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24226"/>
  <mc:AlternateContent xmlns:mc="http://schemas.openxmlformats.org/markup-compatibility/2006">
    <mc:Choice Requires="x15">
      <x15ac:absPath xmlns:x15ac="http://schemas.microsoft.com/office/spreadsheetml/2010/11/ac" url="Z:\Področje nabave\ODDELEK JAVNIH NAROČIL\JAVNA NAROČILA obr 465\JN 92_2023 P 12. vez Marta\"/>
    </mc:Choice>
  </mc:AlternateContent>
  <xr:revisionPtr revIDLastSave="0" documentId="13_ncr:1_{4CBBC52A-99A0-466D-9D5E-9352EB910E24}" xr6:coauthVersionLast="47" xr6:coauthVersionMax="47" xr10:uidLastSave="{00000000-0000-0000-0000-000000000000}"/>
  <bookViews>
    <workbookView xWindow="12375" yWindow="1005" windowWidth="16350" windowHeight="14385" tabRatio="999" firstSheet="3" activeTab="4" xr2:uid="{00000000-000D-0000-FFFF-FFFF00000000}"/>
  </bookViews>
  <sheets>
    <sheet name="00 Rekapitulacija" sheetId="11" r:id="rId1"/>
    <sheet name="01 Splošna Določila" sheetId="27" r:id="rId2"/>
    <sheet name="I. Pripravljalna dela" sheetId="7" r:id="rId3"/>
    <sheet name="II. NG_rušitev (1. faza)" sheetId="12" r:id="rId4"/>
    <sheet name="III. NG_12. vez (1. faza)" sheetId="14" r:id="rId5"/>
    <sheet name="IV. NEI (1. faza)" sheetId="21" r:id="rId6"/>
    <sheet name="V. NEI_katodna (1. faza)" sheetId="15" r:id="rId7"/>
    <sheet name="VI. NSI (1. faza)" sheetId="23" r:id="rId8"/>
    <sheet name="VII. NG_tirne naprave (1. faza)" sheetId="18" r:id="rId9"/>
    <sheet name="VIII. NG_12. vez (2. faza)" sheetId="2" r:id="rId10"/>
    <sheet name="IX. NG_RO-RO vez (2. faza)" sheetId="4" r:id="rId11"/>
    <sheet name="X. NEI (2. faza)" sheetId="22" r:id="rId12"/>
    <sheet name="XI. NEI_katodna (2. faza)" sheetId="16" r:id="rId13"/>
    <sheet name="XII. NSI (2. faza)" sheetId="24" r:id="rId14"/>
    <sheet name="XIII. NG_tirne naprave (2. faza" sheetId="20" r:id="rId15"/>
    <sheet name="XIV. Poglabljanje" sheetId="5" r:id="rId16"/>
    <sheet name="XV. Ostala dela" sheetId="8" r:id="rId17"/>
    <sheet name="XVI. Ureditev kasete" sheetId="25" r:id="rId18"/>
    <sheet name="XVII. Prestavitev cevovoda" sheetId="26" r:id="rId19"/>
  </sheets>
  <definedNames>
    <definedName name="_xlnm.Print_Area" localSheetId="1">'01 Splošna Določila'!$A$1:$C$12</definedName>
    <definedName name="_xlnm.Print_Area" localSheetId="2">'I. Pripravljalna dela'!$A$1:$G$21</definedName>
    <definedName name="_xlnm.Print_Area" localSheetId="3">'II. NG_rušitev (1. faza)'!$A$1:$G$54</definedName>
    <definedName name="_xlnm.Print_Area" localSheetId="4">'III. NG_12. vez (1. faza)'!$A$1:$G$181</definedName>
    <definedName name="_xlnm.Print_Area" localSheetId="5">'IV. NEI (1. faza)'!$A$1:$G$396</definedName>
    <definedName name="_xlnm.Print_Area" localSheetId="10">'IX. NG_RO-RO vez (2. faza)'!$A$1:$G$117</definedName>
    <definedName name="_xlnm.Print_Area" localSheetId="6">'V. NEI_katodna (1. faza)'!$A$1:$G$80</definedName>
    <definedName name="_xlnm.Print_Area" localSheetId="7">'VI. NSI (1. faza)'!$A$1:$G$128</definedName>
    <definedName name="_xlnm.Print_Area" localSheetId="8">'VII. NG_tirne naprave (1. faza)'!$A$1:$G$27</definedName>
    <definedName name="_xlnm.Print_Area" localSheetId="9">'VIII. NG_12. vez (2. faza)'!$A$1:$G$174</definedName>
    <definedName name="_xlnm.Print_Area" localSheetId="11">'X. NEI (2. faza)'!$A$1:$G$312</definedName>
    <definedName name="_xlnm.Print_Area" localSheetId="12">'XI. NEI_katodna (2. faza)'!$A$1:$G$54</definedName>
    <definedName name="_xlnm.Print_Area" localSheetId="13">'XII. NSI (2. faza)'!$A$1:$G$142</definedName>
    <definedName name="_xlnm.Print_Area" localSheetId="14">'XIII. NG_tirne naprave (2. faza'!$A$1:$G$70</definedName>
    <definedName name="_xlnm.Print_Area" localSheetId="15">'XIV. Poglabljanje'!$A$1:$G$26</definedName>
    <definedName name="_xlnm.Print_Area" localSheetId="16">'XV. Ostala dela'!$A$2:$G$28</definedName>
    <definedName name="_xlnm.Print_Area" localSheetId="17">'XVI. Ureditev kasete'!$A$1:$G$25</definedName>
    <definedName name="_xlnm.Print_Area" localSheetId="18">'XVII. Prestavitev cevovoda'!$A$1:$G$279</definedName>
    <definedName name="_xlnm.Print_Titles" localSheetId="2">'I. Pripravljalna dela'!$9:$10</definedName>
    <definedName name="_xlnm.Print_Titles" localSheetId="3">'II. NG_rušitev (1. faza)'!$9:$10</definedName>
    <definedName name="_xlnm.Print_Titles" localSheetId="4">'III. NG_12. vez (1. faza)'!$16:$17</definedName>
    <definedName name="_xlnm.Print_Titles" localSheetId="5">'IV. NEI (1. faza)'!$15:$16</definedName>
    <definedName name="_xlnm.Print_Titles" localSheetId="10">'IX. NG_RO-RO vez (2. faza)'!$16:$17</definedName>
    <definedName name="_xlnm.Print_Titles" localSheetId="6">'V. NEI_katodna (1. faza)'!$14:$15</definedName>
    <definedName name="_xlnm.Print_Titles" localSheetId="7">'VI. NSI (1. faza)'!$9:$10</definedName>
    <definedName name="_xlnm.Print_Titles" localSheetId="8">'VII. NG_tirne naprave (1. faza)'!$10:$11</definedName>
    <definedName name="_xlnm.Print_Titles" localSheetId="9">'VIII. NG_12. vez (2. faza)'!$18:$19</definedName>
    <definedName name="_xlnm.Print_Titles" localSheetId="11">'X. NEI (2. faza)'!$15:$16</definedName>
    <definedName name="_xlnm.Print_Titles" localSheetId="12">'XI. NEI_katodna (2. faza)'!$13:$14</definedName>
    <definedName name="_xlnm.Print_Titles" localSheetId="13">'XII. NSI (2. faza)'!$9:$10</definedName>
    <definedName name="_xlnm.Print_Titles" localSheetId="14">'XIII. NG_tirne naprave (2. faza'!$10:$11</definedName>
    <definedName name="_xlnm.Print_Titles" localSheetId="15">'XIV. Poglabljanje'!$10:$11</definedName>
    <definedName name="_xlnm.Print_Titles" localSheetId="16">'XV. Ostala dela'!$9:$10</definedName>
    <definedName name="_xlnm.Print_Titles" localSheetId="17">'XVI. Ureditev kasete'!$10:$11</definedName>
    <definedName name="_xlnm.Print_Titles" localSheetId="18">'XVII. Prestavitev cevovoda'!$41:$42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6" i="5" l="1"/>
  <c r="G25" i="5"/>
  <c r="G45" i="12" l="1"/>
  <c r="G44" i="12"/>
  <c r="G35" i="12"/>
  <c r="G25" i="24"/>
  <c r="G105" i="14"/>
  <c r="G51" i="14"/>
  <c r="G257" i="22"/>
  <c r="G381" i="21"/>
  <c r="G85" i="14"/>
  <c r="G112" i="14"/>
  <c r="G20" i="7"/>
  <c r="G43" i="15"/>
  <c r="G42" i="15"/>
  <c r="G21" i="20"/>
  <c r="G19" i="25"/>
  <c r="G22" i="25"/>
  <c r="G50" i="26"/>
  <c r="G46" i="26"/>
  <c r="G45" i="26"/>
  <c r="G75" i="26"/>
  <c r="G71" i="26"/>
  <c r="G70" i="26"/>
  <c r="G86" i="26"/>
  <c r="G85" i="26"/>
  <c r="G84" i="26"/>
  <c r="G93" i="26"/>
  <c r="G94" i="26"/>
  <c r="G95" i="26"/>
  <c r="G121" i="26"/>
  <c r="G120" i="26"/>
  <c r="G128" i="26"/>
  <c r="G144" i="26"/>
  <c r="G166" i="26"/>
  <c r="G170" i="26"/>
  <c r="G172" i="26"/>
  <c r="G178" i="26"/>
  <c r="G194" i="26"/>
  <c r="G202" i="26"/>
  <c r="G215" i="26"/>
  <c r="G227" i="26"/>
  <c r="G236" i="26"/>
  <c r="G239" i="26"/>
  <c r="G240" i="26"/>
  <c r="G278" i="26"/>
  <c r="G277" i="26"/>
  <c r="G276" i="26"/>
  <c r="G275" i="26"/>
  <c r="G274" i="26"/>
  <c r="G266" i="26"/>
  <c r="G267" i="26"/>
  <c r="G268" i="26"/>
  <c r="G269" i="26"/>
  <c r="G270" i="26"/>
  <c r="G271" i="26"/>
  <c r="G272" i="26"/>
  <c r="G273" i="26"/>
  <c r="G265" i="26"/>
  <c r="G263" i="26"/>
  <c r="G262" i="26"/>
  <c r="G261" i="26"/>
  <c r="G244" i="26"/>
  <c r="G245" i="26"/>
  <c r="G246" i="26"/>
  <c r="G247" i="26"/>
  <c r="G248" i="26"/>
  <c r="G249" i="26"/>
  <c r="G250" i="26"/>
  <c r="G251" i="26"/>
  <c r="G252" i="26"/>
  <c r="G253" i="26"/>
  <c r="G254" i="26"/>
  <c r="G255" i="26"/>
  <c r="G256" i="26"/>
  <c r="G257" i="26"/>
  <c r="G258" i="26"/>
  <c r="G259" i="26"/>
  <c r="G243" i="26"/>
  <c r="G242" i="26"/>
  <c r="G237" i="26"/>
  <c r="G234" i="26"/>
  <c r="G233" i="26"/>
  <c r="G231" i="26"/>
  <c r="G229" i="26"/>
  <c r="G218" i="26"/>
  <c r="G217" i="26"/>
  <c r="G216" i="26"/>
  <c r="G214" i="26"/>
  <c r="G209" i="26"/>
  <c r="G210" i="26"/>
  <c r="G208" i="26"/>
  <c r="G207" i="26"/>
  <c r="G203" i="26"/>
  <c r="G198" i="26"/>
  <c r="G196" i="26"/>
  <c r="G197" i="26"/>
  <c r="G195" i="26"/>
  <c r="G193" i="26"/>
  <c r="G179" i="26"/>
  <c r="G177" i="26"/>
  <c r="G176" i="26"/>
  <c r="G171" i="26"/>
  <c r="G164" i="26"/>
  <c r="G165" i="26"/>
  <c r="G163" i="26"/>
  <c r="G149" i="26"/>
  <c r="G145" i="26"/>
  <c r="G146" i="26"/>
  <c r="G147" i="26"/>
  <c r="G148" i="26"/>
  <c r="G150" i="26"/>
  <c r="G132" i="26"/>
  <c r="G130" i="26"/>
  <c r="G131" i="26"/>
  <c r="G133" i="26"/>
  <c r="G129" i="26"/>
  <c r="G104" i="26"/>
  <c r="G106" i="26"/>
  <c r="G107" i="26"/>
  <c r="G108" i="26"/>
  <c r="G109" i="26"/>
  <c r="G110" i="26"/>
  <c r="G111" i="26"/>
  <c r="G112" i="26"/>
  <c r="G113" i="26"/>
  <c r="G99" i="26"/>
  <c r="G105" i="26"/>
  <c r="G51" i="26"/>
  <c r="G52" i="26"/>
  <c r="G53" i="26"/>
  <c r="G54" i="26"/>
  <c r="G18" i="25"/>
  <c r="G20" i="25"/>
  <c r="G21" i="25"/>
  <c r="G23" i="25"/>
  <c r="G24" i="25"/>
  <c r="G13" i="25"/>
  <c r="G17" i="25"/>
  <c r="G25" i="8"/>
  <c r="G27" i="8"/>
  <c r="G26" i="8"/>
  <c r="G23" i="8"/>
  <c r="G22" i="8"/>
  <c r="G21" i="8"/>
  <c r="G18" i="8"/>
  <c r="G19" i="8"/>
  <c r="G17" i="8"/>
  <c r="G21" i="5"/>
  <c r="G22" i="5"/>
  <c r="G23" i="5"/>
  <c r="G24" i="5"/>
  <c r="G20" i="5"/>
  <c r="G14" i="5"/>
  <c r="G15" i="5"/>
  <c r="G16" i="5"/>
  <c r="G13" i="5"/>
  <c r="G38" i="20"/>
  <c r="G57" i="20"/>
  <c r="G58" i="20"/>
  <c r="G59" i="20"/>
  <c r="G60" i="20"/>
  <c r="G63" i="20"/>
  <c r="G64" i="20"/>
  <c r="G66" i="20"/>
  <c r="G67" i="20"/>
  <c r="G69" i="20"/>
  <c r="G56" i="20"/>
  <c r="G23" i="20"/>
  <c r="G24" i="20"/>
  <c r="G26" i="20"/>
  <c r="G31" i="20"/>
  <c r="G35" i="20"/>
  <c r="G36" i="20"/>
  <c r="G39" i="20"/>
  <c r="G41" i="20"/>
  <c r="G42" i="20"/>
  <c r="G44" i="20"/>
  <c r="G45" i="20"/>
  <c r="G46" i="20"/>
  <c r="G47" i="20"/>
  <c r="G48" i="20"/>
  <c r="G49" i="20"/>
  <c r="G50" i="20"/>
  <c r="G52" i="20"/>
  <c r="G14" i="20"/>
  <c r="G15" i="20"/>
  <c r="G13" i="20"/>
  <c r="G137" i="24"/>
  <c r="G124" i="24"/>
  <c r="G122" i="24"/>
  <c r="G116" i="24"/>
  <c r="G89" i="24"/>
  <c r="G74" i="24"/>
  <c r="G57" i="24"/>
  <c r="G52" i="24"/>
  <c r="G47" i="24"/>
  <c r="G46" i="24"/>
  <c r="G41" i="24"/>
  <c r="G139" i="24"/>
  <c r="G130" i="24"/>
  <c r="G128" i="24"/>
  <c r="G126" i="24"/>
  <c r="G118" i="24"/>
  <c r="G113" i="24"/>
  <c r="G111" i="24"/>
  <c r="G109" i="24"/>
  <c r="G107" i="24"/>
  <c r="G102" i="24"/>
  <c r="G100" i="24"/>
  <c r="G98" i="24"/>
  <c r="G96" i="24"/>
  <c r="G94" i="24"/>
  <c r="G91" i="24"/>
  <c r="G82" i="24"/>
  <c r="G80" i="24"/>
  <c r="G78" i="24"/>
  <c r="G76" i="24"/>
  <c r="G71" i="24"/>
  <c r="G69" i="24"/>
  <c r="G67" i="24"/>
  <c r="G65" i="24"/>
  <c r="G63" i="24"/>
  <c r="G61" i="24"/>
  <c r="G59" i="24"/>
  <c r="G31" i="24"/>
  <c r="G29" i="24"/>
  <c r="G27" i="24"/>
  <c r="G52" i="16"/>
  <c r="G51" i="16"/>
  <c r="G50" i="16"/>
  <c r="G43" i="16"/>
  <c r="G53" i="16"/>
  <c r="G49" i="16"/>
  <c r="G45" i="16"/>
  <c r="G40" i="16"/>
  <c r="G41" i="16"/>
  <c r="G42" i="16"/>
  <c r="G44" i="16"/>
  <c r="G39" i="16"/>
  <c r="G28" i="16"/>
  <c r="G17" i="16"/>
  <c r="G18" i="16"/>
  <c r="G19" i="16"/>
  <c r="G20" i="16"/>
  <c r="G21" i="16"/>
  <c r="G22" i="16"/>
  <c r="G23" i="16"/>
  <c r="G24" i="16"/>
  <c r="G25" i="16"/>
  <c r="G26" i="16"/>
  <c r="G27" i="16"/>
  <c r="G29" i="16"/>
  <c r="G30" i="16"/>
  <c r="G31" i="16"/>
  <c r="G32" i="16"/>
  <c r="G33" i="16"/>
  <c r="G34" i="16"/>
  <c r="G35" i="16"/>
  <c r="G16" i="16"/>
  <c r="G309" i="22"/>
  <c r="G307" i="22"/>
  <c r="G305" i="22"/>
  <c r="G301" i="22"/>
  <c r="G289" i="22"/>
  <c r="G277" i="22"/>
  <c r="G267" i="22"/>
  <c r="G259" i="22"/>
  <c r="G254" i="22"/>
  <c r="G252" i="22"/>
  <c r="G189" i="22"/>
  <c r="G187" i="22"/>
  <c r="G182" i="22"/>
  <c r="G180" i="22"/>
  <c r="G178" i="22"/>
  <c r="G176" i="22"/>
  <c r="G48" i="22"/>
  <c r="G46" i="22"/>
  <c r="G44" i="22"/>
  <c r="G41" i="22"/>
  <c r="G299" i="22"/>
  <c r="G292" i="22"/>
  <c r="G287" i="22"/>
  <c r="G284" i="22"/>
  <c r="G281" i="22"/>
  <c r="G275" i="22"/>
  <c r="G272" i="22"/>
  <c r="G271" i="22"/>
  <c r="G270" i="22"/>
  <c r="G265" i="22"/>
  <c r="G262" i="22"/>
  <c r="G246" i="22"/>
  <c r="G239" i="22"/>
  <c r="G240" i="22"/>
  <c r="G236" i="22"/>
  <c r="G226" i="22"/>
  <c r="G219" i="22"/>
  <c r="G216" i="22"/>
  <c r="G213" i="22"/>
  <c r="G205" i="22"/>
  <c r="G195" i="22"/>
  <c r="G185" i="22"/>
  <c r="G174" i="22"/>
  <c r="G171" i="22"/>
  <c r="G164" i="22"/>
  <c r="G155" i="22"/>
  <c r="G95" i="22"/>
  <c r="G92" i="22"/>
  <c r="G89" i="22"/>
  <c r="G86" i="22"/>
  <c r="G82" i="22"/>
  <c r="G79" i="22"/>
  <c r="G73" i="22"/>
  <c r="G66" i="22"/>
  <c r="G54" i="22"/>
  <c r="G39" i="22"/>
  <c r="G32" i="22"/>
  <c r="G34" i="22"/>
  <c r="G103" i="4"/>
  <c r="G104" i="4"/>
  <c r="G105" i="4"/>
  <c r="G106" i="4"/>
  <c r="G107" i="4"/>
  <c r="G108" i="4"/>
  <c r="G109" i="4"/>
  <c r="G110" i="4"/>
  <c r="G111" i="4"/>
  <c r="G113" i="4"/>
  <c r="G114" i="4"/>
  <c r="G115" i="4"/>
  <c r="G116" i="4"/>
  <c r="G102" i="4"/>
  <c r="G100" i="4"/>
  <c r="G99" i="4"/>
  <c r="G98" i="4"/>
  <c r="G96" i="4"/>
  <c r="G90" i="4"/>
  <c r="G91" i="4"/>
  <c r="G88" i="4"/>
  <c r="G89" i="4"/>
  <c r="G87" i="4"/>
  <c r="G72" i="4"/>
  <c r="G73" i="4"/>
  <c r="G74" i="4"/>
  <c r="G75" i="4"/>
  <c r="G76" i="4"/>
  <c r="G77" i="4"/>
  <c r="G78" i="4"/>
  <c r="G79" i="4"/>
  <c r="G80" i="4"/>
  <c r="G81" i="4"/>
  <c r="G82" i="4"/>
  <c r="G83" i="4"/>
  <c r="G71" i="4"/>
  <c r="G66" i="4"/>
  <c r="G49" i="4"/>
  <c r="G50" i="4"/>
  <c r="G51" i="4"/>
  <c r="G52" i="4"/>
  <c r="G53" i="4"/>
  <c r="G54" i="4"/>
  <c r="G55" i="4"/>
  <c r="G56" i="4"/>
  <c r="G57" i="4"/>
  <c r="G58" i="4"/>
  <c r="G59" i="4"/>
  <c r="G60" i="4"/>
  <c r="G61" i="4"/>
  <c r="G62" i="4"/>
  <c r="G63" i="4"/>
  <c r="G64" i="4"/>
  <c r="G65" i="4"/>
  <c r="G48" i="4"/>
  <c r="G30" i="4"/>
  <c r="G31" i="4"/>
  <c r="G32" i="4"/>
  <c r="G33" i="4"/>
  <c r="G34" i="4"/>
  <c r="G35" i="4"/>
  <c r="G36" i="4"/>
  <c r="G37" i="4"/>
  <c r="G38" i="4"/>
  <c r="G39" i="4"/>
  <c r="G40" i="4"/>
  <c r="G41" i="4"/>
  <c r="G42" i="4"/>
  <c r="G43" i="4"/>
  <c r="G27" i="4"/>
  <c r="G28" i="4"/>
  <c r="G29" i="4"/>
  <c r="G26" i="4"/>
  <c r="G44" i="4" s="1"/>
  <c r="G20" i="4"/>
  <c r="G21" i="4"/>
  <c r="G22" i="4"/>
  <c r="G19" i="4"/>
  <c r="G97" i="4"/>
  <c r="G101" i="4"/>
  <c r="G95" i="4"/>
  <c r="G117" i="4" s="1"/>
  <c r="G46" i="2"/>
  <c r="G173" i="2"/>
  <c r="G164" i="2"/>
  <c r="G165" i="2"/>
  <c r="G166" i="2"/>
  <c r="G167" i="2"/>
  <c r="G168" i="2"/>
  <c r="G169" i="2"/>
  <c r="G170" i="2"/>
  <c r="G171" i="2"/>
  <c r="G172" i="2"/>
  <c r="G163" i="2"/>
  <c r="G159" i="2"/>
  <c r="G143" i="2"/>
  <c r="G144" i="2"/>
  <c r="G145" i="2"/>
  <c r="G146" i="2"/>
  <c r="G147" i="2"/>
  <c r="G148" i="2"/>
  <c r="G149" i="2"/>
  <c r="G150" i="2"/>
  <c r="G151" i="2"/>
  <c r="G152" i="2"/>
  <c r="G153" i="2"/>
  <c r="G154" i="2"/>
  <c r="G156" i="2"/>
  <c r="G157" i="2"/>
  <c r="G158" i="2"/>
  <c r="G142" i="2"/>
  <c r="G141" i="2"/>
  <c r="G140" i="2"/>
  <c r="G139" i="2"/>
  <c r="G137" i="2"/>
  <c r="G138" i="2"/>
  <c r="G136" i="2"/>
  <c r="G128" i="2"/>
  <c r="G70" i="2"/>
  <c r="G126" i="2"/>
  <c r="G131" i="2"/>
  <c r="G132" i="2"/>
  <c r="G127" i="2"/>
  <c r="G129" i="2"/>
  <c r="G130" i="2"/>
  <c r="G111" i="2"/>
  <c r="G112" i="2"/>
  <c r="G113" i="2"/>
  <c r="G114" i="2"/>
  <c r="G115" i="2"/>
  <c r="G116" i="2"/>
  <c r="G117" i="2"/>
  <c r="G118" i="2"/>
  <c r="G119" i="2"/>
  <c r="G120" i="2"/>
  <c r="G121" i="2"/>
  <c r="G122" i="2"/>
  <c r="G110" i="2"/>
  <c r="G106" i="2"/>
  <c r="G84" i="2"/>
  <c r="G85" i="2"/>
  <c r="G86" i="2"/>
  <c r="G87" i="2"/>
  <c r="G88" i="2"/>
  <c r="G89" i="2"/>
  <c r="G90" i="2"/>
  <c r="G91" i="2"/>
  <c r="G92" i="2"/>
  <c r="G93" i="2"/>
  <c r="G94" i="2"/>
  <c r="G95" i="2"/>
  <c r="G96" i="2"/>
  <c r="G97" i="2"/>
  <c r="G98" i="2"/>
  <c r="G99" i="2"/>
  <c r="G100" i="2"/>
  <c r="G101" i="2"/>
  <c r="G103" i="2"/>
  <c r="G104" i="2"/>
  <c r="G105" i="2"/>
  <c r="G83" i="2"/>
  <c r="G72" i="2"/>
  <c r="G73" i="2"/>
  <c r="G74" i="2"/>
  <c r="G75" i="2"/>
  <c r="G76" i="2"/>
  <c r="G77" i="2"/>
  <c r="G78" i="2"/>
  <c r="G71" i="2"/>
  <c r="G54" i="2"/>
  <c r="G55" i="2"/>
  <c r="G56" i="2"/>
  <c r="G57" i="2"/>
  <c r="G58" i="2"/>
  <c r="G59" i="2"/>
  <c r="G60" i="2"/>
  <c r="G61" i="2"/>
  <c r="G62" i="2"/>
  <c r="G63" i="2"/>
  <c r="G64" i="2"/>
  <c r="G65" i="2"/>
  <c r="G66" i="2"/>
  <c r="G67" i="2"/>
  <c r="G68" i="2"/>
  <c r="G69" i="2"/>
  <c r="G53" i="2"/>
  <c r="G50" i="2"/>
  <c r="G51" i="2"/>
  <c r="G49" i="2"/>
  <c r="G47" i="2"/>
  <c r="G52" i="2"/>
  <c r="G48" i="2"/>
  <c r="G30" i="2"/>
  <c r="G31" i="2"/>
  <c r="G32" i="2"/>
  <c r="G33" i="2"/>
  <c r="G34" i="2"/>
  <c r="G35" i="2"/>
  <c r="G36" i="2"/>
  <c r="G37" i="2"/>
  <c r="G38" i="2"/>
  <c r="G39" i="2"/>
  <c r="G40" i="2"/>
  <c r="G41" i="2"/>
  <c r="G29" i="2"/>
  <c r="G22" i="2"/>
  <c r="G23" i="2"/>
  <c r="G24" i="2"/>
  <c r="G25" i="2"/>
  <c r="G21" i="2"/>
  <c r="G24" i="18"/>
  <c r="G25" i="18"/>
  <c r="G26" i="18"/>
  <c r="G22" i="18"/>
  <c r="G18" i="18"/>
  <c r="G13" i="18"/>
  <c r="G14" i="18"/>
  <c r="G29" i="23"/>
  <c r="G125" i="23"/>
  <c r="G123" i="23"/>
  <c r="G118" i="23"/>
  <c r="G116" i="23"/>
  <c r="G114" i="23"/>
  <c r="G112" i="23"/>
  <c r="G110" i="23"/>
  <c r="G97" i="23"/>
  <c r="G95" i="23"/>
  <c r="G87" i="23"/>
  <c r="G85" i="23"/>
  <c r="G83" i="23"/>
  <c r="G78" i="23"/>
  <c r="G76" i="23"/>
  <c r="G74" i="23"/>
  <c r="G59" i="23"/>
  <c r="G57" i="23"/>
  <c r="G107" i="23"/>
  <c r="G104" i="23"/>
  <c r="G93" i="23"/>
  <c r="G90" i="23"/>
  <c r="G81" i="23"/>
  <c r="G72" i="23"/>
  <c r="G68" i="23"/>
  <c r="G65" i="23"/>
  <c r="G62" i="23"/>
  <c r="G55" i="23"/>
  <c r="G49" i="23"/>
  <c r="G43" i="23"/>
  <c r="G38" i="23"/>
  <c r="G34" i="23"/>
  <c r="G27" i="23"/>
  <c r="G47" i="21"/>
  <c r="G33" i="21"/>
  <c r="G77" i="15"/>
  <c r="G74" i="15"/>
  <c r="G75" i="15"/>
  <c r="G76" i="15"/>
  <c r="G78" i="15"/>
  <c r="G79" i="15"/>
  <c r="G73" i="15"/>
  <c r="G68" i="15"/>
  <c r="G69" i="15"/>
  <c r="G66" i="15"/>
  <c r="G67" i="15"/>
  <c r="G65" i="15"/>
  <c r="G44" i="15"/>
  <c r="G45" i="15"/>
  <c r="G46" i="15"/>
  <c r="G47" i="15"/>
  <c r="G48" i="15"/>
  <c r="G49" i="15"/>
  <c r="G50" i="15"/>
  <c r="G51" i="15"/>
  <c r="G52" i="15"/>
  <c r="G53" i="15"/>
  <c r="G54" i="15"/>
  <c r="G55" i="15"/>
  <c r="G56" i="15"/>
  <c r="G57" i="15"/>
  <c r="G58" i="15"/>
  <c r="G59" i="15"/>
  <c r="G60" i="15"/>
  <c r="G61" i="15"/>
  <c r="G38" i="15"/>
  <c r="G18" i="15"/>
  <c r="G19" i="15"/>
  <c r="G20" i="15"/>
  <c r="G21" i="15"/>
  <c r="G22" i="15"/>
  <c r="G23" i="15"/>
  <c r="G24" i="15"/>
  <c r="G25" i="15"/>
  <c r="G26" i="15"/>
  <c r="G27" i="15"/>
  <c r="G28" i="15"/>
  <c r="G29" i="15"/>
  <c r="G30" i="15"/>
  <c r="G31" i="15"/>
  <c r="G32" i="15"/>
  <c r="G33" i="15"/>
  <c r="G34" i="15"/>
  <c r="G35" i="15"/>
  <c r="G36" i="15"/>
  <c r="G37" i="15"/>
  <c r="G17" i="15"/>
  <c r="G175" i="14"/>
  <c r="G195" i="21"/>
  <c r="G197" i="21"/>
  <c r="G280" i="21"/>
  <c r="G307" i="21"/>
  <c r="G314" i="21"/>
  <c r="G318" i="21"/>
  <c r="G320" i="21"/>
  <c r="G327" i="21"/>
  <c r="G329" i="21"/>
  <c r="G336" i="21"/>
  <c r="G332" i="21"/>
  <c r="G334" i="21"/>
  <c r="G341" i="21"/>
  <c r="G391" i="21"/>
  <c r="G393" i="21"/>
  <c r="G389" i="21"/>
  <c r="G383" i="21"/>
  <c r="G379" i="21"/>
  <c r="G377" i="21"/>
  <c r="G365" i="21"/>
  <c r="G363" i="21"/>
  <c r="G354" i="21"/>
  <c r="G375" i="21"/>
  <c r="G368" i="21"/>
  <c r="G361" i="21"/>
  <c r="G358" i="21"/>
  <c r="G352" i="21"/>
  <c r="G349" i="21"/>
  <c r="G338" i="21"/>
  <c r="G344" i="21"/>
  <c r="G345" i="21"/>
  <c r="G346" i="21"/>
  <c r="G316" i="21"/>
  <c r="G308" i="21"/>
  <c r="G304" i="21"/>
  <c r="G294" i="21"/>
  <c r="G287" i="21"/>
  <c r="G284" i="21"/>
  <c r="G272" i="21"/>
  <c r="G269" i="21"/>
  <c r="G263" i="21"/>
  <c r="G256" i="21"/>
  <c r="G249" i="21"/>
  <c r="G235" i="21"/>
  <c r="G232" i="21"/>
  <c r="G225" i="21"/>
  <c r="G213" i="21"/>
  <c r="G210" i="21"/>
  <c r="G207" i="21"/>
  <c r="G208" i="21"/>
  <c r="G206" i="21"/>
  <c r="G203" i="21"/>
  <c r="G200" i="21"/>
  <c r="G193" i="21"/>
  <c r="G191" i="21"/>
  <c r="G189" i="21"/>
  <c r="G186" i="21"/>
  <c r="G179" i="21"/>
  <c r="G170" i="21"/>
  <c r="G108" i="21"/>
  <c r="G106" i="21"/>
  <c r="G104" i="21"/>
  <c r="G102" i="21"/>
  <c r="G87" i="21"/>
  <c r="G84" i="21"/>
  <c r="G78" i="21"/>
  <c r="G71" i="21"/>
  <c r="G59" i="21"/>
  <c r="G53" i="21"/>
  <c r="G50" i="21"/>
  <c r="G45" i="21"/>
  <c r="G42" i="21"/>
  <c r="G36" i="21"/>
  <c r="G174" i="14"/>
  <c r="G180" i="14"/>
  <c r="G176" i="14"/>
  <c r="G167" i="14"/>
  <c r="G168" i="14"/>
  <c r="G169" i="14"/>
  <c r="G171" i="14"/>
  <c r="G172" i="14"/>
  <c r="G173" i="14"/>
  <c r="G166" i="14"/>
  <c r="G162" i="14"/>
  <c r="G154" i="14"/>
  <c r="G155" i="14"/>
  <c r="G156" i="14"/>
  <c r="G157" i="14"/>
  <c r="G158" i="14"/>
  <c r="G128" i="14"/>
  <c r="G130" i="14"/>
  <c r="G131" i="14"/>
  <c r="G132" i="14"/>
  <c r="G133" i="14"/>
  <c r="G134" i="14"/>
  <c r="G135" i="14"/>
  <c r="G136" i="14"/>
  <c r="G137" i="14"/>
  <c r="G138" i="14"/>
  <c r="G139" i="14"/>
  <c r="G140" i="14"/>
  <c r="G141" i="14"/>
  <c r="G142" i="14"/>
  <c r="G143" i="14"/>
  <c r="G144" i="14"/>
  <c r="G145" i="14"/>
  <c r="G146" i="14"/>
  <c r="G147" i="14"/>
  <c r="G148" i="14"/>
  <c r="G150" i="14"/>
  <c r="G151" i="14"/>
  <c r="G152" i="14"/>
  <c r="G153" i="14"/>
  <c r="G122" i="14"/>
  <c r="G123" i="14"/>
  <c r="G125" i="14"/>
  <c r="G126" i="14"/>
  <c r="G121" i="14"/>
  <c r="G120" i="14"/>
  <c r="G119" i="14"/>
  <c r="G102" i="14"/>
  <c r="G113" i="14"/>
  <c r="G114" i="14"/>
  <c r="G115" i="14"/>
  <c r="G116" i="14"/>
  <c r="G117" i="14"/>
  <c r="G111" i="14"/>
  <c r="G106" i="14"/>
  <c r="G95" i="14"/>
  <c r="G96" i="14"/>
  <c r="G98" i="14"/>
  <c r="G99" i="14"/>
  <c r="G100" i="14"/>
  <c r="G101" i="14"/>
  <c r="G103" i="14"/>
  <c r="G104" i="14"/>
  <c r="G92" i="14"/>
  <c r="G93" i="14"/>
  <c r="G94" i="14"/>
  <c r="G91" i="14"/>
  <c r="G88" i="14"/>
  <c r="G86" i="14"/>
  <c r="G82" i="14"/>
  <c r="G84" i="14"/>
  <c r="G81" i="14"/>
  <c r="G80" i="14"/>
  <c r="G79" i="14"/>
  <c r="G78" i="14"/>
  <c r="G74" i="14"/>
  <c r="G76" i="14"/>
  <c r="G71" i="14"/>
  <c r="G69" i="14"/>
  <c r="G67" i="14"/>
  <c r="G66" i="14"/>
  <c r="G65" i="14"/>
  <c r="G63" i="14"/>
  <c r="G61" i="14"/>
  <c r="G59" i="14"/>
  <c r="G58" i="14"/>
  <c r="G57" i="14"/>
  <c r="G50" i="14"/>
  <c r="G52" i="14"/>
  <c r="G38" i="14"/>
  <c r="G39" i="14"/>
  <c r="G40" i="14"/>
  <c r="G41" i="14"/>
  <c r="G42" i="14"/>
  <c r="G43" i="14"/>
  <c r="G44" i="14"/>
  <c r="G35" i="14"/>
  <c r="G36" i="14"/>
  <c r="G37" i="14"/>
  <c r="G34" i="14"/>
  <c r="G28" i="14"/>
  <c r="G26" i="14"/>
  <c r="G27" i="14"/>
  <c r="G25" i="14"/>
  <c r="G22" i="14"/>
  <c r="G41" i="12"/>
  <c r="G42" i="12"/>
  <c r="G43" i="12"/>
  <c r="G40" i="12"/>
  <c r="G34" i="12"/>
  <c r="G36" i="12"/>
  <c r="G33" i="12"/>
  <c r="G17" i="12"/>
  <c r="G18" i="12"/>
  <c r="G19" i="12"/>
  <c r="G20" i="12"/>
  <c r="G21" i="12"/>
  <c r="G22" i="12"/>
  <c r="G23" i="12"/>
  <c r="G24" i="12"/>
  <c r="G25" i="12"/>
  <c r="G26" i="12"/>
  <c r="G27" i="12"/>
  <c r="G28" i="12"/>
  <c r="G29" i="12"/>
  <c r="G30" i="12"/>
  <c r="G31" i="12"/>
  <c r="G16" i="12"/>
  <c r="G14" i="25"/>
  <c r="H275" i="22"/>
  <c r="H273" i="22"/>
  <c r="H272" i="22"/>
  <c r="H271" i="22"/>
  <c r="H270" i="22"/>
  <c r="H257" i="22"/>
  <c r="H256" i="22"/>
  <c r="G28" i="8"/>
  <c r="G10" i="4" l="1"/>
  <c r="G80" i="15"/>
  <c r="G239" i="21"/>
  <c r="G25" i="25"/>
  <c r="G16" i="20"/>
  <c r="E63" i="26"/>
  <c r="C279" i="26"/>
  <c r="C219" i="26"/>
  <c r="C211" i="26"/>
  <c r="C204" i="26"/>
  <c r="C199" i="26"/>
  <c r="C180" i="26"/>
  <c r="C173" i="26"/>
  <c r="C167" i="26"/>
  <c r="C151" i="26"/>
  <c r="B114" i="26"/>
  <c r="C114" i="26"/>
  <c r="D51" i="11" l="1"/>
  <c r="C51" i="11" l="1"/>
  <c r="B199" i="26" l="1"/>
  <c r="B211" i="26"/>
  <c r="C96" i="26" l="1"/>
  <c r="B96" i="26"/>
  <c r="C87" i="26"/>
  <c r="B87" i="26"/>
  <c r="C76" i="26"/>
  <c r="B76" i="26"/>
  <c r="C72" i="26"/>
  <c r="B72" i="26"/>
  <c r="C55" i="26"/>
  <c r="C47" i="26"/>
  <c r="B55" i="26"/>
  <c r="B47" i="26"/>
  <c r="G204" i="26"/>
  <c r="G27" i="26" s="1"/>
  <c r="E179" i="26"/>
  <c r="E172" i="26"/>
  <c r="E171" i="26"/>
  <c r="E170" i="26"/>
  <c r="E165" i="26"/>
  <c r="E164" i="26"/>
  <c r="E163" i="26"/>
  <c r="E148" i="26"/>
  <c r="E147" i="26"/>
  <c r="E146" i="26"/>
  <c r="E145" i="26"/>
  <c r="E144" i="26"/>
  <c r="E133" i="26"/>
  <c r="E132" i="26"/>
  <c r="E131" i="26"/>
  <c r="E130" i="26"/>
  <c r="E129" i="26"/>
  <c r="E128" i="26"/>
  <c r="G100" i="26"/>
  <c r="G14" i="26" s="1"/>
  <c r="G76" i="26"/>
  <c r="G9" i="26" s="1"/>
  <c r="E52" i="26"/>
  <c r="E51" i="26"/>
  <c r="E50" i="26"/>
  <c r="C32" i="26"/>
  <c r="B32" i="26"/>
  <c r="A32" i="26"/>
  <c r="C29" i="26"/>
  <c r="B29" i="26"/>
  <c r="A29" i="26"/>
  <c r="C28" i="26"/>
  <c r="B28" i="26"/>
  <c r="A28" i="26"/>
  <c r="C27" i="26"/>
  <c r="B27" i="26"/>
  <c r="A27" i="26"/>
  <c r="C26" i="26"/>
  <c r="B26" i="26"/>
  <c r="A26" i="26"/>
  <c r="C23" i="26"/>
  <c r="B23" i="26"/>
  <c r="A23" i="26"/>
  <c r="C22" i="26"/>
  <c r="B22" i="26"/>
  <c r="A22" i="26"/>
  <c r="C21" i="26"/>
  <c r="B21" i="26"/>
  <c r="A21" i="26"/>
  <c r="C20" i="26"/>
  <c r="B20" i="26"/>
  <c r="A20" i="26"/>
  <c r="C19" i="26"/>
  <c r="B19" i="26"/>
  <c r="A19" i="26"/>
  <c r="C18" i="26"/>
  <c r="B18" i="26"/>
  <c r="A18" i="26"/>
  <c r="C15" i="26"/>
  <c r="B15" i="26"/>
  <c r="A15" i="26"/>
  <c r="C14" i="26"/>
  <c r="B14" i="26"/>
  <c r="A14" i="26"/>
  <c r="C13" i="26"/>
  <c r="B13" i="26"/>
  <c r="A13" i="26"/>
  <c r="C12" i="26"/>
  <c r="B12" i="26"/>
  <c r="A12" i="26"/>
  <c r="C9" i="26"/>
  <c r="B9" i="26"/>
  <c r="A9" i="26"/>
  <c r="C8" i="26"/>
  <c r="B8" i="26"/>
  <c r="A8" i="26"/>
  <c r="C5" i="26"/>
  <c r="B5" i="26"/>
  <c r="A5" i="26"/>
  <c r="C4" i="26"/>
  <c r="B4" i="26"/>
  <c r="A4" i="26"/>
  <c r="E60" i="26" l="1"/>
  <c r="E62" i="26"/>
  <c r="G211" i="26"/>
  <c r="G28" i="26" s="1"/>
  <c r="G199" i="26"/>
  <c r="G26" i="26" s="1"/>
  <c r="G180" i="26"/>
  <c r="G23" i="26" s="1"/>
  <c r="G173" i="26"/>
  <c r="G22" i="26" s="1"/>
  <c r="G167" i="26"/>
  <c r="G21" i="26" s="1"/>
  <c r="G122" i="26"/>
  <c r="G18" i="26" s="1"/>
  <c r="G96" i="26"/>
  <c r="G13" i="26" s="1"/>
  <c r="G87" i="26"/>
  <c r="G12" i="26" s="1"/>
  <c r="G72" i="26"/>
  <c r="G8" i="26" s="1"/>
  <c r="G10" i="26" s="1"/>
  <c r="G219" i="26"/>
  <c r="G29" i="26" s="1"/>
  <c r="G279" i="26"/>
  <c r="G32" i="26" s="1"/>
  <c r="G33" i="26" s="1"/>
  <c r="G134" i="26"/>
  <c r="G19" i="26" s="1"/>
  <c r="G114" i="26"/>
  <c r="G15" i="26" s="1"/>
  <c r="G47" i="26"/>
  <c r="G4" i="26" s="1"/>
  <c r="G151" i="26"/>
  <c r="G20" i="26" s="1"/>
  <c r="G55" i="26"/>
  <c r="G5" i="26" s="1"/>
  <c r="G30" i="26" l="1"/>
  <c r="G24" i="26"/>
  <c r="G16" i="26"/>
  <c r="G6" i="26"/>
  <c r="D37" i="11"/>
  <c r="D39" i="11"/>
  <c r="D41" i="11"/>
  <c r="D47" i="11"/>
  <c r="D49" i="11"/>
  <c r="C49" i="11"/>
  <c r="C47" i="11"/>
  <c r="D45" i="11"/>
  <c r="C45" i="11"/>
  <c r="D43" i="11"/>
  <c r="C43" i="11"/>
  <c r="C41" i="11"/>
  <c r="C39" i="11"/>
  <c r="C37" i="11"/>
  <c r="D35" i="11"/>
  <c r="C35" i="11"/>
  <c r="D33" i="11"/>
  <c r="C33" i="11"/>
  <c r="D31" i="11"/>
  <c r="C31" i="11"/>
  <c r="D29" i="11"/>
  <c r="C29" i="11"/>
  <c r="D27" i="11"/>
  <c r="C27" i="11"/>
  <c r="D25" i="11"/>
  <c r="C25" i="11"/>
  <c r="C23" i="11"/>
  <c r="C21" i="11"/>
  <c r="C19" i="11"/>
  <c r="D23" i="11"/>
  <c r="D21" i="11"/>
  <c r="D19" i="11"/>
  <c r="E75" i="14"/>
  <c r="G75" i="14" s="1"/>
  <c r="E70" i="14"/>
  <c r="G70" i="14" s="1"/>
  <c r="E62" i="14"/>
  <c r="G62" i="14" s="1"/>
  <c r="G35" i="26" l="1"/>
  <c r="F51" i="11" l="1"/>
  <c r="F70" i="11" s="1"/>
  <c r="G3" i="8"/>
  <c r="G4" i="8" s="1"/>
  <c r="F47" i="11" s="1"/>
  <c r="C141" i="24" l="1"/>
  <c r="C104" i="24"/>
  <c r="C311" i="22"/>
  <c r="C302" i="22"/>
  <c r="C248" i="22"/>
  <c r="C242" i="22"/>
  <c r="C197" i="22"/>
  <c r="C191" i="22"/>
  <c r="C165" i="22"/>
  <c r="C96" i="22"/>
  <c r="C127" i="23"/>
  <c r="C395" i="21"/>
  <c r="C385" i="21"/>
  <c r="C323" i="21"/>
  <c r="C310" i="21"/>
  <c r="C239" i="21"/>
  <c r="C215" i="21"/>
  <c r="C180" i="21"/>
  <c r="C110" i="21"/>
  <c r="C2" i="25" l="1"/>
  <c r="C3" i="25"/>
  <c r="C3" i="8"/>
  <c r="C5" i="16"/>
  <c r="B5" i="16"/>
  <c r="C3" i="16"/>
  <c r="B3" i="16"/>
  <c r="C4" i="16"/>
  <c r="C3" i="20"/>
  <c r="C4" i="20"/>
  <c r="C5" i="20"/>
  <c r="B5" i="20"/>
  <c r="B4" i="20"/>
  <c r="B3" i="20"/>
  <c r="C3" i="24"/>
  <c r="C4" i="24"/>
  <c r="B4" i="16"/>
  <c r="C3" i="22"/>
  <c r="C4" i="22"/>
  <c r="C5" i="22"/>
  <c r="C6" i="22"/>
  <c r="C7" i="22"/>
  <c r="C8" i="22"/>
  <c r="C9" i="22"/>
  <c r="C10" i="22"/>
  <c r="C3" i="4"/>
  <c r="C4" i="4"/>
  <c r="C5" i="4"/>
  <c r="C6" i="4"/>
  <c r="C7" i="4"/>
  <c r="C8" i="4"/>
  <c r="C3" i="2"/>
  <c r="C4" i="2"/>
  <c r="C5" i="2"/>
  <c r="C6" i="2"/>
  <c r="C7" i="2"/>
  <c r="C8" i="2"/>
  <c r="C9" i="2"/>
  <c r="C10" i="2"/>
  <c r="C3" i="18"/>
  <c r="C4" i="18"/>
  <c r="B4" i="18"/>
  <c r="B3" i="18"/>
  <c r="C4" i="23"/>
  <c r="C3" i="23"/>
  <c r="A3" i="23"/>
  <c r="B3" i="23"/>
  <c r="C6" i="15"/>
  <c r="C5" i="15"/>
  <c r="C4" i="15"/>
  <c r="C7" i="21" l="1"/>
  <c r="C10" i="21"/>
  <c r="C3" i="15"/>
  <c r="C9" i="21"/>
  <c r="C8" i="21"/>
  <c r="C6" i="21"/>
  <c r="C5" i="21"/>
  <c r="C4" i="21"/>
  <c r="C3" i="21"/>
  <c r="C4" i="12"/>
  <c r="C5" i="14"/>
  <c r="C4" i="14"/>
  <c r="C9" i="14"/>
  <c r="C8" i="14"/>
  <c r="C7" i="14"/>
  <c r="C6" i="14"/>
  <c r="C3" i="14"/>
  <c r="C3" i="12"/>
  <c r="C3" i="7"/>
  <c r="G19" i="24" l="1"/>
  <c r="G18" i="24"/>
  <c r="G17" i="24"/>
  <c r="G16" i="24"/>
  <c r="G14" i="24"/>
  <c r="G12" i="24"/>
  <c r="G11" i="24"/>
  <c r="G12" i="23"/>
  <c r="E87" i="21"/>
  <c r="C4" i="5" l="1"/>
  <c r="C3" i="5"/>
  <c r="B3" i="25"/>
  <c r="B2" i="25"/>
  <c r="B3" i="8"/>
  <c r="G2" i="25"/>
  <c r="G3" i="25" l="1"/>
  <c r="G4" i="25" s="1"/>
  <c r="F49" i="11" s="1"/>
  <c r="F68" i="11" l="1"/>
  <c r="B127" i="23"/>
  <c r="B141" i="24"/>
  <c r="B104" i="24"/>
  <c r="B248" i="22"/>
  <c r="B302" i="22"/>
  <c r="B311" i="22"/>
  <c r="B242" i="22"/>
  <c r="B197" i="22"/>
  <c r="B191" i="22"/>
  <c r="B165" i="22"/>
  <c r="B96" i="22"/>
  <c r="B395" i="21"/>
  <c r="B323" i="21"/>
  <c r="B310" i="21"/>
  <c r="B239" i="21"/>
  <c r="B215" i="21"/>
  <c r="B180" i="21"/>
  <c r="B110" i="21"/>
  <c r="A3" i="21"/>
  <c r="A4" i="21"/>
  <c r="G27" i="18" l="1"/>
  <c r="G91" i="21"/>
  <c r="G191" i="22" l="1"/>
  <c r="G5" i="22" s="1"/>
  <c r="G311" i="22"/>
  <c r="G10" i="22" s="1"/>
  <c r="B4" i="24"/>
  <c r="B3" i="24"/>
  <c r="A3" i="24"/>
  <c r="A4" i="24"/>
  <c r="A4" i="23"/>
  <c r="J132" i="24"/>
  <c r="J133" i="24"/>
  <c r="J134" i="24"/>
  <c r="J135" i="24"/>
  <c r="G104" i="24" l="1"/>
  <c r="G3" i="24" s="1"/>
  <c r="G141" i="24"/>
  <c r="G4" i="24" s="1"/>
  <c r="G5" i="24" l="1"/>
  <c r="F41" i="11" s="1"/>
  <c r="B4" i="23"/>
  <c r="A33" i="23"/>
  <c r="A32" i="23"/>
  <c r="G19" i="23"/>
  <c r="G18" i="23"/>
  <c r="G17" i="23"/>
  <c r="G16" i="23"/>
  <c r="G14" i="23"/>
  <c r="G11" i="23"/>
  <c r="G120" i="23" l="1"/>
  <c r="G3" i="23" s="1"/>
  <c r="G127" i="23"/>
  <c r="G4" i="23" s="1"/>
  <c r="G5" i="23" l="1"/>
  <c r="F29" i="11" s="1"/>
  <c r="G302" i="22"/>
  <c r="G9" i="22" s="1"/>
  <c r="G248" i="22"/>
  <c r="G8" i="22" s="1"/>
  <c r="G242" i="22"/>
  <c r="G7" i="22" s="1"/>
  <c r="G197" i="22"/>
  <c r="G6" i="22" s="1"/>
  <c r="G165" i="22"/>
  <c r="G4" i="22" s="1"/>
  <c r="A310" i="22"/>
  <c r="A308" i="22"/>
  <c r="A300" i="22"/>
  <c r="A299" i="22"/>
  <c r="A298" i="22"/>
  <c r="K297" i="22"/>
  <c r="A297" i="22"/>
  <c r="K296" i="22"/>
  <c r="A296" i="22"/>
  <c r="K295" i="22"/>
  <c r="A295" i="22"/>
  <c r="K294" i="22"/>
  <c r="A293" i="22"/>
  <c r="A292" i="22"/>
  <c r="A290" i="22"/>
  <c r="A288" i="22"/>
  <c r="A287" i="22"/>
  <c r="A285" i="22"/>
  <c r="A284" i="22"/>
  <c r="A282" i="22"/>
  <c r="A281" i="22"/>
  <c r="A280" i="22"/>
  <c r="A278" i="22"/>
  <c r="I275" i="22"/>
  <c r="I273" i="22"/>
  <c r="I272" i="22"/>
  <c r="I271" i="22"/>
  <c r="I270" i="22"/>
  <c r="A260" i="22"/>
  <c r="A258" i="22"/>
  <c r="I257" i="22"/>
  <c r="A257" i="22"/>
  <c r="I256" i="22"/>
  <c r="A192" i="22"/>
  <c r="A188" i="22"/>
  <c r="A179" i="22"/>
  <c r="A172" i="22"/>
  <c r="A155" i="22"/>
  <c r="A154" i="22"/>
  <c r="A153" i="22"/>
  <c r="A152" i="22"/>
  <c r="A151" i="22"/>
  <c r="A150" i="22"/>
  <c r="A149" i="22"/>
  <c r="A148" i="22"/>
  <c r="A147" i="22"/>
  <c r="A146" i="22"/>
  <c r="A145" i="22"/>
  <c r="A144" i="22"/>
  <c r="A143" i="22"/>
  <c r="A142" i="22"/>
  <c r="A140" i="22"/>
  <c r="A139" i="22"/>
  <c r="A138" i="22"/>
  <c r="A137" i="22"/>
  <c r="A136" i="22"/>
  <c r="A134" i="22"/>
  <c r="A133" i="22"/>
  <c r="A131" i="22"/>
  <c r="A130" i="22"/>
  <c r="A129" i="22"/>
  <c r="A128" i="22"/>
  <c r="A127" i="22"/>
  <c r="A126" i="22"/>
  <c r="A125" i="22"/>
  <c r="A124" i="22"/>
  <c r="A123" i="22"/>
  <c r="A122" i="22"/>
  <c r="A121" i="22"/>
  <c r="A120" i="22"/>
  <c r="A119" i="22"/>
  <c r="A117" i="22"/>
  <c r="A116" i="22"/>
  <c r="A115" i="22"/>
  <c r="A114" i="22"/>
  <c r="A113" i="22"/>
  <c r="A112" i="22"/>
  <c r="A111" i="22"/>
  <c r="A110" i="22"/>
  <c r="A109" i="22"/>
  <c r="A108" i="22"/>
  <c r="A107" i="22"/>
  <c r="A106" i="22"/>
  <c r="A105" i="22"/>
  <c r="A103" i="22"/>
  <c r="A102" i="22"/>
  <c r="A93" i="22"/>
  <c r="A90" i="22"/>
  <c r="A83" i="22"/>
  <c r="E82" i="22"/>
  <c r="A80" i="22"/>
  <c r="E79" i="22"/>
  <c r="E73" i="22"/>
  <c r="A67" i="22"/>
  <c r="E66" i="22"/>
  <c r="A55" i="22"/>
  <c r="A33" i="22"/>
  <c r="A32" i="22"/>
  <c r="B10" i="22"/>
  <c r="A10" i="22"/>
  <c r="B9" i="22"/>
  <c r="A9" i="22"/>
  <c r="B8" i="22"/>
  <c r="A8" i="22"/>
  <c r="B7" i="22"/>
  <c r="A7" i="22"/>
  <c r="B6" i="22"/>
  <c r="A6" i="22"/>
  <c r="B5" i="22"/>
  <c r="A5" i="22"/>
  <c r="B4" i="22"/>
  <c r="A4" i="22"/>
  <c r="B3" i="22"/>
  <c r="A3" i="22"/>
  <c r="G96" i="22" l="1"/>
  <c r="G3" i="22" s="1"/>
  <c r="G11" i="22" l="1"/>
  <c r="F37" i="11" s="1"/>
  <c r="B184" i="22"/>
  <c r="G395" i="21" l="1"/>
  <c r="G10" i="21" s="1"/>
  <c r="G385" i="21"/>
  <c r="G9" i="21" s="1"/>
  <c r="G323" i="21"/>
  <c r="G8" i="21" s="1"/>
  <c r="G6" i="21"/>
  <c r="G215" i="21"/>
  <c r="G5" i="21" s="1"/>
  <c r="A394" i="21"/>
  <c r="A392" i="21"/>
  <c r="A390" i="21"/>
  <c r="B385" i="21"/>
  <c r="A384" i="21"/>
  <c r="A378" i="21"/>
  <c r="A376" i="21"/>
  <c r="A375" i="21"/>
  <c r="A374" i="21"/>
  <c r="K373" i="21"/>
  <c r="A373" i="21"/>
  <c r="K372" i="21"/>
  <c r="A372" i="21"/>
  <c r="K371" i="21"/>
  <c r="A371" i="21"/>
  <c r="K370" i="21"/>
  <c r="A369" i="21"/>
  <c r="A368" i="21"/>
  <c r="A366" i="21"/>
  <c r="A362" i="21"/>
  <c r="A361" i="21"/>
  <c r="A359" i="21"/>
  <c r="A358" i="21"/>
  <c r="A357" i="21"/>
  <c r="A355" i="21"/>
  <c r="A350" i="21"/>
  <c r="A347" i="21"/>
  <c r="A342" i="21"/>
  <c r="A341" i="21"/>
  <c r="A339" i="21"/>
  <c r="A335" i="21"/>
  <c r="A333" i="21"/>
  <c r="A332" i="21"/>
  <c r="A330" i="21"/>
  <c r="A288" i="21"/>
  <c r="A281" i="21"/>
  <c r="A273" i="21"/>
  <c r="A264" i="21"/>
  <c r="A257" i="21"/>
  <c r="A237" i="21"/>
  <c r="A226" i="21"/>
  <c r="A216" i="21"/>
  <c r="A214" i="21"/>
  <c r="A211" i="21"/>
  <c r="A194" i="21"/>
  <c r="E170" i="21"/>
  <c r="G180" i="21" s="1"/>
  <c r="G4" i="21" s="1"/>
  <c r="A170" i="21"/>
  <c r="A169" i="21"/>
  <c r="A168" i="21"/>
  <c r="A167" i="21"/>
  <c r="A166" i="21"/>
  <c r="A165" i="21"/>
  <c r="A164" i="21"/>
  <c r="A163" i="21"/>
  <c r="A162" i="21"/>
  <c r="A161" i="21"/>
  <c r="A160" i="21"/>
  <c r="A159" i="21"/>
  <c r="A158" i="21"/>
  <c r="A157" i="21"/>
  <c r="A155" i="21"/>
  <c r="A154" i="21"/>
  <c r="A153" i="21"/>
  <c r="A152" i="21"/>
  <c r="A151" i="21"/>
  <c r="A149" i="21"/>
  <c r="A148" i="21"/>
  <c r="A146" i="21"/>
  <c r="A145" i="21"/>
  <c r="A144" i="21"/>
  <c r="A143" i="21"/>
  <c r="A142" i="21"/>
  <c r="A141" i="21"/>
  <c r="A140" i="21"/>
  <c r="A139" i="21"/>
  <c r="A138" i="21"/>
  <c r="A137" i="21"/>
  <c r="A136" i="21"/>
  <c r="A135" i="21"/>
  <c r="A134" i="21"/>
  <c r="A132" i="21"/>
  <c r="A131" i="21"/>
  <c r="A130" i="21"/>
  <c r="A129" i="21"/>
  <c r="A128" i="21"/>
  <c r="A127" i="21"/>
  <c r="A126" i="21"/>
  <c r="A125" i="21"/>
  <c r="A124" i="21"/>
  <c r="A123" i="21"/>
  <c r="A122" i="21"/>
  <c r="A121" i="21"/>
  <c r="A120" i="21"/>
  <c r="A118" i="21"/>
  <c r="A117" i="21"/>
  <c r="A109" i="21"/>
  <c r="A107" i="21"/>
  <c r="A105" i="21"/>
  <c r="A101" i="21"/>
  <c r="A98" i="21"/>
  <c r="A95" i="21"/>
  <c r="A92" i="21"/>
  <c r="A88" i="21"/>
  <c r="A85" i="21"/>
  <c r="E84" i="21"/>
  <c r="E78" i="21"/>
  <c r="A72" i="21"/>
  <c r="E71" i="21"/>
  <c r="A60" i="21"/>
  <c r="A34" i="21"/>
  <c r="A33" i="21"/>
  <c r="B10" i="21"/>
  <c r="A10" i="21"/>
  <c r="B9" i="21"/>
  <c r="A9" i="21"/>
  <c r="B8" i="21"/>
  <c r="A8" i="21"/>
  <c r="B7" i="21"/>
  <c r="A7" i="21"/>
  <c r="B6" i="21"/>
  <c r="A6" i="21"/>
  <c r="B5" i="21"/>
  <c r="A5" i="21"/>
  <c r="B4" i="21"/>
  <c r="B3" i="21"/>
  <c r="G110" i="21" l="1"/>
  <c r="G3" i="21" s="1"/>
  <c r="G310" i="21"/>
  <c r="G7" i="21" s="1"/>
  <c r="G11" i="21" l="1"/>
  <c r="F25" i="11" s="1"/>
  <c r="G15" i="18" l="1"/>
  <c r="G70" i="15" l="1"/>
  <c r="G5" i="15" s="1"/>
  <c r="G70" i="20"/>
  <c r="G5" i="20" s="1"/>
  <c r="G53" i="20"/>
  <c r="G4" i="20" s="1"/>
  <c r="G4" i="18"/>
  <c r="G54" i="16"/>
  <c r="G5" i="16" s="1"/>
  <c r="G46" i="16"/>
  <c r="G4" i="16" s="1"/>
  <c r="G62" i="15"/>
  <c r="G4" i="15" s="1"/>
  <c r="G36" i="16"/>
  <c r="G3" i="16" s="1"/>
  <c r="G39" i="15"/>
  <c r="G3" i="15" s="1"/>
  <c r="G6" i="15"/>
  <c r="G3" i="20" l="1"/>
  <c r="G6" i="20" s="1"/>
  <c r="F43" i="11" s="1"/>
  <c r="B199" i="21"/>
  <c r="G3" i="18"/>
  <c r="G5" i="18" s="1"/>
  <c r="F31" i="11" s="1"/>
  <c r="G6" i="16"/>
  <c r="F39" i="11" s="1"/>
  <c r="G7" i="15"/>
  <c r="F27" i="11" s="1"/>
  <c r="F66" i="11" l="1"/>
  <c r="G72" i="14"/>
  <c r="G163" i="14"/>
  <c r="G7" i="14" s="1"/>
  <c r="E90" i="14"/>
  <c r="G90" i="14" s="1"/>
  <c r="E49" i="14"/>
  <c r="G49" i="14" s="1"/>
  <c r="E48" i="14"/>
  <c r="G48" i="14" s="1"/>
  <c r="E47" i="14"/>
  <c r="G47" i="14" s="1"/>
  <c r="E46" i="14"/>
  <c r="G46" i="14" s="1"/>
  <c r="E21" i="14"/>
  <c r="G21" i="14" s="1"/>
  <c r="E20" i="14"/>
  <c r="G20" i="14" s="1"/>
  <c r="G15" i="12"/>
  <c r="E49" i="12"/>
  <c r="E50" i="12"/>
  <c r="E51" i="12"/>
  <c r="E53" i="12"/>
  <c r="G159" i="14" l="1"/>
  <c r="G6" i="14" s="1"/>
  <c r="E89" i="14"/>
  <c r="G89" i="14" s="1"/>
  <c r="G53" i="14"/>
  <c r="G29" i="14"/>
  <c r="G177" i="14"/>
  <c r="G8" i="14" s="1"/>
  <c r="G11" i="14"/>
  <c r="G181" i="14"/>
  <c r="G9" i="14" s="1"/>
  <c r="G23" i="14"/>
  <c r="G4" i="12"/>
  <c r="G37" i="12"/>
  <c r="G3" i="12" s="1"/>
  <c r="G107" i="14" l="1"/>
  <c r="G5" i="14" s="1"/>
  <c r="G30" i="14"/>
  <c r="G3" i="14" s="1"/>
  <c r="G4" i="14"/>
  <c r="G5" i="12"/>
  <c r="F21" i="11" s="1"/>
  <c r="G10" i="14" l="1"/>
  <c r="F23" i="11" s="1"/>
  <c r="G12" i="14" l="1"/>
  <c r="B3" i="7"/>
  <c r="G21" i="7" l="1"/>
  <c r="G3" i="7" s="1"/>
  <c r="G4" i="7" l="1"/>
  <c r="F19" i="11" s="1"/>
  <c r="E100" i="4" l="1"/>
  <c r="E99" i="4"/>
  <c r="E38" i="4" l="1"/>
  <c r="E164" i="2"/>
  <c r="E117" i="2"/>
  <c r="E21" i="2" l="1"/>
  <c r="B10" i="2" l="1"/>
  <c r="G174" i="2" l="1"/>
  <c r="G10" i="2" s="1"/>
  <c r="B4" i="5"/>
  <c r="B3" i="5"/>
  <c r="B8" i="4"/>
  <c r="B7" i="4"/>
  <c r="B6" i="4"/>
  <c r="B5" i="4"/>
  <c r="B4" i="4"/>
  <c r="B3" i="4"/>
  <c r="B9" i="2"/>
  <c r="B8" i="2"/>
  <c r="B7" i="2"/>
  <c r="B6" i="2"/>
  <c r="B5" i="2"/>
  <c r="B3" i="2"/>
  <c r="B4" i="2"/>
  <c r="G23" i="4" l="1"/>
  <c r="G3" i="4" s="1"/>
  <c r="G67" i="4"/>
  <c r="G5" i="4" s="1"/>
  <c r="G17" i="5"/>
  <c r="G3" i="5" s="1"/>
  <c r="G8" i="4"/>
  <c r="G4" i="5"/>
  <c r="G84" i="4"/>
  <c r="G6" i="4" s="1"/>
  <c r="G92" i="4"/>
  <c r="G7" i="4" s="1"/>
  <c r="G4" i="4" l="1"/>
  <c r="G9" i="4" s="1"/>
  <c r="F35" i="11" s="1"/>
  <c r="G133" i="2"/>
  <c r="G5" i="5"/>
  <c r="F45" i="11" l="1"/>
  <c r="F64" i="11" s="1"/>
  <c r="G11" i="4"/>
  <c r="G160" i="2"/>
  <c r="G9" i="2" s="1"/>
  <c r="G123" i="2"/>
  <c r="G7" i="2" s="1"/>
  <c r="G12" i="2" l="1"/>
  <c r="F61" i="11" s="1"/>
  <c r="G107" i="2"/>
  <c r="G6" i="2" s="1"/>
  <c r="G42" i="2"/>
  <c r="G4" i="2" s="1"/>
  <c r="G79" i="2"/>
  <c r="G5" i="2" s="1"/>
  <c r="G26" i="2" l="1"/>
  <c r="G3" i="2" s="1"/>
  <c r="G8" i="2"/>
  <c r="G11" i="2" l="1"/>
  <c r="F33" i="11" s="1"/>
  <c r="F60" i="11" l="1"/>
  <c r="F53" i="11"/>
  <c r="F55" i="11" s="1"/>
  <c r="F57" i="11" s="1"/>
  <c r="G13" i="2"/>
  <c r="F62" i="11" l="1"/>
</calcChain>
</file>

<file path=xl/sharedStrings.xml><?xml version="1.0" encoding="utf-8"?>
<sst xmlns="http://schemas.openxmlformats.org/spreadsheetml/2006/main" count="5733" uniqueCount="2928">
  <si>
    <t>Opis postavke</t>
  </si>
  <si>
    <t>Gradbene konstrukcije</t>
  </si>
  <si>
    <t>Tesarska dela</t>
  </si>
  <si>
    <t>Razna dela</t>
  </si>
  <si>
    <t>Postavitev in zavarovanje osi pilotov</t>
  </si>
  <si>
    <t>Postavitev in zavarovanje osi prečnih in vzdolžnih profilov</t>
  </si>
  <si>
    <t>m3</t>
  </si>
  <si>
    <t>V postavkah je zajeta dobava betona in betoniranje, ves pomožni material in nega betona po betoniranju.</t>
  </si>
  <si>
    <t>Strojna izdelava in ročna montaža zahtevne armature iz bet. jekla B500 B do fi 12 mm; izdelava in montaža skupaj</t>
  </si>
  <si>
    <t>Strojna izdelava in ročna montaža zahtevne armature iz bet. jekla B500 B nad fi 12 mm; izdelava in montaža skupaj</t>
  </si>
  <si>
    <t>kg</t>
  </si>
  <si>
    <r>
      <t xml:space="preserve">Dobava in postavitev mreže katodne zaščite iz betonskega železa GA </t>
    </r>
    <r>
      <rPr>
        <sz val="11"/>
        <rFont val="Symbol"/>
        <family val="1"/>
        <charset val="2"/>
      </rPr>
      <t>f</t>
    </r>
    <r>
      <rPr>
        <sz val="11"/>
        <rFont val="Franklin Gothic Book"/>
        <family val="2"/>
        <charset val="238"/>
      </rPr>
      <t>25; vključno z navaritvijo na glave pilotov in izvodi</t>
    </r>
  </si>
  <si>
    <t>V opažih je zajeta izdelava, montaža in demontaža opaža; postavke opaževanja vključujejo ves pomožni material skupaj z začasnimi podpiranji, odri in pritrditve na izvedene konstrukcije.</t>
  </si>
  <si>
    <t>m2</t>
  </si>
  <si>
    <r>
      <t xml:space="preserve">Vgradnja slepega opaža v jeklene pilote </t>
    </r>
    <r>
      <rPr>
        <sz val="11"/>
        <rFont val="Symbol"/>
        <family val="1"/>
        <charset val="2"/>
      </rPr>
      <t>f</t>
    </r>
    <r>
      <rPr>
        <sz val="11"/>
        <rFont val="Franklin Gothic Book"/>
        <family val="2"/>
        <charset val="238"/>
      </rPr>
      <t xml:space="preserve">1422/24 mm </t>
    </r>
  </si>
  <si>
    <r>
      <t xml:space="preserve">Vgradnja slepega opaža v jeklene pilote </t>
    </r>
    <r>
      <rPr>
        <sz val="11"/>
        <rFont val="Symbol"/>
        <family val="1"/>
        <charset val="2"/>
      </rPr>
      <t>f</t>
    </r>
    <r>
      <rPr>
        <sz val="11"/>
        <rFont val="Franklin Gothic Book"/>
        <family val="2"/>
        <charset val="238"/>
      </rPr>
      <t xml:space="preserve">812,8/12,5 mm </t>
    </r>
  </si>
  <si>
    <t>Izdelava enostranskega opaža in situ prečnikov</t>
  </si>
  <si>
    <t>Izdelava enostranskega opaža tirnega nosilca TNA</t>
  </si>
  <si>
    <t>Izdelava enostranskega opaža tirnega nosilca TNC</t>
  </si>
  <si>
    <t>Izdelava enostranskega opaža tirnega nosilca TNE</t>
  </si>
  <si>
    <t>Izdelava enostranskega nosilca za prehodne plošče</t>
  </si>
  <si>
    <t>Izdelava enostranskega opaža stene kolektorja</t>
  </si>
  <si>
    <t>Izdelava enostranskega opaža spodnje plošče kolektorja</t>
  </si>
  <si>
    <t>Dobava in vgradnja plastičnih zaščitnih cevi v in situ prečnike za vodenje komunalnih vodov v kolektorju:</t>
  </si>
  <si>
    <r>
      <t xml:space="preserve">zaščitna cev </t>
    </r>
    <r>
      <rPr>
        <sz val="11"/>
        <rFont val="Symbol"/>
        <family val="1"/>
        <charset val="2"/>
      </rPr>
      <t>f</t>
    </r>
    <r>
      <rPr>
        <sz val="11"/>
        <rFont val="Franklin Gothic Book"/>
        <family val="2"/>
        <charset val="238"/>
      </rPr>
      <t>200 za vodo</t>
    </r>
  </si>
  <si>
    <t>m1</t>
  </si>
  <si>
    <r>
      <t xml:space="preserve">zaščitna cev </t>
    </r>
    <r>
      <rPr>
        <sz val="11"/>
        <rFont val="Symbol"/>
        <family val="1"/>
        <charset val="2"/>
      </rPr>
      <t>f</t>
    </r>
    <r>
      <rPr>
        <sz val="11"/>
        <rFont val="Franklin Gothic Book"/>
        <family val="2"/>
        <charset val="238"/>
      </rPr>
      <t>160 za EKK</t>
    </r>
  </si>
  <si>
    <t>Dobava in vgradnja lovilca olj z razbremenilnikom kapacitete 30 l/s s koalescentnim filtrom in odtokom; vključno z nosilno konstrukcijo</t>
  </si>
  <si>
    <t>Dobava in vgradnja lovilca olj z razbremenilnikom kapacitete 40 l/s s koalescentnim filtrom in odtokom; vključno z nosilno konstrukcijo</t>
  </si>
  <si>
    <t>Zasutje prečnikov z izkopnim materialom ter sprotno komprimiranje</t>
  </si>
  <si>
    <r>
      <t xml:space="preserve">Zapolnitev glav pilotov </t>
    </r>
    <r>
      <rPr>
        <sz val="11"/>
        <rFont val="Symbol"/>
        <family val="1"/>
        <charset val="2"/>
      </rPr>
      <t>f</t>
    </r>
    <r>
      <rPr>
        <sz val="11"/>
        <rFont val="Franklin Gothic Book"/>
        <family val="2"/>
        <charset val="238"/>
      </rPr>
      <t>1422/24 z betonom C35/45, XC4, XF4, XS3, PV-III, Dmax=16mm, S4; vključno z betoniranjem stojišča v pilotih v debelini 30 cm na slepi opaž z betonom C35/45</t>
    </r>
  </si>
  <si>
    <r>
      <t xml:space="preserve">Zapolnitev glav pilotov </t>
    </r>
    <r>
      <rPr>
        <sz val="11"/>
        <rFont val="Symbol"/>
        <family val="1"/>
        <charset val="2"/>
      </rPr>
      <t>f</t>
    </r>
    <r>
      <rPr>
        <sz val="11"/>
        <rFont val="Franklin Gothic Book"/>
        <family val="2"/>
        <charset val="238"/>
      </rPr>
      <t>812,8/12,5 z betonom C35/45, XC4, XF4, XS3, PV-III, Dmax=16mm, S4; vključno z betoniranjem stojišča v pilotih v debelini 30 cm na slepi opaž z betonom C35/45</t>
    </r>
  </si>
  <si>
    <t>Strojno vgrajevanje betona v nearmirane konstrukcije prereza do 0,15 m3/m2-m1; beton kvalitete C12/15; podložni beton za prečnike</t>
  </si>
  <si>
    <t>Strojno vgrajevanje betona v nearmirane konstrukcije prereza do 0,15 m3/m2-m1; beton kvalitete C12/15; podložni beton za tlačno ploščo</t>
  </si>
  <si>
    <t>Strojno vgrajevanje betona v nearmirane konstrukcije prereza do 0,15 m3/m2-m1; beton kvalitete C12/15; podložni beton za nosilca za prehodno ploščo</t>
  </si>
  <si>
    <t>Strojno vgrajevanje betona v nearmirane konstrukcije prereza do 0,15 m3/m2-m1; beton kvalitete C12/15; podložni beton za tirna nosilca v oseh C in E</t>
  </si>
  <si>
    <t>Strojno vgrajevanje betona v nearmirane konstrukcije prereza do 0,15 m3/m2-m1; beton kvalitete C12/15; obbetoniranje cevi meteorne kanalizacije v terenu</t>
  </si>
  <si>
    <r>
      <t xml:space="preserve">Dobava in vgradnja peskolova PE </t>
    </r>
    <r>
      <rPr>
        <sz val="11"/>
        <rFont val="Symbol"/>
        <family val="1"/>
        <charset val="2"/>
      </rPr>
      <t>f</t>
    </r>
    <r>
      <rPr>
        <sz val="11"/>
        <rFont val="Franklin Gothic Book"/>
        <family val="2"/>
        <charset val="238"/>
      </rPr>
      <t>600; pri vgradnji upoštevati navodila proizvajalca;  vključno z vsem spojnim in pritrdilnim materialom</t>
    </r>
  </si>
  <si>
    <t>Dobava, polaganje in montaža kanalizacijskih cevi DN250 mm na betonsko podlago, skupaj z vsem spojnim in pritrdilnim materialom; cevi v tlačni plošči</t>
  </si>
  <si>
    <t>Dobava, polaganje in montaža kanalizacijskih cevi DN125 mm na betonsko podlago, vključno z vsem spojnim materialom in nerjavnimi obešalkami (1 kom) za montažo cevi pod tlačno ploščo; cevi v terenu; odvodnjevanje škatle</t>
  </si>
  <si>
    <t xml:space="preserve">Dobava in vgradnja LTŽ pokrova 60 x 60 cm za težki promet (letališča, pristanišča) F900 z okvirjem; peskolov </t>
  </si>
  <si>
    <t>Dobava in vgradnja LTŽ rešetke z okvirjem na požiralnik; 50 x 50 cm, nosilnosti F900; pri vgradnji upoštevati navodila proizvajalca;  vključno z vsem pritrdilnim materialom</t>
  </si>
  <si>
    <t>Priprava podlage za asfaltiranje; komprimiranje in rezkanje na delu, kjer se navezuje na obstoječi asfalt</t>
  </si>
  <si>
    <t>Asfaltiranje; dobava in vgraditev AC 22 BASE 50/70 A2, debeline 6 cm in AC 11 surf PmB 45/80/50 A4, debeline 4 cm</t>
  </si>
  <si>
    <t>Dobava in montaža mornarskih lestev, iz nerjavnega jekla AISI 316L, iz cevnih okroglih profilov; kot npr Lifeladder</t>
  </si>
  <si>
    <t>Dobava in vgradnja kompozitnega pokrova FL60, 60 x 60 cm za srednje obremenitve C250 z okvirjem; odprtine za vstop v kolektor</t>
  </si>
  <si>
    <t>Dobava in montaža jeklenih polerjev 1500 kN, kot npr. Trelleborg Teae Bollards; vključno z dobavo in vgradnjo sidrnega in pritrdilnega materiala; glej G.80</t>
  </si>
  <si>
    <t>Dobava in montaža jeklenih polerjev 2500 kN, kot npr. Quayquip Tricorn; vključno z dobavo in vgradnjo sidrnega in pritrdilnega materiala; glej G.81</t>
  </si>
  <si>
    <t>Dobava in montaža jeklenih polerjev 2000 kN - nevihtnik, kot npr. Quayquip Tricorn; vključno z dobavo in vgradnjo sidrnega in pritrdilnega materiala; glej G.82</t>
  </si>
  <si>
    <t>Premontaža odbojnikov za mostna dvigala, pritrditev na tirnico S49; vključno z vsem pritrdilnim materialom</t>
  </si>
  <si>
    <t>Dobava in montaža pokrivne gume kanala za kable kot npr. BELTflex SUPER-Xtra; vključno z vsem potrebnim pritrdilnim materialom; vgradnja po navodilih dobavitelja</t>
  </si>
  <si>
    <t>Dobava in in vgradnja izstopnega lijaka za kable; vključno z vsem potrebnim pritrdilnim materialom; glej G.77</t>
  </si>
  <si>
    <t>Dobava in vgradnja ločilnega sloja iz PVC folije med podložnim betonom in tlačno ploščo</t>
  </si>
  <si>
    <t>Dobava, polaganje in montaža kanalizacijskih cevi DN250 mm na betonsko podlago, vključno z vsem spojnim materialom in nerjavnimi (za kategorijo korozijske odpornosti CX) obešalkami (20 kom) za montažo cevi pod tlačno ploščo; cevi v terenu</t>
  </si>
  <si>
    <t>1.1.</t>
  </si>
  <si>
    <t>1.2.</t>
  </si>
  <si>
    <t>1.3.</t>
  </si>
  <si>
    <t>1.4.</t>
  </si>
  <si>
    <t>2.1.</t>
  </si>
  <si>
    <t>2.2.</t>
  </si>
  <si>
    <t>2.3.</t>
  </si>
  <si>
    <t>2.4.</t>
  </si>
  <si>
    <t>2.5.</t>
  </si>
  <si>
    <t>2.6.</t>
  </si>
  <si>
    <t>2.7.</t>
  </si>
  <si>
    <t>2.8.</t>
  </si>
  <si>
    <t>2.9.</t>
  </si>
  <si>
    <t>2.10.</t>
  </si>
  <si>
    <t>3.1.</t>
  </si>
  <si>
    <t>3.2.</t>
  </si>
  <si>
    <t>3.3.</t>
  </si>
  <si>
    <t>3.4.</t>
  </si>
  <si>
    <t>3.5.</t>
  </si>
  <si>
    <t>3.6.</t>
  </si>
  <si>
    <t>3.7.</t>
  </si>
  <si>
    <t>3.8.</t>
  </si>
  <si>
    <t>3.9.</t>
  </si>
  <si>
    <t>3.10.</t>
  </si>
  <si>
    <t>3.11.</t>
  </si>
  <si>
    <t>3.12.</t>
  </si>
  <si>
    <t>3.13.</t>
  </si>
  <si>
    <t>3.14.</t>
  </si>
  <si>
    <t>3.15.</t>
  </si>
  <si>
    <t>3.16.</t>
  </si>
  <si>
    <t>3.17.</t>
  </si>
  <si>
    <t>3.18.</t>
  </si>
  <si>
    <t>3.19.</t>
  </si>
  <si>
    <t>3.20.</t>
  </si>
  <si>
    <t>3.21.</t>
  </si>
  <si>
    <t>3.22.</t>
  </si>
  <si>
    <t>3.23.</t>
  </si>
  <si>
    <t>3.24.</t>
  </si>
  <si>
    <t>4.1.</t>
  </si>
  <si>
    <t>4.2.</t>
  </si>
  <si>
    <t>4.3.</t>
  </si>
  <si>
    <t>4.4.</t>
  </si>
  <si>
    <t>4.5.</t>
  </si>
  <si>
    <t>4.6.</t>
  </si>
  <si>
    <t>4.7.</t>
  </si>
  <si>
    <t>4.8.</t>
  </si>
  <si>
    <t>4.9.</t>
  </si>
  <si>
    <t>4.10.</t>
  </si>
  <si>
    <t>4.11.</t>
  </si>
  <si>
    <t>4.12.</t>
  </si>
  <si>
    <t>4.13.</t>
  </si>
  <si>
    <t>4.14.</t>
  </si>
  <si>
    <t>4.15.</t>
  </si>
  <si>
    <t>4.16.</t>
  </si>
  <si>
    <t>4.17.</t>
  </si>
  <si>
    <t>4.18.</t>
  </si>
  <si>
    <t>4.19.</t>
  </si>
  <si>
    <t>5.1.</t>
  </si>
  <si>
    <t>5.2.</t>
  </si>
  <si>
    <t>5.3.</t>
  </si>
  <si>
    <t>5.4.</t>
  </si>
  <si>
    <t>5.5.</t>
  </si>
  <si>
    <t>5.6.</t>
  </si>
  <si>
    <t>5.7.</t>
  </si>
  <si>
    <t>5.8.</t>
  </si>
  <si>
    <t>5.9.</t>
  </si>
  <si>
    <t>5.10.</t>
  </si>
  <si>
    <t>5.11.</t>
  </si>
  <si>
    <t>5.12.</t>
  </si>
  <si>
    <t>5.13.</t>
  </si>
  <si>
    <t>6.1.</t>
  </si>
  <si>
    <t>6.2.</t>
  </si>
  <si>
    <t>6.3.</t>
  </si>
  <si>
    <t>6.4.</t>
  </si>
  <si>
    <t>6.5.</t>
  </si>
  <si>
    <t>6.6.</t>
  </si>
  <si>
    <t>6.7.</t>
  </si>
  <si>
    <t>6.8.</t>
  </si>
  <si>
    <t>6.9.</t>
  </si>
  <si>
    <t>6.10.</t>
  </si>
  <si>
    <t>6.11.</t>
  </si>
  <si>
    <t>6.12.</t>
  </si>
  <si>
    <t>6.13.</t>
  </si>
  <si>
    <t>6.14.</t>
  </si>
  <si>
    <t>6.15.</t>
  </si>
  <si>
    <t>6.16.</t>
  </si>
  <si>
    <t>7.1.</t>
  </si>
  <si>
    <t>7.2.</t>
  </si>
  <si>
    <t>7.3.</t>
  </si>
  <si>
    <t>7.4.</t>
  </si>
  <si>
    <t>7.5.</t>
  </si>
  <si>
    <t>7.6.</t>
  </si>
  <si>
    <t>Izdelava prečnega naklona za odvod vode iz kolektorja s cementno prevleko d = 3 cm.</t>
  </si>
  <si>
    <t>3.25.</t>
  </si>
  <si>
    <t>Dobava, postavitev in prednapenjanje vrvi iz gladkih jeklenih žic krožnega prereza, za adhezijsko prednapete konstrukcije; vrvi vite iz sedmih žic natezne trdnosti Y1860</t>
  </si>
  <si>
    <t>3.26.</t>
  </si>
  <si>
    <t>3.27.</t>
  </si>
  <si>
    <t>3.28.</t>
  </si>
  <si>
    <t>3.29.</t>
  </si>
  <si>
    <t xml:space="preserve">Izdelava enostranskega opaža zapolnitev med montažnimi prečniki </t>
  </si>
  <si>
    <t>SKUPAJ (brez DDV)</t>
  </si>
  <si>
    <t>7.7.</t>
  </si>
  <si>
    <t>7.8.</t>
  </si>
  <si>
    <t>7.9.</t>
  </si>
  <si>
    <t>7.10.</t>
  </si>
  <si>
    <t>7.11.</t>
  </si>
  <si>
    <t>7.12.</t>
  </si>
  <si>
    <t>7.13.</t>
  </si>
  <si>
    <t>7.14.</t>
  </si>
  <si>
    <t>7.15.</t>
  </si>
  <si>
    <t>7.16.</t>
  </si>
  <si>
    <t>7.17.</t>
  </si>
  <si>
    <t>7.18.</t>
  </si>
  <si>
    <t>7.19.</t>
  </si>
  <si>
    <t>Dobava in vgradnja ključavnic za zaklepanje mostnega dvigala, ob tirnici v osi C; glej detajl na G.78</t>
  </si>
  <si>
    <t>piloti za določitev kriterija</t>
  </si>
  <si>
    <t>Spremljanje zabijanja pilotov z dinamičnimi testi;  ter 6 pilotov za določitev kriterija</t>
  </si>
  <si>
    <r>
      <t xml:space="preserve">spremljanje 10% pilotov </t>
    </r>
    <r>
      <rPr>
        <sz val="11"/>
        <rFont val="Symbol"/>
        <family val="1"/>
        <charset val="2"/>
      </rPr>
      <t>f</t>
    </r>
    <r>
      <rPr>
        <sz val="11"/>
        <rFont val="Franklin Gothic Book"/>
        <family val="2"/>
        <charset val="238"/>
      </rPr>
      <t>1422 med gradnjo</t>
    </r>
  </si>
  <si>
    <r>
      <t xml:space="preserve">spremljanje 10% pilotov </t>
    </r>
    <r>
      <rPr>
        <sz val="11"/>
        <rFont val="Symbol"/>
        <family val="1"/>
        <charset val="2"/>
      </rPr>
      <t>f</t>
    </r>
    <r>
      <rPr>
        <sz val="11"/>
        <rFont val="Franklin Gothic Book"/>
        <family val="2"/>
        <charset val="238"/>
      </rPr>
      <t>812,8 med gradnjo</t>
    </r>
  </si>
  <si>
    <t>Določitev in preverjanje položajev, višin in smeri pri gradnji objekta s površino nad 500 m2</t>
  </si>
  <si>
    <t>1.5.</t>
  </si>
  <si>
    <t>1.6.</t>
  </si>
  <si>
    <t>2.11.</t>
  </si>
  <si>
    <t>Zasutje vzdolžnikov z izkopnim materialom ter sprotno komprimiranje</t>
  </si>
  <si>
    <t>Zasutje jaška za katodno zaščito z izkopnim materialom ter sprotno komprimiranje</t>
  </si>
  <si>
    <t>Strojno vgrajevanje betona v nearmirane konstrukcije prereza do 0,15 m3/m2-m1; beton kvalitete C12/15; podložni beton za vezno gredo</t>
  </si>
  <si>
    <t xml:space="preserve">Strojno vgrajevanje betona v nearmirane konstrukcije prereza do 0,15 m3/m2-m1; beton kvalitete C12/15; podložni beton za vzdolžnike </t>
  </si>
  <si>
    <r>
      <t xml:space="preserve">Zapolnitev glav pilotov </t>
    </r>
    <r>
      <rPr>
        <sz val="11"/>
        <rFont val="Symbol"/>
        <family val="1"/>
        <charset val="2"/>
      </rPr>
      <t>f</t>
    </r>
    <r>
      <rPr>
        <sz val="11"/>
        <rFont val="Franklin Gothic Book"/>
        <family val="2"/>
        <charset val="238"/>
      </rPr>
      <t>2032/22 z betonom C35/45, XC4, XF4, XS3, PV-III, Dmax=16mm, S4; vključno z betoniranjem stojišča v pilotih v debelini 30 cm na slepi opaž z betonom C35/45</t>
    </r>
  </si>
  <si>
    <r>
      <t xml:space="preserve">Zapolnitev glav pilotov </t>
    </r>
    <r>
      <rPr>
        <sz val="11"/>
        <rFont val="Symbol"/>
        <family val="1"/>
        <charset val="2"/>
      </rPr>
      <t>f</t>
    </r>
    <r>
      <rPr>
        <sz val="11"/>
        <rFont val="Franklin Gothic Book"/>
        <family val="2"/>
        <charset val="238"/>
      </rPr>
      <t>1016/14 z betonom C35/45, XC4, XF4, XS3, PV-III, Dmax=16mm, S4; vključno z betoniranjem stojišča v pilotih v debelini 30 cm na slepi opaž z betonom C35/45</t>
    </r>
  </si>
  <si>
    <t>2.12.</t>
  </si>
  <si>
    <t>Zasutje v delu pod vezno gredo in ploščo z izkopnim materialom ter sprotno komprimiranje</t>
  </si>
  <si>
    <t>Strojno vgrajevanje betona v nearmirane konstrukcije prereza do 0,15 m3/m2-m1; beton kvalitete C12/15; podložni beton za ploščo</t>
  </si>
  <si>
    <r>
      <t xml:space="preserve">Vgradnja slepega opaža v jeklene pilote </t>
    </r>
    <r>
      <rPr>
        <sz val="11"/>
        <rFont val="Symbol"/>
        <family val="1"/>
        <charset val="2"/>
      </rPr>
      <t>f</t>
    </r>
    <r>
      <rPr>
        <sz val="11"/>
        <rFont val="Franklin Gothic Book"/>
        <family val="2"/>
        <charset val="238"/>
      </rPr>
      <t xml:space="preserve">2032/22 mm </t>
    </r>
  </si>
  <si>
    <r>
      <t xml:space="preserve">Vgradnja slepega opaža v jeklene pilote </t>
    </r>
    <r>
      <rPr>
        <sz val="11"/>
        <rFont val="Symbol"/>
        <family val="1"/>
        <charset val="2"/>
      </rPr>
      <t>f</t>
    </r>
    <r>
      <rPr>
        <sz val="11"/>
        <rFont val="Franklin Gothic Book"/>
        <family val="2"/>
        <charset val="238"/>
      </rPr>
      <t xml:space="preserve">1016/14 mm </t>
    </r>
  </si>
  <si>
    <t>Izdelava enostranskega opaža vezne grede</t>
  </si>
  <si>
    <t>Izdelava enostranskega opaža prečnikov</t>
  </si>
  <si>
    <t>Izdelava enostranskega opaža vzdolžnikov</t>
  </si>
  <si>
    <r>
      <t xml:space="preserve">Dobava in vgradnja plastičnih zaščitnih cevi v prečnike za vodenje EKK </t>
    </r>
    <r>
      <rPr>
        <sz val="11"/>
        <rFont val="Symbol"/>
        <family val="1"/>
        <charset val="2"/>
      </rPr>
      <t>f</t>
    </r>
    <r>
      <rPr>
        <sz val="11"/>
        <rFont val="Franklin Gothic Book"/>
        <family val="2"/>
        <charset val="238"/>
      </rPr>
      <t>110 za katodno zaščito</t>
    </r>
  </si>
  <si>
    <t>2.13.</t>
  </si>
  <si>
    <t>Zasutje prehodnih plošč z izkopnim materialom ter sprotno komprimiranje</t>
  </si>
  <si>
    <t>2.14.</t>
  </si>
  <si>
    <t>Zasutje plošče PL-2 z izkopnim materialom ter sprotno komprimiranje</t>
  </si>
  <si>
    <t>Izdelava enostranskega opaža plošče PL-1; vključno z opažem za preboj za jašek za katodno zaščito</t>
  </si>
  <si>
    <t>Izdelava enostranskega opaža plošče PL-2</t>
  </si>
  <si>
    <t>Izdelava enostranskega opaža jarma</t>
  </si>
  <si>
    <t>Dobava in vgradnja nabrekajočih tesnilnih trakov v členek; vgradnja po navodilih dobavitelja, trakovi morajo biti primerni za slano okolje kot npr. Bentorub+ Salt</t>
  </si>
  <si>
    <t xml:space="preserve">Dobava in montaža odbojnikov SCN 1050 E2.3, E=595 kNm, R=1096 kN; vključno z jeklenim panelom dimenzije 2x3 m in poševnim zaključkom panela, verigami, ploščicami in vsem pritrdilnim materialom. Vsi jekleni elementi morajo biti antikorozijsko zaščiteni za razred izpostavljenosti CX.  </t>
  </si>
  <si>
    <t xml:space="preserve">Dobava in montaža odbojnikov kot npr. MV1250 B, E=323 kNm, R=561 kN; vsak odbojnik je sestavljen iz: 4 kom odbojni element MV1250 B 1200 + panel; vključno z jeklenim panelom dimenzije 3,5x3,19 m in poševnim zaključkom panela, verigami in vsem pritrdilnim materialom. Vsi jekleni elementi morajo biti antikorozijsko zaščiteni za razred izpostavljenosti CX.  </t>
  </si>
  <si>
    <t xml:space="preserve">Dobava in montaža vogalnih odbojnikov kot npr. CA250; vključno z vsem pritrdilnim materialom. Vsi jekleni elementi morajo biti antikorozijsko zaščiteni za razred izpostavljenosti CX.  </t>
  </si>
  <si>
    <t xml:space="preserve">Dobava in montaža vogalnih odbojnikov kot npr. SAN/SANP250; vključno z vsem pritrdilnim materialom. Vsi jekleni elementi morajo biti antikorozijsko zaščiteni za razred izpostavljenosti CX.  </t>
  </si>
  <si>
    <t xml:space="preserve">Dobava in vgradnja LTŽ pokrova 75 x 75 cm za težki promet (letališča, pristanišča) F900 z okvirjem; lovilec olj  </t>
  </si>
  <si>
    <t>2.15.</t>
  </si>
  <si>
    <t>Zasutje EKK za katodno zaščito s finim peskom</t>
  </si>
  <si>
    <t>Izdelava hidrografskega posnetka; obstoječe in končno stanje ter v času poglabljanja morskega dna na vsake 3 mesece</t>
  </si>
  <si>
    <t>Izvedba meritev med gradnjo 12. veza (2. faza); izvedba 3D meritev in interpretacija meritev za celoten čas gradnje; ničelna meritev + 1x mesečno</t>
  </si>
  <si>
    <t>Snemanje in izdelava katastra razpok vključno z izdelavo poročila na konstrukcijah 12. vez (1. faza), 12. vez (2. faza), RO-RO vez za ugotavljanje ničelnega stanja pred začetkom izvajanja del</t>
  </si>
  <si>
    <t>REKAPITULACIJA - mapa 0-2/1 / POGLABLJANJE</t>
  </si>
  <si>
    <t>REKAPITULACIJA - mapa 0-2/1 / RO-RO VEZ</t>
  </si>
  <si>
    <t>REKAPITULACIJA - mapa 0-2/1 / 12. VEZ (2. FAZA)</t>
  </si>
  <si>
    <t>8.1.</t>
  </si>
  <si>
    <t>8.2.</t>
  </si>
  <si>
    <t>8.3.</t>
  </si>
  <si>
    <t>Strojno vgrajevanje betona v nearmirane konstrukcije prereza do 0,15 m3/m2-m1; beton kvalitete C12/15; podložni beton za temelj</t>
  </si>
  <si>
    <r>
      <t xml:space="preserve">Dobava in zabijanje rahlo poševnih AB prefabriciranih, centrifugiranih pilotov premera </t>
    </r>
    <r>
      <rPr>
        <sz val="11"/>
        <rFont val="Symbol"/>
        <family val="1"/>
        <charset val="2"/>
      </rPr>
      <t>f</t>
    </r>
    <r>
      <rPr>
        <sz val="11"/>
        <rFont val="Franklin Gothic Book"/>
        <family val="2"/>
        <charset val="238"/>
      </rPr>
      <t>500 mm, t=90 mm na terenu, naklon pilotov 2-3°; dolžina cca. 30 m, piloti morajo biti zabiti 2-3 m v nosilni sloj, predvidena zabijalna globina je informativna in bo določena med izvedbo</t>
    </r>
  </si>
  <si>
    <t>8.4.</t>
  </si>
  <si>
    <t>8.5.</t>
  </si>
  <si>
    <t>Izdelava enostranskega opaža temelja</t>
  </si>
  <si>
    <t>8.6.</t>
  </si>
  <si>
    <t>8.7.</t>
  </si>
  <si>
    <t>Izkop za temelj (nasip); raščeno stanje; vključno z odvozom in predajo najbližjemu zbiralcu odpadkov</t>
  </si>
  <si>
    <t>Zasutje temelja z izkopnim materialom ter sprotno komprimiranje</t>
  </si>
  <si>
    <t>8.8.</t>
  </si>
  <si>
    <t>Pomoč pri vgradnji stolpa (sidra, podlitje)</t>
  </si>
  <si>
    <t>Nabava, izdelava in vgradnja varnostnega okvirja iz jeklene cevi po detajlu</t>
  </si>
  <si>
    <t>8.9.</t>
  </si>
  <si>
    <t>8.10.</t>
  </si>
  <si>
    <t xml:space="preserve">Izkop za prehodno ploščo (nasip); raščeno stanje; vključno s prevozom na začasno deponijo, v ceni so zajeti vsi stroški deponiranja materiala ter vsa dodatna in zaščitna dela </t>
  </si>
  <si>
    <t>Zasutje nad prehodno ploščo z izkopnim materialom ter sprotno komprimiranje; raščeno stanje; vključno z nakladanjem in prevozom iz začasne deponije</t>
  </si>
  <si>
    <t>Izdelava opaža AB prehodnih plošč izdelanih v obratu</t>
  </si>
  <si>
    <t>Izdelava enostranskega opaža nosilca za prehodne plošče</t>
  </si>
  <si>
    <t>4.20.</t>
  </si>
  <si>
    <t>4.21.</t>
  </si>
  <si>
    <r>
      <t xml:space="preserve">Izdelava opaža AB kap pilotov </t>
    </r>
    <r>
      <rPr>
        <sz val="11"/>
        <rFont val="Symbol"/>
        <family val="1"/>
        <charset val="2"/>
      </rPr>
      <t>f</t>
    </r>
    <r>
      <rPr>
        <sz val="11"/>
        <rFont val="Franklin Gothic Book"/>
        <family val="2"/>
        <charset val="238"/>
      </rPr>
      <t>812,8/12,5 izdelanih v obratu; dimenzija ploskve naleganja 1,5/1,5 m; pozicija KP-3</t>
    </r>
  </si>
  <si>
    <r>
      <t xml:space="preserve">Izdelava opaža AB kap pilotov </t>
    </r>
    <r>
      <rPr>
        <sz val="11"/>
        <rFont val="Symbol"/>
        <family val="1"/>
        <charset val="2"/>
      </rPr>
      <t>f</t>
    </r>
    <r>
      <rPr>
        <sz val="11"/>
        <rFont val="Franklin Gothic Book"/>
        <family val="2"/>
        <charset val="238"/>
      </rPr>
      <t>812,8/12,5 izdelanih v obratu; dimenzija ploskve naleganja 1,5/1,35 m; pozicija KP-4</t>
    </r>
  </si>
  <si>
    <r>
      <t xml:space="preserve">Izdelava opaža AB kap pilotov </t>
    </r>
    <r>
      <rPr>
        <sz val="11"/>
        <rFont val="Symbol"/>
        <family val="1"/>
        <charset val="2"/>
      </rPr>
      <t>f</t>
    </r>
    <r>
      <rPr>
        <sz val="11"/>
        <rFont val="Franklin Gothic Book"/>
        <family val="2"/>
        <charset val="238"/>
      </rPr>
      <t>1422/24 izdelanih v obratu; dimenzija ploskve naleganja 2,63/2,63 m; pozicija KP-1</t>
    </r>
  </si>
  <si>
    <r>
      <t xml:space="preserve">Izdelava opaža AB kap pilotov </t>
    </r>
    <r>
      <rPr>
        <sz val="11"/>
        <rFont val="Symbol"/>
        <family val="1"/>
        <charset val="2"/>
      </rPr>
      <t>f</t>
    </r>
    <r>
      <rPr>
        <sz val="11"/>
        <rFont val="Franklin Gothic Book"/>
        <family val="2"/>
        <charset val="238"/>
      </rPr>
      <t>1422/24 izdelanih v obratu; dimenzija ploskve naleganja 2,63/3,24 m; pozicija KP-2</t>
    </r>
  </si>
  <si>
    <r>
      <t xml:space="preserve">Dobava in vgradnja cevi </t>
    </r>
    <r>
      <rPr>
        <sz val="11"/>
        <rFont val="Symbol"/>
        <family val="1"/>
        <charset val="2"/>
      </rPr>
      <t>f</t>
    </r>
    <r>
      <rPr>
        <sz val="11"/>
        <rFont val="Franklin Gothic Book"/>
        <family val="2"/>
        <charset val="238"/>
      </rPr>
      <t>100 mm za odvodnjevanje kolektorja, dolžine 0,3 m, skupaj z dežno rešetko</t>
    </r>
  </si>
  <si>
    <t>8.11.</t>
  </si>
  <si>
    <t>Odstranitev skalometa za zabijanje pilotov; raščeno stanje; vključno z odvozom na začasno deponijo; količina je ocenjena</t>
  </si>
  <si>
    <t>Izdelava, montaža in demontaža visečega odra za opaž vezne grede; tip odra določi izvajalec glede na tehnologijo</t>
  </si>
  <si>
    <t>2.16.</t>
  </si>
  <si>
    <t xml:space="preserve">Izkop za ploščo PL-2 (nasip); raščeno stanje; vključno s prevozom na začasno deponijo, v ceni so zajeti vsi stroški deponiranja materiala ter vsa dodatna in zaščitna dela </t>
  </si>
  <si>
    <t>2.17.</t>
  </si>
  <si>
    <t>2.18.</t>
  </si>
  <si>
    <r>
      <t xml:space="preserve">Dobava in vgradnja nabrekajočih tesnilnih trakov na pilote </t>
    </r>
    <r>
      <rPr>
        <sz val="11"/>
        <rFont val="Symbol"/>
        <family val="1"/>
        <charset val="2"/>
      </rPr>
      <t>f</t>
    </r>
    <r>
      <rPr>
        <sz val="11"/>
        <rFont val="Franklin Gothic Book"/>
        <family val="2"/>
        <charset val="238"/>
      </rPr>
      <t>2032/22; vgradnja po navodilih dobavitelja, trakovi morajo biti primerni za slano okolje kot npr. Bentorub+ Salt</t>
    </r>
  </si>
  <si>
    <r>
      <t xml:space="preserve">spremljanje 10% pilotov </t>
    </r>
    <r>
      <rPr>
        <sz val="11"/>
        <rFont val="Symbol"/>
        <family val="1"/>
        <charset val="2"/>
      </rPr>
      <t>f</t>
    </r>
    <r>
      <rPr>
        <sz val="11"/>
        <rFont val="Franklin Gothic Book"/>
        <family val="2"/>
        <charset val="238"/>
      </rPr>
      <t>2032 med gradnjo</t>
    </r>
  </si>
  <si>
    <r>
      <t xml:space="preserve">spremljanje 10% pilotov </t>
    </r>
    <r>
      <rPr>
        <sz val="11"/>
        <rFont val="Symbol"/>
        <family val="1"/>
        <charset val="2"/>
      </rPr>
      <t>f</t>
    </r>
    <r>
      <rPr>
        <sz val="11"/>
        <rFont val="Franklin Gothic Book"/>
        <family val="2"/>
        <charset val="238"/>
      </rPr>
      <t>1016 med gradnjo</t>
    </r>
  </si>
  <si>
    <t>Strojno vgrajevanje betona v armirane konstrukcije prereza nad 0,3 m3/m2-m1; beton kvalitete C35/45, XC4, XF4, XS3, PV-III, Dmax=32mm, S4; in situ prečnikov do spodnjega roba tlačne plošče</t>
  </si>
  <si>
    <t>Strojno vgrajevanje betona v armirane konstrukcije prereza nad 0,3 m3/m2-m1; beton kvalitete C35/45, XC4, XF4, XS3, PV-III, Dmax=32mm, S4; tirni nosilec v osi A do spodnjega roba tlačne plošče</t>
  </si>
  <si>
    <t>Strojno vgrajevanje betona v armirane konstrukcije prereza nad 0,3 m3/m2-m1; beton kvalitete C35/45, XC4, XF4, XS3, PV-III, Dmax=32mm, S4; tirni nosilec v osi C do spodnjega roba tlačne plošče</t>
  </si>
  <si>
    <t>Strojno vgrajevanje betona v armirane konstrukcije prereza nad 0,3 m3/m2-m1); beton kvalitete C35/45, XC4, XF4, XS3, PV-III, Dmax=32mm, S4; tirni nosilec v osi E do spodnjega roba tlačne plošče</t>
  </si>
  <si>
    <t>Strojno vgrajevanje betona v armirane konstrukcije prereza nad 0,3 m3/m2-m1); beton kvalitete C35/45, XC4, XF4, XS3, PV-III, Dmax=32mm, S4; stena kolektorja</t>
  </si>
  <si>
    <t>Strojno vgrajevanje betona v armirane konstrukcije prereza nad 0,3 m3/m2-m1); beton kvalitete C35/45, XC4, XF4, XS3, PV-III, Dmax=32mm, S4; tlačna plošča</t>
  </si>
  <si>
    <t>Strojno vgrajevanje betona v armirane konstrukcije prereza nad 0,3 m3/m2-m1); beton kvalitete C35/45, XC4, XF4, XS3, PV-III, Dmax=32mm, S4; AB plošča med osmi A - C (preostala debelina)</t>
  </si>
  <si>
    <t>Strojno vgrajevanje betona v armirane konstrukcije prereza od 0,16 do 0,3 m3/m2-m1); beton kvalitete C35/45, XC4, XF4, XS3, PV-III, Dmax=32mm, S4; zgornja plošča kolektorja</t>
  </si>
  <si>
    <t>Strojno vgrajevanje betona v armirane konstrukcije prereza od 0,16 do 0,3 m3/m2-m1); beton kvalitete C35/45, XC4, XF4, XS3, PV-III, Dmax=32mm, S4; nosilca za prehodne plošče</t>
  </si>
  <si>
    <t>Izdelava opaža AB montažnih prečnikov izdelanih v obratu; pozicije MP-1, MP-2, MP-4</t>
  </si>
  <si>
    <t>Izdelava opaža AB montažnih prečnikov izdelanih v obratu; pozicije MP-3, MP-5</t>
  </si>
  <si>
    <t>Izdelava drenaže za odvod kondenza; vključno z vsem potrebnim materialom; glej detajl D4 na G.30</t>
  </si>
  <si>
    <t>Zapolnitev 3 cm dilatacije med 12. vezom (1. faza) in 12. vezom (2. faza); vključno z dobavo in vgradnjo stiroporja in bitumna; glej detajl D3 na G.26</t>
  </si>
  <si>
    <r>
      <t xml:space="preserve">Zabijanje vertikalnih  jeklenih spiralno varjenih pilotov premera </t>
    </r>
    <r>
      <rPr>
        <sz val="11"/>
        <rFont val="Symbol"/>
        <family val="1"/>
        <charset val="2"/>
      </rPr>
      <t>f</t>
    </r>
    <r>
      <rPr>
        <sz val="11"/>
        <rFont val="Franklin Gothic Book"/>
        <family val="2"/>
        <charset val="238"/>
      </rPr>
      <t>812,8x12,5 mm na terenu iz jekla kvalitete S355 J2. V načrtu predvidena zabijalna globina je informativna in bo določena z dinamičnimi testi. Piloti bodo zabiti po zabijalnem kriteriju. V ceni upoštevati tudi varjenje in naknadno rezanje na predvideno višino. V glavi pilotov se izdela detajl po G.21, ki mora biti vključen v ceno. Znotraj cevi morajo biti navarjena tudi ušesa za manipulacijo. Teža ušes ni upoštevana v količini. Kontrole skladno z navodili v tehničnem poročilu.</t>
    </r>
  </si>
  <si>
    <r>
      <t xml:space="preserve">Zabijanje poševnih jeklenih spiralno varjenih pilotov premera </t>
    </r>
    <r>
      <rPr>
        <sz val="11"/>
        <rFont val="Symbol"/>
        <family val="1"/>
        <charset val="2"/>
      </rPr>
      <t>f</t>
    </r>
    <r>
      <rPr>
        <sz val="11"/>
        <rFont val="Franklin Gothic Book"/>
        <family val="2"/>
        <charset val="238"/>
      </rPr>
      <t>812,8x12,5 mm na terenu iz jekla kvalitete S355 J2, naklon pilotov 3:1. V načrtu predvidena zabijalna globina je informativna in bo določena z dinamičnimi testi. Piloti bodo zabiti po zabijalnem kriteriju. V ceni upoštevati tudi varjenje in naknadno rezanje na predvideno višino. V glavi pilotov se izdela detajl po G.21, ki mora biti vključen v ceno. Znotraj cevi morajo biti navarjena tudi ušesa za manipulacijo. Teža ušes ni upoštevana v količini. Kontrole skladno z navodili v tehničnem poročilu.</t>
    </r>
  </si>
  <si>
    <r>
      <t xml:space="preserve">Zabijanje vertikalnih jeklenih spiralno varjenih pilotov premera </t>
    </r>
    <r>
      <rPr>
        <sz val="11"/>
        <rFont val="Symbol"/>
        <family val="1"/>
        <charset val="2"/>
      </rPr>
      <t>f</t>
    </r>
    <r>
      <rPr>
        <sz val="11"/>
        <rFont val="Franklin Gothic Book"/>
        <family val="2"/>
        <charset val="238"/>
      </rPr>
      <t>1422x24 mm na terenu iz jekla kvalitete S355 J2. V načrtu predvidena zabijalna globina je informativna in bo določena z dinamičnimi testi. Piloti bodo zabiti po zabijalnem kriteriju. V ceni upoštevati tudi varjenje in naknadno rezanje na predvideno višino. V glavi pilotov se izdela detajl po G.20, ki mora biti vključen v ceno. Znotraj cevi morajo biti navarjena tudi ušesa za manipulacijo. Na 16 pilotih bo potrebno na zunanji strani navariti ušesa/nosilce za anode za katodno zaščito. Detajl bo potrebno uskladiti z izvajalcem katodne zaščite. Teža ušes ni upoštevana v količini. Kontrole skladno z navodili v tehničnem poročilu.</t>
    </r>
  </si>
  <si>
    <t>Strojno vgrajevanje betona v armirane konstrukcije prereza nad 0,3 m3/m2-m1); beton kvalitete C35/45, XC4, XF4, XS3, PV-III, Dmax=32mm, S4; temelj svetlobnega stolpa</t>
  </si>
  <si>
    <t>6.17.</t>
  </si>
  <si>
    <t>Strojno vgrajevanje betona v armirane konstrukcije prereza nad 0,3 m3/m2-m1; beton kvalitete C35/45, XC4, XF4, XS3, PV-III, Dmax=32mm, S4; vezna greda</t>
  </si>
  <si>
    <t>Strojno vgrajevanje betona v armirane konstrukcije prereza nad 0,3 m3/m2-m1; beton kvalitete C35/45, XC4, XF4, XS3, PV-III, Dmax=32mm, S4; prečniki do spodnjega roba plošče</t>
  </si>
  <si>
    <t>Strojno vgrajevanje betona v armirane konstrukcije prereza nad 0,3 m3/m2-m1; beton kvalitete C35/45, XC4, XF4, XS3, PV-III, Dmax=32mm, S4; vzdolžniki do spodnjega roba plošče</t>
  </si>
  <si>
    <t>Strojno vgrajevanje betona v armirane konstrukcije prereza nad 0,3 m3/m2-m1); beton kvalitete C35/45, XC4, XF4, XS3, XM3, PV-III, Dmax=32mm, S4; plošča PL-1; zgornja površina metličena v smeri vzdolžnega padca</t>
  </si>
  <si>
    <t>Strojno vgrajevanje betona v armirane konstrukcije prereza od 0,16 do 0,3 m3/m2-m1); beton kvalitete C35/45, XC4, XF4, XS3, PV-III, Dmax=32mm, S4; nosilec za prehodne plošče</t>
  </si>
  <si>
    <t>Strojno vgrajevanje betona v armirane konstrukcije prereza nad 0,3 m3/m2-m1); beton kvalitete C35/45, XC4, XF4, XS3, XM3, PV-III, Dmax=32mm, S4; jarem</t>
  </si>
  <si>
    <t>Zapolnitev 8 cm dilatacije med 12. vezom (2. faza) in RO-RO vezom; vključno z dobavo in vgradnjo stiroporja in bitumna; glej detajla C in D na G.109 in G.112</t>
  </si>
  <si>
    <r>
      <t xml:space="preserve">Zabijanje vertikalnih jeklenih spiralno varjenih pilotov premera </t>
    </r>
    <r>
      <rPr>
        <sz val="11"/>
        <rFont val="Symbol"/>
        <family val="1"/>
        <charset val="2"/>
      </rPr>
      <t>f</t>
    </r>
    <r>
      <rPr>
        <sz val="11"/>
        <rFont val="Franklin Gothic Book"/>
        <family val="2"/>
        <charset val="238"/>
      </rPr>
      <t>2032x22 mm na terenu iz jekla kvalitete S355 J2. V načrtu predvidena zabijalna globina je informativna in bo določena z dinamičnimi testi. Piloti bodo zabiti po zabijalnem kriteriju. V ceni upoštevati tudi varjenje in naknadno rezanje na predvideno višino. V glavi pilotov se izdela detajl po G.105, ki mora biti vključen v ceno. Znotraj cevi morajo biti navarjena tudi ušesa za manipulacijo. Na 1 pilotu bo potrebno na zunanji strani navariti ušesa/nosilce za anode za katodno zaščito. Detajl bo potrebno uskladiti z izvajalcem katodne zaščite. Teža ušes ni upoštevana v količini. Kontrole skladno z navodili v tehničnem poročilu.</t>
    </r>
  </si>
  <si>
    <r>
      <t xml:space="preserve">Zabijanje vertikalnih  jeklenih spiralno varjenih pilotov premera </t>
    </r>
    <r>
      <rPr>
        <sz val="11"/>
        <rFont val="Symbol"/>
        <family val="1"/>
        <charset val="2"/>
      </rPr>
      <t>f</t>
    </r>
    <r>
      <rPr>
        <sz val="11"/>
        <rFont val="Franklin Gothic Book"/>
        <family val="2"/>
        <charset val="238"/>
      </rPr>
      <t>1016x14 mm na terenu iz jekla kvalitete S355 J2. V načrtu predvidena zabijalna globina je informativna in bo določena z dinamičnimi testi. Piloti bodo zabiti po zabijalnem kriteriju. V ceni upoštevati tudi varjenje in naknadno rezanje na predvideno višino. V glavi pilotov se izdela detajl po G.106, ki mora biti vključen v ceno. Znotraj cevi morajo biti navarjena tudi ušesa za manipulacijo. Teža ušes ni upoštevana v količini. Kontrole skladno z navodili v tehničnem poročilu.</t>
    </r>
  </si>
  <si>
    <r>
      <t xml:space="preserve">Zabijanje poševnih jeklenih spiralno varjenih pilotov premera </t>
    </r>
    <r>
      <rPr>
        <sz val="11"/>
        <rFont val="Symbol"/>
        <family val="1"/>
        <charset val="2"/>
      </rPr>
      <t>f</t>
    </r>
    <r>
      <rPr>
        <sz val="11"/>
        <rFont val="Franklin Gothic Book"/>
        <family val="2"/>
        <charset val="238"/>
      </rPr>
      <t>1016x14 mm na terenu iz jekla kvalitete S355 J2, naklon pilotov 3:1. V načrtu predvidena zabijalna globina je informativna in bo določena z dinamičnimi testi. Piloti bodo zabiti po zabijalnem kriteriju. V ceni upoštevati tudi varjenje in naknadno rezanje na predvideno višino. V glavi pilotov se izdela detajl po G.106, ki mora biti vključen v ceno. Znotraj cevi morajo biti navarjena tudi ušesa za manipulacijo. Teža ušes ni upoštevana v količini. Kontrole skladno z navodili v tehničnem poročilu.</t>
    </r>
  </si>
  <si>
    <r>
      <t xml:space="preserve">Zabijanje poševnih jeklenih spiralno varjenih pilotov premera </t>
    </r>
    <r>
      <rPr>
        <sz val="11"/>
        <rFont val="Symbol"/>
        <family val="1"/>
        <charset val="2"/>
      </rPr>
      <t>f</t>
    </r>
    <r>
      <rPr>
        <sz val="11"/>
        <rFont val="Franklin Gothic Book"/>
        <family val="2"/>
        <charset val="238"/>
      </rPr>
      <t>1016x14 mm na terenu iz jekla kvalitete S355 J2, naklon pilotov 5:1 oz. 4:1. V načrtu predvidena zabijalna globina je informativna in bo določena z dinamičnimi testi. Piloti bodo zabiti po zabijalnem kriteriju. V ceni upoštevati tudi varjenje in naknadno rezanje na predvideno višino. V glavi pilotov se izdela detajl po G.106, ki mora biti vključen v ceno. Znotraj cevi morajo biti navarjena tudi ušesa za manipulacijo. Teža ušes ni upoštevana v količini. Kontrole skladno z navodili v tehničnem poročilu.</t>
    </r>
  </si>
  <si>
    <t>Strojno vgrajevanje betona v armirane konstrukcije prereza od 0,16 do 0,3 m3/m2-m1; beton kvalitete C35/45, XC4, XF4, XS1, XM3, PV-II, Dmax=32mm, S4; zgornja površina metličena v smeri prečnega padca; v ceni upoštevati tudi izvedbo navideznih reg, ki bodo zapolnjene z bitumnom; povozna plošča</t>
  </si>
  <si>
    <t>Dobava in vgradnja nabrekajočih tesnilnih trakov v delovne stike kolektroja; vgradnja po navodilih dobavitelja, trakovi morajo biti primerni za slano okolje; količina je okvirna</t>
  </si>
  <si>
    <t>Dobava in vgradnja tesnilne pločevine za tesnjenje delovnega stika v povozni plošči; vgradnja po navodilih dobavitelja, pločevina mora biti primerna za slano okolje; količina je okvirna</t>
  </si>
  <si>
    <r>
      <t xml:space="preserve">Nepovratni ventil za kanalizacijo, z izhodno loputo; </t>
    </r>
    <r>
      <rPr>
        <sz val="11"/>
        <rFont val="Symbol"/>
        <family val="1"/>
        <charset val="2"/>
      </rPr>
      <t>f</t>
    </r>
    <r>
      <rPr>
        <sz val="11"/>
        <rFont val="Franklin Gothic Book"/>
        <family val="2"/>
        <charset val="238"/>
      </rPr>
      <t>250; na izpustu meteorne vode v morje</t>
    </r>
  </si>
  <si>
    <t>Dobava in vgradnja tesnilne pločevine za tesnjenje delovnih stikov; vgradnja po navodilih dobavitelja, pločevina mora biti primerna za slano okolje; količina je okvirna</t>
  </si>
  <si>
    <t>7.20.</t>
  </si>
  <si>
    <t>6.18.</t>
  </si>
  <si>
    <t>Strojna izdelava in ročna montaža zahtevne armature iz bet. jekla B500 B do fi 12 mm; izdelava in montaža skupaj; v količini je vključena tudi armatura montažnih elementov</t>
  </si>
  <si>
    <r>
      <t xml:space="preserve">Dobava in montaža AB montažnih kap za pilote </t>
    </r>
    <r>
      <rPr>
        <sz val="11"/>
        <rFont val="Symbol"/>
        <family val="1"/>
        <charset val="2"/>
      </rPr>
      <t>f</t>
    </r>
    <r>
      <rPr>
        <sz val="11"/>
        <rFont val="Franklin Gothic Book"/>
        <family val="2"/>
        <charset val="238"/>
      </rPr>
      <t>1422/24; vključno s tesnjenjem in injiciranjem stika pilot-kapa s cementnim mlekom</t>
    </r>
  </si>
  <si>
    <r>
      <t xml:space="preserve">Dobava in montaža AB montažnih kap za pilote </t>
    </r>
    <r>
      <rPr>
        <sz val="11"/>
        <rFont val="Symbol"/>
        <family val="1"/>
        <charset val="2"/>
      </rPr>
      <t>f</t>
    </r>
    <r>
      <rPr>
        <sz val="11"/>
        <rFont val="Franklin Gothic Book"/>
        <family val="2"/>
        <charset val="238"/>
      </rPr>
      <t>812,8/12,5; vključno s tesnjenjem in injiciranjem stika pilot-kapa s cementnim mlekom</t>
    </r>
  </si>
  <si>
    <t>3.30.</t>
  </si>
  <si>
    <t>3.31.</t>
  </si>
  <si>
    <t>Dobava in montaža adhezijsko prednapetih montažnih prečnikov</t>
  </si>
  <si>
    <t>3.32.</t>
  </si>
  <si>
    <t>Dobava in montaža prehodnih plošč</t>
  </si>
  <si>
    <t>3.33.</t>
  </si>
  <si>
    <t>Dobava vode, elektrike in vseh drugih surovin na gradbišče, ves čas med izvajanjem gradbenih in obrtniških del, je izključna odgovornost izvajalca, vključno z vsemi stroški in potrebnimi dovoljenji za izvedbo začasnih priključitev.</t>
  </si>
  <si>
    <t>Prav tako se šteje, da je izvajalec odgovoren za varovanje gradbišča in vzdrževanje obstoječe infrastrukture za ves čas med potekom del do končnega zaključka in prevzema objekta s strani naročnika.</t>
  </si>
  <si>
    <t>Izvajalec ogradi gradbišča s kontroliranimi dostopi/izstopi z - zaščitno ograja višine min. 2m, vključno z vrati za kontrolirane dostope/izstope (uvozi/izvozi na gradbišče).</t>
  </si>
  <si>
    <t xml:space="preserve">Gradbišče mora biti ves čas urejeno in čisto. Izvajalec sam nosi stroške ločevanja, odvoza in odstranjevanja gradbenih odpadkov ter nevarnih in ostalih odpadkov, ti stroški se ne zaračunajo ločeno. </t>
  </si>
  <si>
    <t>Izvajalec je dolžan sproti evidentirati vse spremembe med gradnjo za izdelavo projekta izvedenih del (PID) ter na koncu gradnje predati naročniku z vso tehnično dokumentacijo za obratovanje in vzdrževanje.</t>
  </si>
  <si>
    <t>Geodetski načrt mora vsebovati vso standardno vsebino: stavbe, ostale objekte, vodovodno, kanalizacijsko, elektroenergetsko in telekomunikacijsko omrežje, železniške tire, relief, geodetske točke,…. Pri kanalizacijskem omrežju je potrebno posneti kote dna jaškov in kote vtoka in iztoka, premer ter vrsto cevi. Pred izdelavo načrta je potrebno od geodeta iz področja investicij Luke Koper, d.d. pridobiti podatke o izhodiščni točki višinske mreže Luke Koper. V kolikor izhodiščne točke meritev niso obstoječe točke izmeritvene mreže Luke Koper, je potrebno višino točk določiti z nivelmanom. Pred izdelavo elaborata je potrebno geodetski načrt predati v pregled geodetu iz področja investicij Luke Koper, d.d.</t>
  </si>
  <si>
    <t>PID dokumentacija se izdela v 4 izvodih  (geodetski načrt mora biti predan s certifikatom) ter digitalnem izvodu, ki se preda na el. nosilcu (USB, CD). Vse risbe so v Autocad-u shranjeni v obliki zapisa .DWG in v .PDF - za uporabnika, enopolne sheme v formatu ».SEP« (programsko orodje SEE Electrical) – za upravitelje, ostalo v .DOC in.PDF, 	geodetski načrt se preda v obliki zapisa .DWG v obeh koordinatnih sistemih (D96/TM in D48/GK), ki mora biti navezan na višinsko mrežo Luke Koper</t>
  </si>
  <si>
    <t>Navodila za obratovanje in vzdrževanje se predajo v 2 papirnatih izvodih in v elektronski obliki v .PDF oz- .DOC.</t>
  </si>
  <si>
    <t>Geodetski posnetek izvedenih del - končno stanje, vključno z dokumentiranjem v papirnati in digitalni obliki (za vpis v evidence in izdelavo PID)
- novo stanje zunanje ureditve in vseh zgrajenih elementov/objektov;
- novo stanje podzemnih vodov - komunalne infrastrukture</t>
  </si>
  <si>
    <t>1.1.1.</t>
  </si>
  <si>
    <t>1.1.2.</t>
  </si>
  <si>
    <t>Geodetski posnetek izvedenih del za 1. fazo izvedbe  za pridobitev uporabnega dovoljenja</t>
  </si>
  <si>
    <t>Geodetski posnetek izvedenih del za 2. fazo izvedbe  za pridobitev uporabnega dovoljenja</t>
  </si>
  <si>
    <t>PID dokumentacija za 1. fazo izvedbe</t>
  </si>
  <si>
    <t>PID dokumentacija za 2. fazo izvedbe</t>
  </si>
  <si>
    <t>REKAPITULACIJA</t>
  </si>
  <si>
    <t>01.</t>
  </si>
  <si>
    <t>02.</t>
  </si>
  <si>
    <t>Kompletna izdelava PID dokumentacije za vse načrte in GOI dela, vključno s pripravo DZO in DZO za vsa GOI dela z vsemi meritvami in dokazili v kolikor ta niso posebej navedena, vse v papirnati obliki (4. izvode) in digitalni obliki
- novo stanje zunanje ureditve in vseh zgrajenih elementov/objektov - GOI dela;
- novo stanje podzemnih vodov - komunalne infrastrukture - GOI dela;</t>
  </si>
  <si>
    <t>Pripravljalna dela</t>
  </si>
  <si>
    <t>Ostala dela</t>
  </si>
  <si>
    <t>1.2.1.</t>
  </si>
  <si>
    <t>1.2.2.</t>
  </si>
  <si>
    <t>1.2.3.</t>
  </si>
  <si>
    <t>Izdelava navodil za obratovanje in vzdrževanje za potrebe uporabnikov</t>
  </si>
  <si>
    <t>REKAPITULACIJA - OSTALA DELA / 12. VEZ (1. in 2. FAZA)</t>
  </si>
  <si>
    <t>Objekt:</t>
  </si>
  <si>
    <t>Lokacija:</t>
  </si>
  <si>
    <t>Obseg:</t>
  </si>
  <si>
    <t>Faza:</t>
  </si>
  <si>
    <t>PZI</t>
  </si>
  <si>
    <t>Datum:</t>
  </si>
  <si>
    <t>Poglabljanje</t>
  </si>
  <si>
    <t>22% DDV</t>
  </si>
  <si>
    <t>SKUPAJ (z DDV)</t>
  </si>
  <si>
    <t>MASA ODSTRANJENIH MATERIALOV SKUPAJ:</t>
  </si>
  <si>
    <t xml:space="preserve">m3 </t>
  </si>
  <si>
    <t>Rušenje kanalete ACO S300 K z rešetko in obbetoniranjem. Kanaleta in rešetka se deponirata</t>
  </si>
  <si>
    <t xml:space="preserve">m3  </t>
  </si>
  <si>
    <t>Rušenje AB lovilca olj, pokrovi se deponirajo</t>
  </si>
  <si>
    <t xml:space="preserve">m2 </t>
  </si>
  <si>
    <t xml:space="preserve">Odstranitev asfalta v zaledju debeline 8 cm. </t>
  </si>
  <si>
    <t>RUŠITEV ZALEDJA</t>
  </si>
  <si>
    <t>Geodetsko spremljanje  - horizontalno in vertikalno na obstoječih reperjih veza 11 pred pričetkom rušenja, med (po vsaki fazi rušenja) in po končanem rušenju mostu.</t>
  </si>
  <si>
    <t>1.19</t>
  </si>
  <si>
    <t>1.18</t>
  </si>
  <si>
    <t xml:space="preserve">Rušenje AB montažnih prečnikov izdelanih iz betona C 50/60 </t>
  </si>
  <si>
    <t>Rušenje AB montažnih vzdolžnikov izdelanih iz betona C 50/60</t>
  </si>
  <si>
    <t>Rušenje dobetoniranih prečnikov in plošče mostu ter prostora med vzdolžniki iz betona C 35/45, velikosti prereza 0,20-0,30m3/m2.</t>
  </si>
  <si>
    <t>Rušenje AB  prehodne plošče  in plošče v L obliki z betonom C 35/45, velikosti prereza 0,20-0,30m3/m2.</t>
  </si>
  <si>
    <t xml:space="preserve">m1 </t>
  </si>
  <si>
    <t>Demontaža konzol za obešanje instalacije v kolektorju, izdelanih iz pločevine 0,60 x 0,006 x 0,350m.</t>
  </si>
  <si>
    <t>Demontaža požiralnika velikosti 30 x 30cm skupaj z litoželeznim rešetkastim pokrovom.</t>
  </si>
  <si>
    <t>1.4</t>
  </si>
  <si>
    <t>1.3</t>
  </si>
  <si>
    <t>1.2</t>
  </si>
  <si>
    <t>1.1</t>
  </si>
  <si>
    <t>RUŠITEV MOSTU</t>
  </si>
  <si>
    <t>Demontaža mornarskih lestev; 2 kom</t>
  </si>
  <si>
    <t>Odstranitev asfalta in hidroizolacije na površini mostu debeline 8 cm.</t>
  </si>
  <si>
    <t>Rušenje oz.demontaža AB montažnih kap za kole, izdelanih iz betona C 35/45, debelina stene 12cm, dolžina 2,65m in 1,41m.</t>
  </si>
  <si>
    <t>piloti Ф508/8; kom 33</t>
  </si>
  <si>
    <t>1.18.1</t>
  </si>
  <si>
    <t>piloti Ф812.8/12.5; kom 3</t>
  </si>
  <si>
    <t>1.18.2</t>
  </si>
  <si>
    <t>00.</t>
  </si>
  <si>
    <t>PREDDELA IN IZKOPI</t>
  </si>
  <si>
    <t>TESARSKA DELA</t>
  </si>
  <si>
    <t>BETONERSKA DELA</t>
  </si>
  <si>
    <t>03.</t>
  </si>
  <si>
    <t>RAZNA DELA</t>
  </si>
  <si>
    <t>04.</t>
  </si>
  <si>
    <t>MREŽA KATODNE ZAŠČITE</t>
  </si>
  <si>
    <t>05.</t>
  </si>
  <si>
    <t>SVETLOBNI STOLP</t>
  </si>
  <si>
    <t>06.</t>
  </si>
  <si>
    <t>00.1.</t>
  </si>
  <si>
    <t>00.1.1.</t>
  </si>
  <si>
    <t>00.1.2.</t>
  </si>
  <si>
    <t>00.1.3.</t>
  </si>
  <si>
    <t>00.2.</t>
  </si>
  <si>
    <t xml:space="preserve">Izkop v nasutem kamnitem terenu  za namestitev AB montažnih zaščitnih kap </t>
  </si>
  <si>
    <t>Zasutje okoli konstrukcije z izkopnim materialom ter sprotno komprimiranje;  vključno z nakladanjem in prevozom iz začasne deponije</t>
  </si>
  <si>
    <t>V opažih je zajeta izdelava, montaža in demontaža opaža, ves pomožni material skupaj z začasnimi podpiranji in pritrditvami na izvedene konstrukcije.</t>
  </si>
  <si>
    <t>01.1.</t>
  </si>
  <si>
    <t>01.2.</t>
  </si>
  <si>
    <t>01.3.</t>
  </si>
  <si>
    <t>01.4.</t>
  </si>
  <si>
    <t>01.5.</t>
  </si>
  <si>
    <t>01.6.</t>
  </si>
  <si>
    <t>01.7.</t>
  </si>
  <si>
    <t>01.8.</t>
  </si>
  <si>
    <t>Opaž armiranobetonskih montažnih prečnikov.</t>
  </si>
  <si>
    <t>01.9.</t>
  </si>
  <si>
    <t>Opaž armiranobetonskih montažnih vzdolžnikov.</t>
  </si>
  <si>
    <t>01.10.</t>
  </si>
  <si>
    <t>01.11.</t>
  </si>
  <si>
    <t>01.13.</t>
  </si>
  <si>
    <t xml:space="preserve">Dobava in vgraditev PVC cevi v doloženo armaturo prečnikov in po terenu za instalacije. </t>
  </si>
  <si>
    <t>DN 200 (vodovod v kolektorju)-cev podaljšana min 0.1m izven prečnika na obeh straneh</t>
  </si>
  <si>
    <t>m</t>
  </si>
  <si>
    <t>DN 110 (katodna zaščita-6 kom)</t>
  </si>
  <si>
    <t>DN 160 elektro preboji kolektor in po terenu</t>
  </si>
  <si>
    <t>01.14.</t>
  </si>
  <si>
    <t>Izdelava, montaža in demontaža visečega odra za opaž jarma poševnih pilotov.</t>
  </si>
  <si>
    <t xml:space="preserve">TESARSKA DELA SKUPAJ </t>
  </si>
  <si>
    <t>02.1.</t>
  </si>
  <si>
    <t>02.1.1</t>
  </si>
  <si>
    <t>02.1.2</t>
  </si>
  <si>
    <t>02.2.</t>
  </si>
  <si>
    <t>02.2.1</t>
  </si>
  <si>
    <t>02.2.2</t>
  </si>
  <si>
    <t>02.3.</t>
  </si>
  <si>
    <t>02.3.1</t>
  </si>
  <si>
    <t>02.3.2</t>
  </si>
  <si>
    <t>02.4.</t>
  </si>
  <si>
    <t>02.4.1</t>
  </si>
  <si>
    <t>02.4.2</t>
  </si>
  <si>
    <t>02.5.</t>
  </si>
  <si>
    <t>02.6.</t>
  </si>
  <si>
    <t>Betoniranje AB oblog poševnih in vertikalnih  pilotov pod jarmi z betonom C35/45, velikost prereza nad 0,30m3/m2, vključno s tesnenjem in injiciranjem stika pilot-srajčka s cementnim mlekom.</t>
  </si>
  <si>
    <t>02.6.1</t>
  </si>
  <si>
    <t>02.6.2</t>
  </si>
  <si>
    <t>02.7.</t>
  </si>
  <si>
    <t>Izdelava in montaža armiranobetonskih montažnih prečnikov izdelanih iz betona C35/45. Montažne elemente je potrebno na vrhnji strani po betoniranju ohrapaviti zaradi kvalitetne izvedbe stika med montažnim in in-situ betonom. Postopek betoniranja je treba  prilagoditi tako, da ostane vsa armatura čista, brez cementnega mleka. V nasprotnem primeru je potrebno vso armaturo pred montažo elementa temeljito očistiti cementnega mleka, malte in prahu</t>
  </si>
  <si>
    <t>02.7.1</t>
  </si>
  <si>
    <t>02.7.2</t>
  </si>
  <si>
    <t>02.8.</t>
  </si>
  <si>
    <t>Izdelava, dovoz in montaža AB montažnih vzdolžnikov izdelanih iz betona C35/45, Montažne elemente je potrebno na vrhnji strani po betoniranju ohrapaviti zaradi kvalitetne izvedbe stika med montažnim in in-situ betonom. Postopek betoniranja je treba  prilagoditi tako, da ostane vsa armatura čista, brez cementnega mleka. V nasprotnem primeru je potrebno vso armaturo pred montažo elementa temeljito očistiti cementnega mleka, malte in prahu</t>
  </si>
  <si>
    <t>02.9.</t>
  </si>
  <si>
    <t>Izdelava, dovoz in montaža AB montažnih (opažnih) plošč izdelanih iz betona C35/45, Montažne elemente je potrebno na vrhnji strani po betoniranju ohrapaviti zaradi kvalitetne izvedbe stika med montažnim in in-situ betonom. Postopek betoniranja je treba  prilagoditi tako, da ostane vsa armatura čista, brez cementnega mleka. V nasprotnem primeru je potrebno vso armaturo pred montažo elementa temeljito očistiti cementnega mleka, malte in prahu</t>
  </si>
  <si>
    <t>02.9.1</t>
  </si>
  <si>
    <t>02.10.</t>
  </si>
  <si>
    <t>Zapolnitev glave vertikalnih in poševnih pilotov z SCC betonom C35/45.</t>
  </si>
  <si>
    <t>02.11.</t>
  </si>
  <si>
    <t>Betoniranje čepa pri pilotih  v debelini 30cm na slepi opaž z betonom C25/30.</t>
  </si>
  <si>
    <t>02.12.</t>
  </si>
  <si>
    <t>Betoniranje prečnikov do spodnjega roba plošče  z betonom C35/45, velikost prereza nad 0,30m3/m1.</t>
  </si>
  <si>
    <t>02.13.</t>
  </si>
  <si>
    <t>Betoniranje stene  in zgornje plošče kolektorja  z betonom C35/45, velikost prereza nad 0,30m3/m1.</t>
  </si>
  <si>
    <t>02.14.</t>
  </si>
  <si>
    <t>Betoniranje AB obalne plošče v nagibu  z betonom C35/45, d= 60-72cm in dobetoniranih prečnikov in vzdolžnikov velikost prereza nad 0,30m3/m1. Predvidena sta dva vertikalna delovna stika, kar pa se lahko glede na tehnologijo izvajalca spremeni. Kvaliteta XC4 XF4 XS3 PV III</t>
  </si>
  <si>
    <t>02.15.</t>
  </si>
  <si>
    <t>02.16.</t>
  </si>
  <si>
    <t>Dobava, ravnanje, rezanje in polaganje armature in kablov za prenapenjanje zahtevne izvedbe .</t>
  </si>
  <si>
    <t>7-pramenska žica za prednapenjanje S1860/1680 A=139 mm2, 44kom razporejenih centrično po prečnikih POZ 200-205 (med osema A-C)</t>
  </si>
  <si>
    <t>mehka armatura B500B</t>
  </si>
  <si>
    <t>02.17.</t>
  </si>
  <si>
    <t>Izvedba dilatacije med vezom 11 in novo konstrukcijo širine 5cm po detajlu</t>
  </si>
  <si>
    <t>02.18.</t>
  </si>
  <si>
    <t>02.19.</t>
  </si>
  <si>
    <t>Izdelava navideznih reg na povozni plošči 8cm v globino in 0.5cm v širino in zapolnitev s trajno elastičnim kitom. Polje med regami je 10 x 10m.</t>
  </si>
  <si>
    <t>02.20.</t>
  </si>
  <si>
    <t>Betoniranje podložnega betona C12/15, d=10cm pod elemente izdelane na licu mesta</t>
  </si>
  <si>
    <t>02.21.</t>
  </si>
  <si>
    <t>Nabava in polaganje PVC folije na podložni beton</t>
  </si>
  <si>
    <t xml:space="preserve">BETONERSKA DELA SKUPAJ </t>
  </si>
  <si>
    <t>03.1.</t>
  </si>
  <si>
    <t>03.2.</t>
  </si>
  <si>
    <t>Zabijanje jeklenih spiralno varjenih pilotov in zagatnic</t>
  </si>
  <si>
    <t>03.3.</t>
  </si>
  <si>
    <t>Dobava in vgraditev  pokrova z okvirjem npr. FL 60 za vstopni jašek v kolektor. Nosilnost pokrovov znaša C250.</t>
  </si>
  <si>
    <t>pokrovi 60×60 cm</t>
  </si>
  <si>
    <t>pokrov 70×140 cm</t>
  </si>
  <si>
    <t>03.4.</t>
  </si>
  <si>
    <t>Dobava in vgraditev  pokrova z okvirjem npr. FL 60 za vstopni jašek  za katodno zaščito v ploščo. Nosilnost pokrovov znaša F900.</t>
  </si>
  <si>
    <t>03.5.</t>
  </si>
  <si>
    <t>Dobava in vgraditev  pokrova z okvirjem npr. FL 60 za vstopni jašek  za elektro vode v konzolnem delu plošče. Nosilnost pokrovov znaša F900.</t>
  </si>
  <si>
    <t>pokrovi 60×130 cm</t>
  </si>
  <si>
    <t>03.6.</t>
  </si>
  <si>
    <t xml:space="preserve">Dobava in montaža odbojnikov na južni strani konstrukcije. Predvideni so enotni odbojniki po vsej kontejnerski obali. Stožčasti odbojniki  dimenzije 1050 mm (npr. SCN1050, F2.3) s panelom 3m x 2m, E = 595 kNm, R = 1096 kN. </t>
  </si>
  <si>
    <t>03.7.</t>
  </si>
  <si>
    <t>Dobava in montaža mornarskih lestev, npr. LIFE ladder</t>
  </si>
  <si>
    <t>03.8.</t>
  </si>
  <si>
    <t>Dobava in vgradnja lovilca olj z razbremenilnikom kapacitete 40 l/s s koalescentnim filtrom in odtokom.</t>
  </si>
  <si>
    <t>Dobava in vgradnja požiralnika z rešetko nosilnosti F900 kN (primerno za letališča in pristanišča)</t>
  </si>
  <si>
    <t>03.9.</t>
  </si>
  <si>
    <t>Dobava in vgradnja odvodne cevi PEHD DN 250 v tlačno ploščo.</t>
  </si>
  <si>
    <t>03.10.</t>
  </si>
  <si>
    <t>Dobava in vgradnja pokrova za lovilec olj nosilnosti F900 kN (primerno za letališča in pristanišča)</t>
  </si>
  <si>
    <t>03.11.</t>
  </si>
  <si>
    <t>03.12.</t>
  </si>
  <si>
    <t>03.13.</t>
  </si>
  <si>
    <t>Nabava in vgradnja izstopnega lijaka za napajalne kable s pritrdilnim materialom po detajlu</t>
  </si>
  <si>
    <t>03.14.</t>
  </si>
  <si>
    <t>03.15.</t>
  </si>
  <si>
    <t>Nabava in namestitev AB okvirja 2,6x2.0m h= 1m pod vstopne odprtine za katodno zaščito in elektroinstalacije po načrtu elektroinstalacij</t>
  </si>
  <si>
    <t>03.16.</t>
  </si>
  <si>
    <t>03.17.</t>
  </si>
  <si>
    <t>Nabava in zasip cevi za katodno zaščito v montažnem delu z drobnim peskom</t>
  </si>
  <si>
    <t>03.18.</t>
  </si>
  <si>
    <t>Podaljšanje utora za tirnico preko robnika veza 11. Izvesti po poglabljanju bazena!</t>
  </si>
  <si>
    <t>03.19.</t>
  </si>
  <si>
    <t>03.20.</t>
  </si>
  <si>
    <t>Dobava in vgradnja privezne bitve nosilnosti 1500 kN</t>
  </si>
  <si>
    <t>03.21.</t>
  </si>
  <si>
    <t>Dobava in vgradnja privezne bitve nosilnosti 2500 kN</t>
  </si>
  <si>
    <t>03.22.</t>
  </si>
  <si>
    <t>Dobava in vgradnja privezne bitve nosilnosti 2000 kN</t>
  </si>
  <si>
    <t>03.23.</t>
  </si>
  <si>
    <t>Spremljanje zabijanja pilotov z dinamičnimi testi</t>
  </si>
  <si>
    <t>- spremljanje 10% pilotov med gradnjo</t>
  </si>
  <si>
    <t>03.24.</t>
  </si>
  <si>
    <t>Nabava in vgradnja reperjev za geodetsko spremljanje  - horizontalno in vertikalno .</t>
  </si>
  <si>
    <t>03.25.</t>
  </si>
  <si>
    <t>03.26.</t>
  </si>
  <si>
    <t>03.27.</t>
  </si>
  <si>
    <t>03.28.</t>
  </si>
  <si>
    <t>RAZNA DELA SKUPAJ</t>
  </si>
  <si>
    <t>04.1.</t>
  </si>
  <si>
    <t>MREŽA KATODNE ZAŠČITE SKUPAJ</t>
  </si>
  <si>
    <t xml:space="preserve">05. </t>
  </si>
  <si>
    <t>05.1.</t>
  </si>
  <si>
    <t>Izkop v globino cca. 1,5m z odvozom na deponijo×1.3</t>
  </si>
  <si>
    <t>05.2.</t>
  </si>
  <si>
    <t>Dobava in polaganje geotekstila-min. natezne trdnosti 17 kN/m (npr. Polyfelt TS60)</t>
  </si>
  <si>
    <t>05.3.</t>
  </si>
  <si>
    <t>Dobava in zabijanjeAB prefabriciranih centrifigiranih pilotov fi 500, t=90, predvidene globine 2-3m v nosilni sloj, ocenjena dolžina 30m, globina se določi z zabijalnim kriterijem</t>
  </si>
  <si>
    <t>05.4.</t>
  </si>
  <si>
    <t>Polaganje podložnega betona C12/15 na utrjen teren</t>
  </si>
  <si>
    <t>05.5.</t>
  </si>
  <si>
    <t>Izvedba armirano betonskega temelja C 35/45 B500B</t>
  </si>
  <si>
    <t>Opaž</t>
  </si>
  <si>
    <t xml:space="preserve">Beton C35/45 </t>
  </si>
  <si>
    <t xml:space="preserve">Armatura B500B </t>
  </si>
  <si>
    <t>05.6.</t>
  </si>
  <si>
    <t>Zasutje okolice temelja do obstoječe kote nasutja z obstoječim izkopnim materialom in utrjevanje na modul zbitosti Ev2=80MPa</t>
  </si>
  <si>
    <t>05.7.</t>
  </si>
  <si>
    <t>05.8.</t>
  </si>
  <si>
    <t>SVETLOBNI STOLP SKUPAJ</t>
  </si>
  <si>
    <t>06.1.</t>
  </si>
  <si>
    <t>Geotehnični nadzor</t>
  </si>
  <si>
    <t>00.2.1</t>
  </si>
  <si>
    <t>00.2.2</t>
  </si>
  <si>
    <t xml:space="preserve">Opaž armiranobetonskega jarma poševnih pilotov; kom 13 </t>
  </si>
  <si>
    <t>Opaž armiranobetonskih montažnih plošč: POZ500-66kom; POZ501-1kom; POZ501a-1kom; POZ502-19kom; POZ503-51kom; POZ504-18kom; POZ505-6kom</t>
  </si>
  <si>
    <t>01.13.1.</t>
  </si>
  <si>
    <t>01.13.2.</t>
  </si>
  <si>
    <t>01.13.3.</t>
  </si>
  <si>
    <t>Betoniranje AB jarma nad poševnimi piloti z betonom C35/45, velikost prereza nad 0,30m3/m2; kom 13</t>
  </si>
  <si>
    <t>02.16.1.</t>
  </si>
  <si>
    <t>02.16.2.</t>
  </si>
  <si>
    <t>Izdelava betonskega tlaka kvalitete C30/37, XC4 XF4 XS1 XM3, PV-II v debelini 20cm, Zgornja površina metličena, metlanje v smeri padca. Predvidena sta dva delovna stika, kar pa se lahko glede na tehnologijo izvajalca spremeni v več ali manj. Stik se izvede po detajlu z moznikom in PE trakom. (Povozna plošča)</t>
  </si>
  <si>
    <t>03.1.1.</t>
  </si>
  <si>
    <t>03.1.2.</t>
  </si>
  <si>
    <t>03.1.3.</t>
  </si>
  <si>
    <t>03.1.4.</t>
  </si>
  <si>
    <t>03.1.5.</t>
  </si>
  <si>
    <t>03.1.6.</t>
  </si>
  <si>
    <t>03.1.7.</t>
  </si>
  <si>
    <t>03.2.1.</t>
  </si>
  <si>
    <t>03.2.2.</t>
  </si>
  <si>
    <t>03.2.3.</t>
  </si>
  <si>
    <t>03.2.4.</t>
  </si>
  <si>
    <t>03.2.5.</t>
  </si>
  <si>
    <t>03.3.1.</t>
  </si>
  <si>
    <t>03.3.2.</t>
  </si>
  <si>
    <t>03.4.1.</t>
  </si>
  <si>
    <t>03.5.1.</t>
  </si>
  <si>
    <t>Nabava in namestitev obešene jeklene rešetke 60/3, 8/2, okno 33x33mm, širina ~2m med osema A-C ter v kolektorju  od osi 19 proti 2. fazi (prekladni del) skupaj s protikorozijsko zaščito; rešetka ~30m2x80kg/m2=2400kg, nosilec UPN160 2x15m=600kg, sidranje M20x1600-60kom</t>
  </si>
  <si>
    <t>03.23.1.</t>
  </si>
  <si>
    <t>03.23.2.</t>
  </si>
  <si>
    <t>Izvajanje meritev na  obstoječih reperjih veza 11  - horizontalno in vertikalno med gradnjo, posebej med zabijanjem pilotov, predvidoma 1x tedensko; ocenjeno število meritev.</t>
  </si>
  <si>
    <t xml:space="preserve">Izvajanje meritev na novih reperjih in na obstoječih reperjih veza 11  - horizontalno in vertikalno po končani gradnji, med izvajanjem izkopa 1x tedensko in po končanem izkopavanju; ocenjeno število meritev. </t>
  </si>
  <si>
    <t>05.5.1.</t>
  </si>
  <si>
    <t>05.5.2.</t>
  </si>
  <si>
    <t>05.5.3.</t>
  </si>
  <si>
    <t>Izvedba meritev med poglabljanjem 2. faze; izvedba 3D meritev in interpretacijo meritev za celoten čas poglabljanja; glej tehnično poročilo, poglavje 1.6.3</t>
  </si>
  <si>
    <t>Odstranitev skalometa v 2. fazi; raščeno stanje; vključno z odvozom na začasno deponijo</t>
  </si>
  <si>
    <t>Odstranitev glinenega materiala v plovnem kanalu in vzdolž obale z odvozom in odlaganjem v obstoječe kasete (Ankaranska bonifika); raščeno stanje; poglabljanje na -7 m (hidrografsko); 2. faza</t>
  </si>
  <si>
    <t>Odstranitev glinenega materiala v plovnem kanalu in vzdolž obale z odvozom in odlaganjem v obstoječe kasete (Ankaranska bonifika); raščeno stanje; poglabljanje na -12 m (hidrografsko); 2. faza</t>
  </si>
  <si>
    <t>Odstranitev glinenega materiala v plovnem kanalu in vzdolž obale z odvozom in odlaganjem v obstoječe kasete (Ankaranska bonifika); raščeno stanje; poglabljanje na -12 m (hidrografsko); 1. faza</t>
  </si>
  <si>
    <t>Izvedba meritev med poglabljanjem 1. faze; izvedba 3D meritev in interpretacijo meritev za celoten čas poglabljanja</t>
  </si>
  <si>
    <t>00.2.3</t>
  </si>
  <si>
    <t>00.2.4</t>
  </si>
  <si>
    <t>02.7.3</t>
  </si>
  <si>
    <t>02.7.4</t>
  </si>
  <si>
    <t>Katodna zaščita pilotov</t>
  </si>
  <si>
    <t>Katodna zaščita AB elementov</t>
  </si>
  <si>
    <t>Kabelska kanalizacija</t>
  </si>
  <si>
    <t>Prestavitev KZ vez 11</t>
  </si>
  <si>
    <t>2.1</t>
  </si>
  <si>
    <t>2.2</t>
  </si>
  <si>
    <t>2.3</t>
  </si>
  <si>
    <t xml:space="preserve">Popis ne vključuje gradbenih del za katodno zaščito in izvedbe katodne mreže  </t>
  </si>
  <si>
    <t>1.</t>
  </si>
  <si>
    <t>Dobava in montaža naprave za katodno zaščito, priključitev, nastavitev naprave in umerjanje. Parametri naprave: Stikalni usmernik z modularno močnostno tehniko 1500W – 4500W, CE certifikat, izkoristek min. 86,5%, univerzalno napajanje in maksimalno valovitostjo 150mVp-p. Prikazovalnik parametrov U,I,Eon,Eoff ,T; galvansko ločeni vhodi in izhodi z priklopi za telemetrijo in krmiljenje hlajenja. Krmiljenje z omejitvijo toka, napetosti in regulacijo izhodne moči glede na polariziran potencial.(optimizirana energetska poraba). Naprava mora biti izdelana za zagotovitev delovanja po SIST EN12473:2000, 13174:2003</t>
  </si>
  <si>
    <t>2.</t>
  </si>
  <si>
    <t>Izvedba elektro napajanja za napravo katodne zaščite v stolpu razsvetljave SB SS12 vez 1</t>
  </si>
  <si>
    <t>3.</t>
  </si>
  <si>
    <t>Vodnik NYY 1x240mm² (montaža delno po obstoječih kabelskih policah, delno v kabelsko kanalizacijo.</t>
  </si>
  <si>
    <t>4.</t>
  </si>
  <si>
    <t>Vodnik NYY 1x120mm²(montaža delno po obstoječih kabelskih policah, delno v kabelsko kanalizacijo.</t>
  </si>
  <si>
    <t>Vodnik NYY 1x95mm²(montaža delno po obstoječih kabelskih policah, delno v kabelsko kanalizacijo.</t>
  </si>
  <si>
    <t>Vodnik NYY 1x50mm²(montaža delno po obstoječih kabelskih policah, delno v kabelsko kanalizacijo.</t>
  </si>
  <si>
    <t>Vodnik NYY 1x35mm²(montaža delno po obstoječih kabelskih policah, delno v kabelsko kanalizacijo.</t>
  </si>
  <si>
    <t>Vodnik NYY 1x25mm²(montaža delno po obstoječih kabelskih policah, delno v kabelsko kanalizacijo.</t>
  </si>
  <si>
    <t>Vodnik NYY 1x16mm²(montaža delno po obstoječih kabelskih policah, delno v kabelsko kanalizacijo.</t>
  </si>
  <si>
    <t>Vodnik RHH # 14 AWG   (montaža v zaščitni cevi na površini priobalne konstrukcije v fazi polaganja prefabrikatov)</t>
  </si>
  <si>
    <t xml:space="preserve">Dobava in vgradnja ref. elektrode AgAgCl vključno z montažnim priborom za montažo v morju in priključitev elektrode na merilni kabel z izdelavo kabelske spojke. </t>
  </si>
  <si>
    <t xml:space="preserve">Dimenzionalno stabilna anoda MMO M124 (Mix metal oksid) na dolžini kabla PVDF/HMWPE 16mm². Vstopni priključek dolžine 14m, medsebojna razdalja anod 1m .  Tokovna kapaciteta 10 A/anodo v morski vodi, življenska doba 20 let s certifikatom proizvajalca vključno z zaščito za montažo  </t>
  </si>
  <si>
    <t>Conduit železna cev za fiksirenje kabla in anode Fi 20. Montirano na pliot s potapljačem</t>
  </si>
  <si>
    <t xml:space="preserve">String 2x cevna dimenzionalno stabilna anoda MMO M124 (Mix metal oksid) na dolžini kabla PVDF/HMWPE 25mm². Vstopni priključek dolžine 14m, medsebojna razdalja anod 1m .  Tokovna kapaciteta 16 A/anodo v morski vodi, življenska doba 20 let s certifikatom proizvajalca vključno z zaščito za montažo  </t>
  </si>
  <si>
    <t xml:space="preserve">String 5x cevna dimenzionalno stabilna anoda MMO M124 (Mix metal oksid) na dolžini kabla PVDF/HMWPE 25mm². Vstopni priključek dolžine 8m, medsebojna razdalja anod 1m .  Tokovna kapaciteta 35 A/anodo v morski vodi, življenska doba 20 let s certifikatom proizvajalca vključno z zaščito za montažo  </t>
  </si>
  <si>
    <t>Izvedba globinskega anodnega ležišča. Izdelava vrtine premera 350 mm globine 20 m, vstavitev PE filterske cevi premera 300 mm, vgradnja anode, prezračevalne cevi, zapolnitev s karbonskim polnilom ter postavitev prezračevalnega betonskega jaška premera 400 mm z zračnim polikarbonat D 40 pokrovom. Barvano rumeno rdeče z opozorilnimi oznakami.</t>
  </si>
  <si>
    <t>Dobava in montaža priključno merilnega mesta (SB SS vez12-1) s consko razdelitvijo anodnih in katodnih zbiralk. Vključno z nosilci za  opremo telemetrije in merilnimi sponkami. Predvidi se prostor za izravnalne upore. Priključitev  vodnikov</t>
  </si>
  <si>
    <t xml:space="preserve">Dobava,montaža MiniTrans periferne enote za daljinski nadzor delovanja naprav katodne zaščite, komplet (periferna enota, baterija, DCF antena) z napajalnikom; vgrajeno v omarici telemetrije </t>
  </si>
  <si>
    <t>Programiranje telemetrijskih senzorjev MT. Vzpostavitev povezav v nadzornem centru ter nastavitev parametrov.</t>
  </si>
  <si>
    <t>Meritve kvalitete katodne mreže med izvajanjem varjenja katodne mreže. Po kontrolnem postopku KM01 (potrditev ustreznosti med izvedbo)</t>
  </si>
  <si>
    <t>Izvedba elektro napajanja za napravo katodne zaščite v stolpu razsvetljave SS 12vez-1</t>
  </si>
  <si>
    <r>
      <t xml:space="preserve">Vodnik NYY-JZ 1x120mm² (montaža delno pod pomolom na plavajočem podestu izvajalca katodne zaščite, delno na  kabelske police v kineti). Montažni pribor pod priobalno konstrukcijo INOX 316L barvan epoxsy zinc 250 </t>
    </r>
    <r>
      <rPr>
        <sz val="10"/>
        <rFont val="Calibri"/>
        <family val="2"/>
        <charset val="238"/>
      </rPr>
      <t>µ</t>
    </r>
    <r>
      <rPr>
        <sz val="10"/>
        <rFont val="Arial"/>
        <family val="2"/>
        <charset val="238"/>
      </rPr>
      <t>m.</t>
    </r>
  </si>
  <si>
    <t>Vodnik NYY 1x16mm²  (montaža v zaščitni cevi na površini priobalne konstrukcije v fazi polaganja prefabrikatov)</t>
  </si>
  <si>
    <t>Vodnik HMWPE 1x6mm²   (montaža v zaščitni cevi na površini priobalne konstrukcije v fazi polaganja prefabrikatov)</t>
  </si>
  <si>
    <t>Vodnik NYY 4x2,5 mm²    (montaža v zaščitni cevi na površini priobalne konstrukcije v fazi polaganja prefabrikatov)</t>
  </si>
  <si>
    <t>Vodnik H07RN-F 4x1,5mm²   (montaža v zaščitni cevi na površini priobalne konstrukcije v fazi polaganja prefabrikatov)</t>
  </si>
  <si>
    <t>Dobava in vgradnja ref. elektrode AgAgCl vključno z montažnim priborom in priključitev elektrode na merilni kabel z izdelavo kabelske spojke. Vgradnja med izdelavo prefabrikatov, pred betoniranjem</t>
  </si>
  <si>
    <t>Dobava in vgradnja Korozijskega kupona za armaturo B 500 B vključno z montažnim priborom in priključitev kupona na merilni kabel z izdelavo kabelske spojke. Vgradnja med izdelavo prefabrikatov, pred betoniranjem</t>
  </si>
  <si>
    <t>Vzpostavitev katodne mreže plošče, vzdolžnika ali prečnega nosilca  na posameznem katodnem priključku z varjenjem za vzpostavitev galvanske povezave vseh vzdolžnih in vertikalnih palic armature, vključno z meritvami in izvedbo katodnega priključka na katodni vodnik</t>
  </si>
  <si>
    <t>Vzpostavitev anodne mreže plošče ali posameznega vzdolžnika ali prečnega nosilca na posameznem anodnem polju s točkovnim varjenjem titan trakov, vključno z meritvami o ustreznosti in izvedbo anodnega priključka na anodni vodnik</t>
  </si>
  <si>
    <t>Dobava in montaža priključnega mesta za posamično polje pod pomolom z razdelitvijo  anodnih kablov na zbiralki,  katodnih kablov na zbiralki in priključki za merilno opremo.  Priključitev vodnikov in zalivanje s vodotesno maso odporno na kloride.</t>
  </si>
  <si>
    <t>Dobava in montaža priključno merilnega mesta (SB SSvez12-1) s consko razdelitvijo anodnih, katodnih zbiralk in opremo telemetrije.  Priključitev in kontrolne meritve</t>
  </si>
  <si>
    <t>Dobava,montaža MiniTrans periferne enote za daljinski nadzor delovanja naprav katodne zaščite, komplet (periferna enota, baterija, DCF antena) z napajalnikom in MiniControl enoto; vgrajeno v omarici telemetrije v SSKT 18</t>
  </si>
  <si>
    <t>Meritve kvalitete posameznega polja zaščite po montaži prefabriciranih elementov. Po kontrolnem postopku PZ-01 (potrditev ustreznosti pred zalivanjem betona)</t>
  </si>
  <si>
    <t>Izvedba zakoličbe trase komunalnih vodov</t>
  </si>
  <si>
    <t>Izdelava kabelske kanalizacije za katodno zaščito iz PVC cevi Ø110 mm. Postavka vključuje izvedbo naslednjih del:
-vsi potrebni izkopi do potrebne kote terena
-priključitev PVC cevi na jašek katodne zaščite
-planiranje nove trase s točnostjo +/- 3 cm 
-izdelava posteljice cevovoda
-obbetoniranje cevi min. 20 cm nad vrhom cevi
-postavitev 10 x PVC cevi Ø110 mm
-zasip vseh gradbenih jam do potrebne kote</t>
  </si>
  <si>
    <t>Izvedba izkopa za kabelsko kanalizacijo katodne zaščite za polaganje PVC cevi Ø50 mm. Postavka vključuje izvedbo naslednjih del:
-vsi potrebni izkopi do potrebne kote terena
-priključitev PVC cevi na jašek katodne zaščite
-planiranje nove trase s točnostjo +/- 3 cm 
-izdelava posteljice cevovoda
-zasip vseh gradbenih jam do potrebne kote</t>
  </si>
  <si>
    <t>Kompletna izdelava povezovalnih tipskih jaškov fi 800. Postavka vključuje izvedbo naslednjih del:
-vsi potrebni izkopi do potrebne kote terena
-podložni beton pod jaški
-obbetoniranje jaškov
-betonska plošča z vgrajenim LTŽ pokrovom E600
-zasip gradbene jame z utrditvijo</t>
  </si>
  <si>
    <t xml:space="preserve">Demontaža obstoječe naprave za katodno zaščito v TP1-TZŽ </t>
  </si>
  <si>
    <t>Dobava in montaža zaščitne pločevine na mestih uvodnih kanalaov iz kletnega prostora</t>
  </si>
  <si>
    <t>Montaža obstoječe naprave za katodno zaščito, priključitev, nastavitev naprave in umerjanje v SS 11vez-2</t>
  </si>
  <si>
    <t>Premontaža MiniTrans periferne enote za daljinski nadzor delovanja naprav katodne zaščite, komplet (periferna enota, baterija, DCF antena) z napajalnikom; vgrajeno v omarici telemetrije. Iz TP1-TZŽ v SS 11vez-2</t>
  </si>
  <si>
    <t>Izvedba elektro napajanja za napravo katodne zaščite v stolpu razsvetljave SB SS12 vez 2</t>
  </si>
  <si>
    <t>Zakoličevanje tirov z zavarovanjem,naprava prečnih profilov in druga geodetska dela</t>
  </si>
  <si>
    <t>Dobava in polaganje žlebastega tira 57R1 na arm. bet. ploščo (oz. nad reparaturno malto, kjer smo nadvišali arm.bet. podlago) z vsemi sestavnimi elementi, izvedeno po detajlih. Tir je višinsko in smerno reguliran.</t>
  </si>
  <si>
    <t>- pod tirnico se izvede podlitje SIKA ICO€ KC 340/65 (na bazi POLYURETANA) deb. cca 2,5 cm in širine 23 cm (izven noge tirnice je podlitje izvedeno do vrha noge tirnice)</t>
  </si>
  <si>
    <t>Pred lepljenjem se tir smerno regulira-na zunaji strani ob nogi tirnice se izvrta v bet. ploščo luknje za vgraditev jeklenih moznikov iz RA fi 22 (cca 160 mm) pri vsakem drugem distančniku (špurštangi). Po končani smerni ureditvi se tir dvigne na predpisano niveleto. Položi se primeren opaž vzdolž obeh tirnic (cca 4 cm levo in desno od noge tirnice) ter se zalije s podlitjem. Po strditvi se opaž odstrani.</t>
  </si>
  <si>
    <t>- obe tirnici sta povezani s kovinskimi distančniki ("špurštange") za tirnici sistema 57 in tirno širino 1435+20 mm (razširitev v loku). Tirnice so zvarjene. Velja za vez 12.</t>
  </si>
  <si>
    <t>Aluminotermitsko varjenje tirnic in kretnic, vključno z dobavo materiala</t>
  </si>
  <si>
    <t xml:space="preserve"> - tirnice tip 57R1</t>
  </si>
  <si>
    <t>Izdelava stika na dolžini tirnice 60 m; kompletno z dobavo vsega materiala</t>
  </si>
  <si>
    <t>Izdelava tankoslojne označbe z enokomponentno belo barvo, strojno deb. plasti suhe snovi 250 mikrometrov, perle 250 g/m2, širine 10 cm
--rumena črta za premikalno stezo</t>
  </si>
  <si>
    <t>1.7.</t>
  </si>
  <si>
    <t>1.8.</t>
  </si>
  <si>
    <t>1.9.</t>
  </si>
  <si>
    <t>1.10.</t>
  </si>
  <si>
    <t>1.11.</t>
  </si>
  <si>
    <t>1.12.</t>
  </si>
  <si>
    <t>1.13.</t>
  </si>
  <si>
    <t>1.14.</t>
  </si>
  <si>
    <t>1.15.</t>
  </si>
  <si>
    <t>1.16.</t>
  </si>
  <si>
    <t>1.17.</t>
  </si>
  <si>
    <t>1.18.</t>
  </si>
  <si>
    <t>1.19.</t>
  </si>
  <si>
    <t>1.20.</t>
  </si>
  <si>
    <t>1.21.</t>
  </si>
  <si>
    <t>1.22.</t>
  </si>
  <si>
    <t>2.19.</t>
  </si>
  <si>
    <t>2.20.</t>
  </si>
  <si>
    <t>od km 0+000 do km 0+297.441</t>
  </si>
  <si>
    <t xml:space="preserve">Dobava in kompletno polaganje novih navadnih kretnic 49E1 na gramozni gredi iz tolčenca in bukovih impregniranih pragih. </t>
  </si>
  <si>
    <t>Kompletno z vsemi regulacijami in podbijanjem. Ves material je nov.</t>
  </si>
  <si>
    <t>Dobava in kompletno polaganje novega tira 49E1 na gredi (deb. min 20 cm pod pragom) iz tolčenca II in bukovih impregniranih pragih dolžine 2.50 m in v razstojih 60 cm.</t>
  </si>
  <si>
    <t>Dobava in vgraditev prehodnih tirnic med tirom 49E1 in 57R1, ki se predhodno pripravijo v delavnici (pred povoznimi površinami)</t>
  </si>
  <si>
    <t>Dobava in polaganje žlebastega tira 57R1 ukovih impregniranih pragih z vsemi sestavnimi elementi, izvedeno po detajlih. Tir je višinsko in smerno reguliran. Velja za povozni del pred betonsko konstrukcijo.</t>
  </si>
  <si>
    <t>- obe tirnici sta povezani s kovinskimi distančniki ("špurštange") za tirnici sistema 57 in tirno širino 1435+20 mm (razširitev v loku). Tirnice so zvarjene.</t>
  </si>
  <si>
    <t>Dobava in polaganje kretnice iz žlebastih tirnic sistema 57R1-140-1:7 na arm. bet. ploščo z vsemi sestavnimi elementi, izvedeno po detajlih. Kretnice je višinsko in smerno regulirati.</t>
  </si>
  <si>
    <t>- pod tirnico se izvede podlitje SIKA ICOSIT KC 340/65 (na bazi POLYURETANA) deb. cca 2,5 cm in širine 23 cm (izven noge tirnice je podlitje izvedeno do vrha noge tirnice)</t>
  </si>
  <si>
    <t>Pred lepljenjem se kretnico smerno regulira-na zunaji strani ob nogi tirnice se izvrta v bet. ploščo luknje za vgraditev jeklenih moznikov iz RA fi 22 (cca 160 mm) pri vsakem  drugem distančniku. Po končani smerni ureditvi se kretnico dvigne na predpisano niveleto. Položi se primeren opaž vzdolž tirnic (cca 4 cm levo in desno od noge tirnice) ter se zalije s podlitjem. Po strditvi se opaž odstrani.</t>
  </si>
  <si>
    <t>-kretnica je povezana s kovinskimi distančniki; namestitev in razstoj je razviden iz delavniškega načrta</t>
  </si>
  <si>
    <t>- kretnica štev. 507 in 508</t>
  </si>
  <si>
    <t>- obe tirnici sta povezani s kovinskimi distančniki ("špurštange") za tirnici sistema 57 in tirno širino 1435+20 mm (razširitev v loku). Tirnice so zvarjene</t>
  </si>
  <si>
    <t>Dobava in vgraditev dodatnega praga na prehodu iz podajne na nepodajno podlago</t>
  </si>
  <si>
    <t xml:space="preserve"> - tirnice tip 49E1</t>
  </si>
  <si>
    <t>Izdelava stika na dolžini tirnice 60 m z vezavo in vgraditvijo dvojnega praga; kompletno z dobavo vsega materiala</t>
  </si>
  <si>
    <t>- 2 stika na tir</t>
  </si>
  <si>
    <t>Smerna in višinska regulacija obstoječega tira na priključkih z obstoječim tirom; z dodajanjem novega tolčenca oz. s podbijanjem</t>
  </si>
  <si>
    <t xml:space="preserve">Asfaltna utrditev povoznih površin pred betonsko konstrukjcijo; </t>
  </si>
  <si>
    <t>Dobava in vgraditev asfalta v dveh plasteh in sicer  AC11 SURF B50/70- 3cm (obrabna plast) in AC22 base B50/70 A3, Z5 -7cm (nosilna plast).</t>
  </si>
  <si>
    <t>Izvedba diletacije ob tirnici v zaključnem asfalt betonu dim. 2/4 cm, vložitev in odstranitev letve ter tesnjenje stika z elastično bitumensko zalivno zmesjo (n.pr. SIKA IGAS-R)</t>
  </si>
  <si>
    <t>Zasipanje premikalnih stez in medtirja z vodoprepustnim materialom - drobljencem; dobava in vgraditev</t>
  </si>
  <si>
    <t>Kompletna izdelava nagibnih kazal; dobava in postavitev, vključno z izdelavo betonskega temelja</t>
  </si>
  <si>
    <t>Betonske ločnice; dobava in namestitev</t>
  </si>
  <si>
    <t>Kompletna odstranitev obstoječega tira na lesenih pragih z deponiranjem vsega materiala</t>
  </si>
  <si>
    <t>- za nov potek tira</t>
  </si>
  <si>
    <t>Izkop materiala v zemlj.III.ktg z odvozom materiala v stalno deponijo</t>
  </si>
  <si>
    <t>Ostranitev obstoječega odvodnjavanja - desno do tirnega zaključka</t>
  </si>
  <si>
    <t>Fino planiranje planuma z utrjevanjem do predpisane komprimacije</t>
  </si>
  <si>
    <t>Izkop za drenažni jarek v terenu III. ktg z odvozom v gradbiščno deponijo</t>
  </si>
  <si>
    <t>Zasipanje drenažnih jarkov s filterskim materialom:</t>
  </si>
  <si>
    <t>- pran prod ali drobljenec 10/20mm</t>
  </si>
  <si>
    <t>- pran prod 20/50mm</t>
  </si>
  <si>
    <t>Zaščita drenažnega filterskega zasipa s PP polstjo z dobavo in polaganjem na preklop</t>
  </si>
  <si>
    <t>Dobava in polaganje drenažnih cevi DN, položene na betonsko podlago. Ob cevi je cca 10 cm debel sloj dobro zbitega pustega betona. Zgornja površina je zglajena in nagnjena proti vtočnim odprtinam.</t>
  </si>
  <si>
    <t>- fi 150 mm</t>
  </si>
  <si>
    <t>Bet. revizijski jašek fi80 višine do h=1,5m s povoznim LTŽ pokrovom, pokrov = vrh asfalta</t>
  </si>
  <si>
    <t>Naprava priključkov drenažnih cevi na obst.jašek; izsekavanje odprtine ter tesnjenje s cem.m. 1:2</t>
  </si>
  <si>
    <t>- fi 15cm</t>
  </si>
  <si>
    <t>SPLOŠNO:</t>
  </si>
  <si>
    <t xml:space="preserve">OPOMBA: </t>
  </si>
  <si>
    <t>DOBAVA IN MONTAŽA</t>
  </si>
  <si>
    <t>ZUNANJA RAZSVETLJAVA - ELEKTROMONTAŽNA DELA</t>
  </si>
  <si>
    <t xml:space="preserve">Za vse postavke velja, da je v ceni upoštevana dobava, usklajevanje z naročnikom in ostalimi izvajalci, organiziranje izklopa, montaža in montažni material, ves drobni material ter črpanje vode iz jaškov za potrebe izvedbe del. </t>
  </si>
  <si>
    <t xml:space="preserve">Dobava, polaganje in priklop kabelskega vodnika RV-K med stikalnim blokom in reflektorji na svetlobnem stebru ter dostopno točko, položenimi v cevi svetlobnega stebra ter uvlečenim v ojačane instalacijske cevi. V stebru so kabli pritrjeni na verigo, katera poteka od vrha do dna stolpa. Gre za sledeče kable:                   </t>
  </si>
  <si>
    <t>* RV-K 3x2,5 mm2 (l=50m/izvod; 18 kablov po stolpu)</t>
  </si>
  <si>
    <t xml:space="preserve">Dobava in montaža zaščitne spiralne fleksibilne PVC cevi raznih premerov, </t>
  </si>
  <si>
    <t xml:space="preserve">Demontaža obstoječega 25m svetilnega stebra, in odvoz na deponijo Luke Koper </t>
  </si>
  <si>
    <t xml:space="preserve">Demontaža vseh kabelskih povezav in kabelskih cevi in odvoz na deponijo Luke Koper </t>
  </si>
  <si>
    <t xml:space="preserve">Demontaža vseh vgrajenih reflektorjev in ostale vgrajene opreme in odvoz na deponijo Luke Koper </t>
  </si>
  <si>
    <t>komplet</t>
  </si>
  <si>
    <t>Montaža in priklop LED svetilke 736W LED spotlight, 103842lm, CRI 70, 3000K, asymmetric optics, tip 2200 Forum HE - 2 MODULI - asimmetrico 50° LED 3K CLD 41269739, »DISANO«, na nove svetlobne stolpe, komplet s pritrdilnim in vijačnim materialom</t>
  </si>
  <si>
    <t>Dobava, montaža in priklop prenapetostnih zaščit LED reflektorjev, tip SPD-20-240P, "Meanwell" v nove PVC doze</t>
  </si>
  <si>
    <t>Dobava in montaža nove PVC doze dim. 190x140x70 mm, IP56, z 2x uvodnicami PG13,5 in tipskim nosilcem ERICO, za montažo doze na košaro svetlobnega stolpa brez vrtanja v konstrukcijo</t>
  </si>
  <si>
    <t>Dobava in montaža vročepocinkanega 16 - kotnega 35m svetilnega stebra, z osem kotnim podestom (košaro) za montažo 16 reflektorjev za cel krog (360°), s konzolami za namestitev 16 reflektorjev, z nastavkom za strelovodno lovilno palico, konzolo za kamere, konzolo za WiFi antene, siderno ploščo in sidernimi vijaki z maticami (32x 30x1500mm) in sicer:</t>
  </si>
  <si>
    <t>jekleni steber škatlaste oblike 16 - koten, skupne višine 35m, izdelan za 3.cono vetra - 208,1 km/h, (italijanski standard: cona vetra 8 - Trst-, razred nagubanosti terena D, kategorija izpostavljenosti II, površina izpostavljenosti reflektorjev Aq=4,6m2), sestavljen iz treh delov,  z montažnim podestom opremljenim z zaščitno ograjo, komplet z montažno ploščo.</t>
  </si>
  <si>
    <t>Zgornji osemkotni obroč na košari je od spodnjega obroča odmaknjen za 0,6m, tako da zgornji reflektorji ne bodo svetili na spodnje in ne bo odboja v nebo. Stolp naj ima revizijsko odprtino ob vznožju dim. 270x900mm.</t>
  </si>
  <si>
    <t>Celotna konstrukcija je antikorozivno zaščitena z vročim cinkanjem. Steber se montira na predhodno vgrajeno sidrno ploščo, ki se vgradi v betonski temelj.
Glej detajl v PZI projektu.</t>
  </si>
  <si>
    <t>Uporabi se tipski steber proizvajalca "NCM".</t>
  </si>
  <si>
    <t>Dobava in montaža fiksnega varovalnega sistema SOELL na 35m svetlobni stolp. Gre za dobavo in montažo sledečega materiala:</t>
  </si>
  <si>
    <t>* Pokrov (vrata) za na lestev SOELL, Aluminij,  s pritrditvenim materialom, za preprečitev dostopa ne pooblaščenih osebam, šifra ACD1399</t>
  </si>
  <si>
    <t>* Y lestev vroče cinkana, L=2240 mm, šifra 10632</t>
  </si>
  <si>
    <t>* Konzola BB-SSTR, L=150mm, šifra 11048</t>
  </si>
  <si>
    <t>* Konzola BB-SSTR, L=130mm, šifra 14750</t>
  </si>
  <si>
    <t>* Nosilec BB-SSTR, L=100mm, šifra 14747</t>
  </si>
  <si>
    <t>* Pregibno počivališče za lestve, šifra 23723</t>
  </si>
  <si>
    <t>* Izvlečni končnik 12kN, šifra 26027</t>
  </si>
  <si>
    <t>* Zgornji togi končnik, šifra 11634</t>
  </si>
  <si>
    <t xml:space="preserve">* vijak M16*45 + matica + podložka </t>
  </si>
  <si>
    <t>Ozemljitev svetilnega stebra. Nov svetilni steber je kovinski, višine 35m in je nameščen na armirano betonski temelj. Jekleni steber bo ozemljen v dveh točkah s pomočjo INOX 316 valjanca 30x3,5mm, kateri bo galvansko povezan na jekleno armaturo temelja in pilotov. Jekleno armaturo se povari v galvansko celoto s kvalitetnimi zvari. Gre za sledeče:</t>
  </si>
  <si>
    <t>*INOX 316 lovilna palica h=2m, privijačena na košaro svetlobnega stolpa</t>
  </si>
  <si>
    <t>*vgradnja  INOX 316 valjanca 30x3,5mm</t>
  </si>
  <si>
    <t>*Dobava in montaža križne sponke (trak-trak)</t>
  </si>
  <si>
    <t>*izvedba zvarov</t>
  </si>
  <si>
    <t>Izdelava ozemljitve stikalnega bloka SB-SS-KTx. Pri tem gre za:</t>
  </si>
  <si>
    <t>*Dobava in montaža križne sponke (trak-trak) v jašku pred omaro</t>
  </si>
  <si>
    <t>*Žica 1x HO7V-K 35mm2 (izvedba spojitve traka na stikalni blok)</t>
  </si>
  <si>
    <t>*Izdelava kabelskega končnika na vodniku HO7V-K 35mm2 in priključitev na PE zbiralko</t>
  </si>
  <si>
    <t>Veriga za pritrditev kablov nameščena v svetlobnem stolpu, v skupni dolžini 70m, za pritrditev energetskih in telekomunikacijskih kablov (ločeno 2x35m)</t>
  </si>
  <si>
    <t>Dopolnitev obstoječega SCADA sistema Iconics Genesis64, za potrebe upravljanja razsvetljave novih svetlobnih stolpov na kontejnerskem terminalu. Izdelava aplikativnega dela na strežniku vključno z mobilno aplikacijo obsega:</t>
  </si>
  <si>
    <t>- izdelava grafike (animirane sinoptične sheme s sliko objekta z vnešenimi glavnimi napravami za 1 nov svetlobni stolp,                                                                                                                    -  vnos in konfiguracija alarmov,                                                                                                                                   - izdelava trendov in grafičnih prikazov zgodovinskih parametrov,                                                                                                                                                                                                                                                                                                                                                                                                                                                                                                                                                                                                                           - dopolnitev drevesne strukture, integracija grafike, trendov, alarmov,       
 - izdelava vmesnika za spremljanje obratovalnih ur razsvetljave po reflektorju in po stolpu na mesečnem nivoju                                                   
  - izdelava vmesnika za pošiljanje alarmov ob okvari posamezne svetilke preko elektronskega sporočila (email)                                                           
- izdelava vmesnika za samodejno resetiranje fotocelic na celotnem segmentu zunanje razsveltjave z možnostjo blokiranja funkcije za potrebe izvajanja vzdrževalnih posegov                                                                                                                           - Izvajalec je po končanem delu dolžan naročniku posredovati izvorno kodo izdelanega celotnega sistema.</t>
  </si>
  <si>
    <t>Licence za Iconics Genesis64 za ReportWorX, BridgeWorX in SupportWorX PREMIER Plan podpora za vzdrževanje SCADE, ki zajema nudenje pomoči in možnost nadgradenj za obdobje 3 let in sicer:</t>
  </si>
  <si>
    <t>SUPPORTWORX BRIDGEWORX64-LITE V10</t>
  </si>
  <si>
    <t>SUPPORTWORX GEN64-APP-R-15000</t>
  </si>
  <si>
    <t>SUPPORTWORX REPORTWORX64-LITE V10</t>
  </si>
  <si>
    <t>SUPPORTWORX AWX64MMX-LITE V10</t>
  </si>
  <si>
    <t>SUPPORTWORX WEBHMI-BRWSR-R/5 V10</t>
  </si>
  <si>
    <t>SUPPORTWORX UPWEBHMI-BRWSR-R/25 V10</t>
  </si>
  <si>
    <t>REPORTWORX64-LITE V10</t>
  </si>
  <si>
    <t>BRIDGEWORX64-LITE V10</t>
  </si>
  <si>
    <t>Izdelava vseh potrebnih meritev, preizkusov in pregledov, z izdelavo pisnih protokolov (v pisni in elektronski obliki)</t>
  </si>
  <si>
    <t>Svetlobnotehnične meritve, komplet z izdelavo poročila v pisni in elektronski obliki.</t>
  </si>
  <si>
    <t>Dopolnitev načrta razsvetljave pristanišča, skladno z uredbo o svetlobnem onesnaževanju, v pisni in elektronski obliki.</t>
  </si>
  <si>
    <t>STIKALNI BLOKI</t>
  </si>
  <si>
    <t>Pri izdelavi ponudbe je potrebno pri stikalnih blokih upoštevati poleg navedenega v postavkah tudi: Izdelavo napisnih ploščic za označevanje elementov, izdelavo vseh kabelskih označb, ves vezni, pritrdilni in drobni montažni material, vse označbe stikalnega bloka je izvesti v skladu z veljavnimi predpisi, atesti, vse potrebne meritve in preiskuse, spuščanje v pogon.</t>
  </si>
  <si>
    <t>Gre za prostostoječo INOX 316 omaro, katera bo nameščena na poln armirano betonski temelj izdelan ob temelju 35m stolpa, ki sega 40 cm nad končnim tlakom. Omara je dvostranska, sestavljena iz treh polj s sledečimi elementi:</t>
  </si>
  <si>
    <t>* UNIKATNA dvodelna omara iz INOX 316 pločevine dim. 1800x1800x700m (Š x V x G), pobarvana RAL 7035, IP54 s skupno dvokapno strešico, dvostranska, sestavljena iz treh polj. Na eni strani bo energetsko polje, katero bo zaprto z dvokrilnimi vrati dim. 2x650 mm (+K1) ter polje za potrebe telekomunikacij (+K2), katero bo zaprto z enokrilnimi vrati dim. 1x500 mm, na drugi strani pa bo polje za potrebe katodne zaščite, katero bo zaprto s tremi enokrilniki vrati dim. 3x600 mm (+K3). Vrata morajo imeti vgrajeno ročko na tritočkovno zapiralo z možnostjo vstavitve polcilindričnega zapirala za vgradnjo tipske ključavnice investitorja</t>
  </si>
  <si>
    <t xml:space="preserve">* nosilni INOX 316 jekleni okvir s sidri dim.: 1800x700mm iz kotnega profila 70x70x5mm, ter z privarjenimi 10x INOX 316 vijaki M12 za pritrditev omare na sidro (glej detajl omare) </t>
  </si>
  <si>
    <t xml:space="preserve">*160A odklopnik tip NSX160N, 3P, z elektronsko zaščitno enoto MICROLOGIC 2 in z standardno direktno vrtljivo črno ročko,  "Schneider" </t>
  </si>
  <si>
    <t xml:space="preserve">* 160A odklopnik tip NSX160N, 3P, z elektronsko zaščitno enoto MICROLOGIC 2, "Schneider" </t>
  </si>
  <si>
    <t>* tripolni varovalčni ločilnik SBI-3p-125A "Schneider"</t>
  </si>
  <si>
    <t>* varovalka NV00, 80 A, "ETI"</t>
  </si>
  <si>
    <t xml:space="preserve">* odklopnik tip PKZM0-1-T, "Eaton"     </t>
  </si>
  <si>
    <t xml:space="preserve">* inštalacijski odklopnik tip  iC60H 1P 2A-C "Schneider" </t>
  </si>
  <si>
    <t xml:space="preserve">* inštalacijski odklopnik tip  iC60H 1P 6A-C "Schneider" </t>
  </si>
  <si>
    <t xml:space="preserve">* inštalacijski odklopnik tip  iC60H 1P 10A-C "Schneider" </t>
  </si>
  <si>
    <t xml:space="preserve">* inštalacijski odklopnik tip iC60H 1P 16A-C "Schneider" </t>
  </si>
  <si>
    <t xml:space="preserve">* inštalacijski odklopnik tip iC60H 3P 16A-C "Schneider" </t>
  </si>
  <si>
    <t xml:space="preserve">* inštalacijski odklopnik tip iC60H 3P 25A-C "Schneider" </t>
  </si>
  <si>
    <t xml:space="preserve">* inštalacijski odklopnik tip iC60H 3P 32A-C "Schneider" </t>
  </si>
  <si>
    <t xml:space="preserve">* inštalacijski odklopnik tip iC60H 3P 50A-C "Schneider" </t>
  </si>
  <si>
    <t>* zaščitno stikalo na diferenčni tok RCCB; 63A/0,03A Tip A "Schneider"</t>
  </si>
  <si>
    <t xml:space="preserve">* prenapetostni odvodnik Protec C, Razred I+II zta TNC, 3P, "Iskrazaščite" </t>
  </si>
  <si>
    <t xml:space="preserve">* kontaktor tip LC1-D18P7, "Schneider"            </t>
  </si>
  <si>
    <t>* kontaktor tip RSB2A080P7, 230V ac, "Schneider"</t>
  </si>
  <si>
    <t>* kontaktor tip RXM4AB2BD, 24V dc, "Telemecanique-Schneider"</t>
  </si>
  <si>
    <t>* Tokovno nastavljivo stikalo  tip S-C-L P5 5A, "DAT-CON"</t>
  </si>
  <si>
    <t xml:space="preserve">* fotorele s fotosondo tip IRC01S1F, 220V, "Seltron" (fotosonda se zaključi v nadometni plastični dozi fi 60mm brez spodnje uvodnice, zaradi svetlobe)                            </t>
  </si>
  <si>
    <t xml:space="preserve">* uporovni grelec NSYCR100WU2 "Schneider"               </t>
  </si>
  <si>
    <t xml:space="preserve">* regulator temperature TS 140 "Schneider" </t>
  </si>
  <si>
    <t xml:space="preserve">* regulator temperature TS 141 "Schneider" </t>
  </si>
  <si>
    <t xml:space="preserve">* ventilator s filtrom in in zaščitno rešetko VF300, IP54 "Schneider" </t>
  </si>
  <si>
    <t xml:space="preserve">* izhodna hladilna rešetka s filtrom FS130, IP54, "Schneider" </t>
  </si>
  <si>
    <t>* petpoložajno izbirno stikalo iCMD, 10A, 5P, "Schneider"</t>
  </si>
  <si>
    <t>* transformator tip STI 0,315 (400/230 V), "Eaton"</t>
  </si>
  <si>
    <t>*enofazni napajalnik 230VAC/24VDC, 5A za DIN lestev tip QUINT-PS/1AC/24DC/5, "PHOENIX CONTACT"</t>
  </si>
  <si>
    <t xml:space="preserve">* tipka za vklop/izklop zunanje razsvetljave tip M22-DL-W, "Eaton"      </t>
  </si>
  <si>
    <t xml:space="preserve">* pritrdilni adapter M22-A, "Eaton"      </t>
  </si>
  <si>
    <t xml:space="preserve">* kontaktni element M22-KC10, "Eaton"      </t>
  </si>
  <si>
    <t>* Bela dioda za osvetlitev tipke M22-LED-W, (24Vdc), "Eaton"</t>
  </si>
  <si>
    <t xml:space="preserve">* Tipka za servisni vklop/izklop razsvetljave, tip M22-DDL-GR-X1/X0, "Eaton"  </t>
  </si>
  <si>
    <t xml:space="preserve">* pritrdilni adapter s kontaktni elementi M22-AK11, "Eaton"      </t>
  </si>
  <si>
    <t xml:space="preserve">* vtičnica vgradna PratiKa 32 A, 400V, (4P+PE) tip 82097                         "Schneider"                                  </t>
  </si>
  <si>
    <t xml:space="preserve">* vtičnica vgradna PratiKa 10/16 A, 230V, (2P+PE) tip 81141 "Schneider"                                  </t>
  </si>
  <si>
    <t xml:space="preserve">* vgradna svetilka za omarico NSYLAM75, vključno s servisno vtičnico 10A/230V "Schneider"                            </t>
  </si>
  <si>
    <t>* podaljšek s petimi šuko vtičnicami 10A, 2P+PE, stikalom za vklop/izklop, ter prenapetostno zaščito tip D, kateri bo vgrajen v telekomunikacijskem polju +K2</t>
  </si>
  <si>
    <t xml:space="preserve">* enopolni zbiralniški sistem UD160A, "ERICO" </t>
  </si>
  <si>
    <t xml:space="preserve">* priključne sponke tip K150/3, "Eaton"                                    </t>
  </si>
  <si>
    <t>* pokrov za sponke tip H-K150/5, "Eaton"</t>
  </si>
  <si>
    <t>* zbiralka Cu 30x10 mm, l=2x0,5m = 1m</t>
  </si>
  <si>
    <t xml:space="preserve">kos </t>
  </si>
  <si>
    <t>* nosilec za  zbiralko kot naprimer tip SV3031; l=40mm "Rittal"</t>
  </si>
  <si>
    <t xml:space="preserve">* vrstna sponka 35 mm2     "Weidmüller"                                                                     </t>
  </si>
  <si>
    <t xml:space="preserve">* vrstna sponka 16 mm2     "Weidmüller"                                                                     </t>
  </si>
  <si>
    <t xml:space="preserve">* vrstna sponka 4 mm2     "Weidmüller"                                                                     </t>
  </si>
  <si>
    <t>* plastificirana in vezana shema stikalnega bloka</t>
  </si>
  <si>
    <t>* pripadajoče tablice s trajnimi graviranimi napisi, UV obstojne in pritrjene na omarico (po detajlu)</t>
  </si>
  <si>
    <t xml:space="preserve">* drobni in vezni material                                                                        </t>
  </si>
  <si>
    <t xml:space="preserve">* Napajalnik 24V, tip PULS ML70.100, DC Power Supply 24-28V/ 3A
</t>
  </si>
  <si>
    <t>* Krmilnik Cybro-3-24 Ethernet, tip Cybrotech</t>
  </si>
  <si>
    <t>* Razširitveni modul Bio-24R, tip Cybrotech</t>
  </si>
  <si>
    <t>* Povezovalno vodilo CAD-P0, tip Cybrotech</t>
  </si>
  <si>
    <t>* povezovalni kabel S-FTP cat.6A, l=3m, zaključen obojestransko s konektorji RJ45</t>
  </si>
  <si>
    <t>* Programiranje, testiranje in zagon</t>
  </si>
  <si>
    <t>NN OMREŽJE - ELEKTROMONTAŽNA DELA</t>
  </si>
  <si>
    <t>Za vse postavke velja, da je v ceni upoštevana dobava, usklajevanje z naročnikom in ostalimi izvajalci, organiziranje izklopa, montaža in montažni material, ves drobni material ter črpanje vode iz jaškov za potrebe izvedbe del.</t>
  </si>
  <si>
    <t>Dobava in polaganje napajalnih vodnikov vrste NYY-J v cevno kabelsko kanalizacijo.</t>
  </si>
  <si>
    <t>* 4 x 150mm2 (svetlobni stolpi SB-SS12-1))</t>
  </si>
  <si>
    <t>Izvedba kabelskih končnikov na napajalnih kablih in priklop na ustrezno priklopno mesto, za naslednje kable:</t>
  </si>
  <si>
    <t xml:space="preserve">* 4 x 150mm2 </t>
  </si>
  <si>
    <t xml:space="preserve">INOX 316 nosilna konstrukcija nameščena v obalnem kolektorju, sestavljena iz INOX 316 profilov kot npr. Sikla, Vertikalna tirnica 41/41/2,0 dolžine 0,85m, horizontalna tirnica 41/41/2,0 dolžine 1,5m,  komplet z pripadajočim veznim in pritrdilnim materialom v INOX 316 izvedbi </t>
  </si>
  <si>
    <t xml:space="preserve">Priklop napajanja v obstoječi TP1-TZŽ </t>
  </si>
  <si>
    <t>priklop napajanja v obstoječi trafo postaji TP1-TZŽ , odpiranje odpprtin za dovod kabla, ter ponovno zapiranje , uvleka kabla, ter priklop na obstoječe rezervne odklopnike, nastavitev zašči na odklopnikih-  3Q6.</t>
  </si>
  <si>
    <t>NN IN SN OMREŽJE - PRESTAVITVE IN ZAČASNA NAPAJANJA</t>
  </si>
  <si>
    <t>Odklop in izvlačenje dela obstoječega kablovoda (4x NYY-J 4x240mm2) v vezu 11, iz prečenga kolektorja, ki napaja obstoječa obalna dvigala 3 in 6 na vezu 11.</t>
  </si>
  <si>
    <t>* rezanje, izvlačenje , navijanje na kolute obstoječega kablovoda 4x NYY-J 4x240mm2, ter predaja investitorju oz. odvoz na uradno deponijo izven območja Luke Koper</t>
  </si>
  <si>
    <t>* Dobava in polaganje kablovoda 4x NYY-J 4x240mm2, po vezu 11 z ustrezno mehansko zaščito</t>
  </si>
  <si>
    <t>* Dobava in izdelava spojke na kablu preseka 4x240mm2, "Cellpack"</t>
  </si>
  <si>
    <t>Odklop in izvlačenje kablovoda (4x NYY-J 4x240mm2) in pripadajoče mehanske zaščite, katera sta bila položena za napajanje veza 11 med izvedbo faze 1, za napajanje obstoječih obalnih dvigal 3 in 6 na vezu 11.</t>
  </si>
  <si>
    <t>* odstranitev in navijanje na kolute začasnega kablovoda 4x NYY-J 4x240mm2 in njegove začasne mehanske zaščite, na vezu 11, ter predaja investitorju oz. odvoz na uradno deponijo izven območja Luke Koper</t>
  </si>
  <si>
    <t>* Dobava in polaganje kablovoda 4x NYY-J 4x240mm2, iz tranformatorske postaje TP1-TZŽ preko nove prečne kanalizacije veza 12 in vzdolžnega kolektorja veza 12 do obstoječega kabla v vezu 11.</t>
  </si>
  <si>
    <t>Demontaža obstoječih kablov, odklop napajanja, izvlek, sortiranje, navijanje na kolute predaja investitorju oz. na deponijo vključno s stroški deponije, velja za kable:</t>
  </si>
  <si>
    <t>- NN kabel do 4x240mm2</t>
  </si>
  <si>
    <t>TELEKOMUNIKACIJE</t>
  </si>
  <si>
    <t>*tipska omara tip X 8080 46 HE, ODM, pobarvana RAL 7032, dim. 800 x 800 x 2250 mm (Š x G x V), enovratna s steklom, s snemljivimi bočnimi in zadnjo stranico</t>
  </si>
  <si>
    <t>*polica za v omaro 19" 2HE globine 400 mm, barve RAL 7035</t>
  </si>
  <si>
    <t>*razdelilnik s prenapetostno zaščito 19" 230V 16A 9V 1HE</t>
  </si>
  <si>
    <t>*vodilo (organizator) kablov 19" 1HE tip K, jeklena barvana pločevina, barva svetlo siva RAL 9002</t>
  </si>
  <si>
    <t>*hladilna enota z dvema ventilatorjema, termostatom</t>
  </si>
  <si>
    <t>Kovinski optični delilnik F&amp;G ali EATON za 48 vlaken, tip SM za vgradnjo v 19" rack omaro s kaseto za optična vlakna, vključno z 48 kos optičnimi LC konektorji in 2 kos uvodnicami. Neuporabljene uvodnice je potrebno zapreti s tipskim čepom (tesnilna ploščica - delilnik ne sme imeti odprtin)</t>
  </si>
  <si>
    <t>Zaključitev optičnega kabla kapacitete 2 x 12 vlaken v obstoječi omari v TK vozlišču v Rižani in TKO-TP1-TZŽ</t>
  </si>
  <si>
    <t xml:space="preserve">Označevanje optičnega kabla v kabelskih jaških, na delilnikih in v omari z ustrezno ploščico iz nerjaveče pločevine z označbo kabla in priključnimi točkami </t>
  </si>
  <si>
    <t>Izvedba obojestranskih meritev SM kablov z optičnim reflektometrom (OTDR) in dokumentiranje z opisom merilnega postopka</t>
  </si>
  <si>
    <t>Kovinski optični delilnik F&amp;G ali EATON za 12 vlaken, tip SM za vgradnjo v 19" rack omaro s kaseto za optična vlakna, vključno z 12 kos optičnimi LC konektorji in 2 kos uvodnicami. Neuporabljene uvodnice je potrebno zapreti s tipskim čepom (tesnilna ploščica - delilnik ne sme imeti odprtin)</t>
  </si>
  <si>
    <t>Zaključitev optičnega kabla kapacitete 12 vlaken v obstoječi omari v TKO-TP1-TZŽ in SB-SS12VEZ-1</t>
  </si>
  <si>
    <t>,</t>
  </si>
  <si>
    <t>0.5m SFPDD Passive Copper Cable</t>
  </si>
  <si>
    <t>Napajalni kabel, 10A, EUROPE, CEE7/7, IEC320-C13</t>
  </si>
  <si>
    <t>Finisar FTLF 1318P3BTL: SFP modul 1000Base-LX, Finisar FTLF 1318P3BTL</t>
  </si>
  <si>
    <t>Oprema za svetlobne stolpe</t>
  </si>
  <si>
    <t>Kovinski stenski optični delilnik FOKAB za 12 vlaken, tip SM tip SOD-12 s kaseto za optična vlakna, vključno z 12 kos optičnimi FC konektorji in 2 kos uvodnicami. Neuporabljene uvodnice je potrebno zapreti s tipskim čepom (tesnilna ploščica - delilnik ne sme imeti odprtin)</t>
  </si>
  <si>
    <t>Zaključitev optičnega kabla kapacitete 6 vlaken v delilniku</t>
  </si>
  <si>
    <t>Spajanje optičnih vlaken v delilniku</t>
  </si>
  <si>
    <t>Strukturirano kabelsko ožičenje:
Dobava, inštalacija, v prej pripravljeno zaščitno cev v svetlobnem stolpu in zaključevanje (na terenu) s konektorji RJ45 kategorije 6A po standardu TIA 568A, na eni strani kabla mora biti konektor zaključen v notranjosti brezžične dostopne točke CISCO Catalyst 9124AX-E (konektor ne sme biti prevelik), 4 x S-FTP kabla kategorije 6A</t>
  </si>
  <si>
    <t xml:space="preserve">Izvedba meritev 4 x S-FTP kablov kategorije 6a </t>
  </si>
  <si>
    <t>Dobava in montaža mrežne opreme v svetlobni stolp po specifikaciji:</t>
  </si>
  <si>
    <t>Dobava in montaža opreme za brezžično omrežje na svetlobni stolp, po specifikaciji:</t>
  </si>
  <si>
    <t>Brezžična dostopna točka Cisco Catalyst C9124AXE-E: Brezžična dostopna točka za zunanjo montažo, WiFi 6 funkcionalnosti, MU-MIMO, 802.11ac dual band AP, 4x4:4SS,  E Domena, s štirimi priključnimi konektorji tip N za priklop zunanje antene, 1 x GbE</t>
  </si>
  <si>
    <t>Antena, specifikacija: AIR-ANT2588P3M-N: Usmerjena antena za frekvenčno območje 2.4GHz (8dBi) in 5GHz (8dBi) s tremi priključnimi konektorji tipa N</t>
  </si>
  <si>
    <t>Antenski koaksialen kabel, specifikacija: AIR-CAB010LL-N: nizkoizgubni kabel dolžine 3m</t>
  </si>
  <si>
    <t>Nosilec za berzžično dostopno točko, za montažo na ograjo</t>
  </si>
  <si>
    <t>Napajalni kabel za brezžično dostopno točko</t>
  </si>
  <si>
    <t>Prenapetostna zaščita, specifikacija: Prenapetostna zaščita za frekvenčno področje 2.4GHz in 5GHz s priključnimi konektoji tipa N</t>
  </si>
  <si>
    <t>Servisna podpora za brezžične dostopne točke, 3-letna garancija (servis pass)</t>
  </si>
  <si>
    <t>Izolirna samougasna fleksibilna PVC cev (SECAFLEX) za polaganje kablov na mestih, kjer so ti izpostavljeni mehanskim poškodbam. Predvidene so naslednje dimenzije cevi:</t>
  </si>
  <si>
    <t>* 40 mm</t>
  </si>
  <si>
    <t>* 16 mm</t>
  </si>
  <si>
    <t>TELEKOMUNIKACIJE - PRESTAVITVE</t>
  </si>
  <si>
    <t>Demontaža obstoječih kablov, odklop napajanja, izvlek, sortiranje, predaja investitorju oz. na deponijo vključno s stroški deponije, velja za kable:</t>
  </si>
  <si>
    <t>- optični kabel</t>
  </si>
  <si>
    <t>- komplet</t>
  </si>
  <si>
    <t>GRADBENA DELA</t>
  </si>
  <si>
    <t>Gradbena dela zajemajo kabelsko kanalizacijo samo na obali (v zaledju veza). Kabelska kanalizacija v samem vezu je zajeta v gradbenem projektu.</t>
  </si>
  <si>
    <t>Zakoličevanje trase nove kabelske kanalizacije</t>
  </si>
  <si>
    <t>Idetifikacija in obeležba obstoječih tangiranih komunalnih vodov na novi trasi kabelske kanalizacije</t>
  </si>
  <si>
    <t>Ročni izkop jarka globine 2,0 m, dolžine do 2m, za ugotavljaje poteka komunalnih vodov ter    zasip jarka z izkopanim materialom z   utrjevanjem po plasteh 20-25 cm in ureditev terena v prvotno stanje</t>
  </si>
  <si>
    <t>Odstranitev obstoječega zaključnega sloja (asfalt, beton, robniki, …), rezanje, skladno z spodaj navedenim izkopom, odvoz materiala na stalno deponijo oddaljeno do 15 km, skupaj z nakladanjem in zvračanjem</t>
  </si>
  <si>
    <t>stranice pod nagibom, ki ga določi geomehanik (max. 80st.), s selekcioniranjem materiala iz izkopa, z odmetom min. 1m od roba izkopa ali z odvozom na začasno deponijo, z ročnim planiranjem dna, točnos +/- 3cm, -zemlja III. in IV. kategorije.</t>
  </si>
  <si>
    <t xml:space="preserve">Dobava in vmetavanje peska pod kabelsko kanalizacijo granulacije do 8 mm, v slojih v debelini min. 10 cm </t>
  </si>
  <si>
    <t>Obračun z vsemi pomožnimi deli, prenosi in materialom</t>
  </si>
  <si>
    <t>Dobava in polaganje kabelske kanalizacije iz zaščitnih cevi z opozorilnim trakom, skupaj z vsemi pomožnimi deli, prenosi in materialom</t>
  </si>
  <si>
    <t>- 4x stigmaflex fi-200mm - rdeče barve</t>
  </si>
  <si>
    <t>- 8x stigmaflex fi-160mm - rdeče barve</t>
  </si>
  <si>
    <t>- 4x stigmaflex fi-110mm - rumene barve</t>
  </si>
  <si>
    <t>- 8x stigmaflex fi-110mm - rdeče barve</t>
  </si>
  <si>
    <t>- 12x stigmaflex fi-160mm - rdeče barve</t>
  </si>
  <si>
    <t>Vgradnja betona za zaščito kabelske kanalizacije po slojih, tip C16/20, z dodatkom za odpornost proti soli, z vsem pomožnim materialom in deli</t>
  </si>
  <si>
    <t>Nadaljni zasip jarkov po trasi skozi bodoče asfaltne, tlakovane oz. urejene površine do kote spodnjega ustroja, skupna dolžina jarka ca. 78m, v sestavi:</t>
  </si>
  <si>
    <t xml:space="preserve">-zasip jarkov s prodnatim materialom (do gramoznega nosilnega tampona - v primeru ustrezosti se lahko uporabi selekcionir. material iz izkopa, upoštevano razmerje 50/50 % (pregleda in odobri geomehanik), </t>
  </si>
  <si>
    <t>-zasip v plasteh po 20 cm (posteljica in nadkrivni sloj peska oz. betona upoštevan v drugi postavki), s položitvijo opozorilnega traka, z uvaljanjem do predpisane zbitosti Ev2=80 MPa</t>
  </si>
  <si>
    <t>Odvoz odvečnega materiala iz začasne deponije na gradbišču na stalno deponijo, oddaljeno do 15 km, skupaj z nakladanjem in zvračanjem. V ceni zajeti tudi stroški deponiranja materiala.</t>
  </si>
  <si>
    <t>Opomba:
Upoštevano 50% zasipa cevi s prodnatim materialom pod povoznimi oz. urejenimi površinami in 50% vgradnja izkopanega materiala (glej predhodne postavke).</t>
  </si>
  <si>
    <t xml:space="preserve">Kombiniran izkop za izvedbo kabelskega jaška vzemlji III. in IV. kategorije, skladno z dimenzijami jaška, naklon brežine min 75°, po potrebi uporaba kompresorskega kladiva, izkop naj se utrdi in nanj položi geosintetik, zasip jaška s selekconiranim materialom iz izkopa, </t>
  </si>
  <si>
    <t>Priprava planuma temeljnih tal ter dobava in vgradnja ločilnega geosintetika.</t>
  </si>
  <si>
    <t xml:space="preserve">Dobava in vgradnja tampona v debelini do 30cm, utrditev vsaj do Evd=35 Mpa oziroma Ev2=60MPa. </t>
  </si>
  <si>
    <t>Na geosintetik se izvede tampon debeline vsaj 20cm, ki se ga utrdi do vsaj Evd=35 Mpa (Ev2=60 Mpa).</t>
  </si>
  <si>
    <t>z dodatki za vodoprepustnost in zmrzlinsko odpornost, z armaturo (armatura B500-B), 
opaži, skupaj s kompozitnim 
pokrovom dim. 80/80 cm, nosilnosti 600 kN,</t>
  </si>
  <si>
    <t>z lestvijo z dvižnim oprijemalom, z vsemi pomožnimi deli, materiali in prenosi.</t>
  </si>
  <si>
    <t>Dobava in vgradnja tesnilnih elementov, npr. PVC trakovi, pločevine ali nabrekajoči trakovi, v stike ''plošča-stena'' in ''stena-stena''.</t>
  </si>
  <si>
    <t>Dobava in izvedba cementne hidroizolacije jaška. Zatesnitev jaška s cementno hidroizolacijo ter elementi za tesnenje stikov ''plošča-stena'' in ''stena-stena'', npr. PVC trakovi ali nabrekajočimi trakovi.</t>
  </si>
  <si>
    <t>OPCIJA IN PRIPOROČILO ZA IZVEDBO:
Izvedba jaška kot prefabriciran element, dostava in montaža na podložni beton.</t>
  </si>
  <si>
    <t>SPLOŠNO</t>
  </si>
  <si>
    <t>* 4 x 95mm2 (svetlobni stolp SB-SS12-2)</t>
  </si>
  <si>
    <t xml:space="preserve">* 4 x 95mm2 </t>
  </si>
  <si>
    <t>NN IN SN OMREŽJE - PRESTAVITVE IN ZAČASNO NAPAJANJE</t>
  </si>
  <si>
    <t>Demontaža obstoječih kablov, odklop napajanja, izvlek, sortiranje, navijanje na leseni kolut, predaja investitorju oz. na deponijo vključno s stroški deponije, velja za kable:</t>
  </si>
  <si>
    <t>Nadaljni zasip jarkov po trasi skozi bodoče asfaltne, tlakovane oz. urejene površine do kote spodnjega ustroja, skupna dolžina jarka ca. 215m, v sestavi:</t>
  </si>
  <si>
    <t>Izdelava povoznega jaška svetlih dim. 200x160 cm, svetle višine 200 cm, z debelino sten jaška 20 cm, iz 
armiranega betona (klasifikacija betona C35/45 XC4 XA2 XS3 PV-III),</t>
  </si>
  <si>
    <t>I.</t>
  </si>
  <si>
    <t>VODOVOD - 1. FAZA</t>
  </si>
  <si>
    <t>SPLOŠNE ZAHTEVE</t>
  </si>
  <si>
    <t>Pri vseh napravah je potrebno upoštevati 
stroške vseh preizkusov, izpiranja in polnjenja cevnih sistemov, zagona, meritve in nastavitve obratovalnih količin vključno s pridobitvijo ustreznih certifikatov s strani pooblaščenih institucij.</t>
  </si>
  <si>
    <t>Pri vseh elementih je potrebno upoštevati ves montažni in tesnilni material.</t>
  </si>
  <si>
    <t>Upoštevati pospravljanje po dnevnem 
zaključku in končno čiščenje prostorov, 
ter odvoz odpadnega materiala na 
stalno deponijo s pridobitvijo evidenčnih 
listov. Ob gradnji je potrebno beležiti</t>
  </si>
  <si>
    <t>PITNA VODA</t>
  </si>
  <si>
    <t>Dobava in montaža polnotenskih tlačnih cevi  iz polietilena visoke gostote PE 100, za PN16 bar, komplet medsebojno spojene z varjenjem</t>
  </si>
  <si>
    <t>OPOMBA:</t>
  </si>
  <si>
    <t>Fazonski kosi (T kosi, kolena itd.) so predvideni iz DLTŽ (duktilna nodularna litina) in so zajeti v drugi postavki!</t>
  </si>
  <si>
    <t>- PE DN125</t>
  </si>
  <si>
    <t>Dobava in polaganje PVC kanalizacijskih cevi DN200, SN4kN/m2 kot vodil za uvlečenje PE
vodovodnih cevi. Cevi se polagajo v dnu betonske kinete in fiksirajo z objemkami.</t>
  </si>
  <si>
    <t xml:space="preserve">Dobava in montaža fazonskih kosov iz nodularne litine GGG 400 v skladu s SIST EN 545:2010, PN=10 bara, s standardnimi spojkami 'STD', zunanje in notranje zaščitenih proti koroziji, komplet s tesnili. </t>
  </si>
  <si>
    <t>Opremljeni morajo biti z odgovarjajočimi tesnili v skladu z EN 681-1. Prirobični fazonski kosi so standardne izvedbe.</t>
  </si>
  <si>
    <t>Spoji na obojčnih fazonskih kosih so enaki kot pri  ceveh. Obojčno tesnilo oz. cel spoj mora biti zaradi zagotovitve kvalitete spoja preizkušen skupaj s cevmi oz. fazoni (certifikat).</t>
  </si>
  <si>
    <t>SP-DN125-16PN-SLEPA PRIROBNICA za izvedbo vodovoda v več (4) fazah. Prirobnica se po priključitvi naslednjega odseka odstrani in uporabi v naslednji fazi.</t>
  </si>
  <si>
    <t>Dobava in vgradnja polietilenskih fazonskih kosov PE100, SDR11 za PN16 bar; ustrezno ISO 9001 in ISO 14001. Fazonski kosi se spajajo z elektrovarilnimi spojkami.</t>
  </si>
  <si>
    <t>LETEČA PRIROBNICA S PRIROBIČNO VARILNO PUŠO NP16 IN ELEKTROVARILNO SPOJKO</t>
  </si>
  <si>
    <t>- PE DN125/125</t>
  </si>
  <si>
    <t xml:space="preserve">Dobava in montaža fazonskih kosov iz nodularne litine GGG 400 v skladu s SIST E 545:2010, PN=10 bara, s standardnimi spojkami ''STD'', zunanje in notranje zaščitenih proti koroziji, komplet s tesnili. </t>
  </si>
  <si>
    <t>Opremljeni morajo biti z odgovarjajočimi tesnili v skladu z EN 681-1. Prirobični fazonski kosi so standardne izvedbe. Spoji na obojčnih fazonskih kosih so enaki kot pri ceveh.</t>
  </si>
  <si>
    <t>Obojčno tesnilo oz. cel spoj mora biti zaradi zagotovitve kvalitete spoja preizkušen skupaj s cevmi oz. fazoni (certifikat).</t>
  </si>
  <si>
    <t>- T-kos DN125/80</t>
  </si>
  <si>
    <t xml:space="preserve">Dobava in montaža prirobičnega ovalnega 
zasuna DN80 (EN558), komplet z dvema tesniloma in vijaki, PN 1.6MPa. Dolžina 
280mm. EV zasuni morajo biti izdelani iz litine GGG400, z epoxy zaščito minimalne debeline 250 mikronov. </t>
  </si>
  <si>
    <t>Klin zasuna je zaščiten z EPDM elastomerno gumo. Vreteno zasuna je izdelano iz nerjavečega jekla in ga je možno menjati brez izvleka klina iz ohišja. tesnenje na vretenu je izvedeno z dvema ''O'' tesniloma iz NBR.</t>
  </si>
  <si>
    <t>Konstrukcija puše iz POM omogoča pomik vretena navzgor ob prekomernih momentih (opozorilo).</t>
  </si>
  <si>
    <t>Na obeh straneh klina so poliamidna vodila pravokotne oblike za zmanjšanje trenja pri uporabi. Moment pri upravljanju ventila doseže vrednost 60% od dovoljene po standardu 1074.</t>
  </si>
  <si>
    <t>Spoj telesa in pokrova ventila je izveden brez vijakov in zagozd. Ustrezati morajo standardu EN 1074 in ISO 7259.</t>
  </si>
  <si>
    <t xml:space="preserve">Dobava in montaža prirobičnega ovalnega 
zasuna DN125 (EN558), komplet z dvema tesniloma in vijaki, PN 1.6MPa. Dolžina 
325mm. EV zasuni morajo biti izdelani iz litine GGG400, z epoxy zaščito minimalne debeline 250 mikronov. </t>
  </si>
  <si>
    <t>Konstrukcija puše iz POM omogoča pomik vretena navzgor ob prekomernih momentih (opozorilo). Na obeh straneh klina so poliamidna vodila pravokotne oblike za zmanjšanje trenja pri uporabi.</t>
  </si>
  <si>
    <t>Moment pri upravljanju ventila doseže vrednost 60% od dovoljene po standardu 1074.</t>
  </si>
  <si>
    <t>Spoj telesa in pokrova ventila je izveden brez vijakov in zagozd. Ustrezati morajo standardu 
EN 1074 in ISO 7259.</t>
  </si>
  <si>
    <t>Dobava ročnega kola za ovalne zasune            DN80 do DN125.</t>
  </si>
  <si>
    <t>Dobava hidrantnega nastavka z vodomerom (prenosna enota), za merjenje odvzema vode iz podtalnih hidrantov (k.n.pr. Apator - model MH65) za priklop na podzemni hidrant DN80. Profil priključka DN65 (klasa B). Nominalni pretok Q=25 m3/h.</t>
  </si>
  <si>
    <t>Dobava, montaža in zamenjava obstoječega hidrantnega nastavka z vodomerom (prenosna enota), za merjenje odvzema vode iz podtalnih hidrantov (k.n.pr. Apator - model MH65) za 
priklop na podzemni hidrant DN80.</t>
  </si>
  <si>
    <t xml:space="preserve">Profil priključka DN65 (klasa B). Nominalni 
pretok Q=25 m3/h. </t>
  </si>
  <si>
    <t>Dobava in montaža slepe spojke Storz 
52-C s tesnilom in verigo iz jekla,</t>
  </si>
  <si>
    <t>pocinkana (DIN 14311, DIN 86206), za 
zaščito odprtine na priključku za napajanje 
ladij DN80.</t>
  </si>
  <si>
    <t xml:space="preserve">Dobava in montaža podzemnega hidranta 
DN80, NP1.6MPa, iz nodularne litine za 
globino vgradnje h=0,7m, skladno s standardom EN-1074-6 in EN 14339, registriran za pitno vodo. Hidrant je opremljen z dvojim zapiranjem (krogla in disk ventila). </t>
  </si>
  <si>
    <t>Hidrant je opremljen s sistemom za avtomatsko praznjenje vode iz telesa hidranta, ki se aktivira, ko je ventil popolnoma zaprt (k.n.pr. ''VAG-tip Hydrus'').</t>
  </si>
  <si>
    <t xml:space="preserve">skladno s standardom EN-1074-6 in 
EN 14339, registriran za pitno vodo. Hidrant je opremljen z dvojim zapiranjem (krogla in disk ventila). </t>
  </si>
  <si>
    <t>Izdelava in vgradnja kovinske objemke za pritrditev cevi PVC DN200 na steno in dno betonske kinete, komplet z gumijasto oblogo (EPDM) in dvema sidroma. Ves nerjavni material je kvalitete AISI 316.</t>
  </si>
  <si>
    <t>Izdelava in vgradnja kovinske objemke za pritrditev cevi DN125 na ab podstavek, komplet s pritrjevanjem s sidri M16. Ves nerjavni material je kvalitete AISI 316.</t>
  </si>
  <si>
    <t>Izdelava in vgradnja nosilca demontažnega vodila za izvlek PE cevi. Nosilec se izvede iz cevi DN102/4MM, ki je privarjena na ploščico dim. 177x177x10 mm. Nosilec je pritrjen za ab steno s štirimi sidri M10. Ves nerjavni material je kvalitee AISI 316.</t>
  </si>
  <si>
    <t xml:space="preserve">Izdelava in vgradnja demontažnega 
vodila za izvlek PE cevi. </t>
  </si>
  <si>
    <t>Vodilo se izvede iz cevi DN89/5mm, 
dolžine 30 cm, vključno vijak za montažo M16. Ves nerjavni material je kvalitete AISI 316.</t>
  </si>
  <si>
    <t>Dobava in vgradnja poliestrskega kompozitnega pokrova, skladen s standardom EN124-5, dobavljiv za obremenitve do 40 ton, dimenzij
600x600 mm.</t>
  </si>
  <si>
    <t>Dobava in vgradnja podložnega betona C10/15 za obbetoniranje (sidranje) odcepov, kolen, podbetoniranje in obbetoniranje hidrantov, 
vseh cestih kap itd.</t>
  </si>
  <si>
    <t>Dobava in montaža elementa za vleko cevi 
v ali iz kinete, z vsem montažnim in pritrdilnim materialom.</t>
  </si>
  <si>
    <t>Navezava nove vodovodne cevi PE d125 
na obstoječo cev TPE d110, komplet z odrezavanjem obstoječe cevi in 
odstranitvijo vmesnega dela,</t>
  </si>
  <si>
    <t>čiščenjem spojnega mesta na obstoječi 
cevi, z ustrezno spojko, z vsem montažnim materialom</t>
  </si>
  <si>
    <t>Demontaža obstoječega vodvodnega sistema      vključno z odvozom in potrdilom o izvedenem     legalnem deponiranju materiala.</t>
  </si>
  <si>
    <t>PE d110</t>
  </si>
  <si>
    <t>Demontaža obstoječega podzemnega hidranta DN80, NP1.6MPa, iz nodularne litine za globino vgradnje h=0,7m, skladno s standardom EN-1074-6 in EN14339, registriran za pitno vodo, z vsemi pripadajočimi elementi.</t>
  </si>
  <si>
    <t>Demontaža obstoječega hidrantnega nastavka z vodomerom (prenosna enota), za merjenje odvzema vode iz podtalnih hidrantov za priklop na podzemni hidrant DN80, z vsemi pripadajočimi elementi.</t>
  </si>
  <si>
    <t>POŽARNA VODA</t>
  </si>
  <si>
    <t>- tlačna cev trevira 52, l=15 m (4 kosi)</t>
  </si>
  <si>
    <t>- ročnik na zasun 52 (2 kosa)</t>
  </si>
  <si>
    <t>- ključ za nadzemni hidrant NH</t>
  </si>
  <si>
    <t>- ključ C (2 kosa)</t>
  </si>
  <si>
    <t>Prevozni gasilnik S-50 za začetno gašenje v primeru požara, nameščen po načrtu požarne varnosti, polnjen z vsebino prahu (prah A, B, C),</t>
  </si>
  <si>
    <t>Dobava in montaža tablic za označevanje hidrantov, zračnikov in zasunov na ustrezne drogove.</t>
  </si>
  <si>
    <t>Zapiranje, praznjenje in ponovno 
odpiranje vodovoda, na katerega se 
priključuje novi vodovod.</t>
  </si>
  <si>
    <t>Predpreizkus vodotesnosti cevovoda s tlačnim preizkusom.</t>
  </si>
  <si>
    <t>Izpiranje in dezinfekcija cevovoda pred izvedbo prevezav in vključitvijo v obratovanje. Postavka vključuje pridobitev atesta ustreznosti kvalitete vode.</t>
  </si>
  <si>
    <t>Idetifikacija in obeležba obstoječih tangiranih komunalnih vodov na trasi vodovoda.</t>
  </si>
  <si>
    <t>GRADBENA DELA - 1. FAZA</t>
  </si>
  <si>
    <t>VODOVOD - 2. FAZA</t>
  </si>
  <si>
    <t>Dobava in polaganje PVC kanalizacijskih cevi DN200, SN4kN/m2 kot vodil za uvlečenje PE vodovodnih cevi. Cevi se polagajo v dnu betonske kinete in fiksirajo z objemkami.</t>
  </si>
  <si>
    <t>Dobava in polaganje PVC kanalizacijskih cevi d160, SN4kN/m2 kot vodil za uvlečenje PE vodovodnih cevi. Cevi se obbetonirajo z betonom C35/45 XC4 XA2 XS3 PV-III. Vgradnja v beton debeline 10-15 cm ter zasip z betonom debeline 10-15 cm.</t>
  </si>
  <si>
    <t>Dobava in polaganje PVC kanalizacijskih cevi d225, SN4kN/m2 kot vodil za uvlečenje PE vodovodnih cevi. Cevi se obbetonirajo z betonom C35/45 XC4 XA2 XS3 PV-III. Vgradnja v beton debeline 10-15 cm ter zasip z betonom debeline 10-15 cm.</t>
  </si>
  <si>
    <t xml:space="preserve">Dobava in montaža fazonskih kosov iz 
nodularne litine GGG 400 v skladu s 
SIST EN 545:2010, PN=10 bara, s 
standardnimi spojkami 'STD',  </t>
  </si>
  <si>
    <t xml:space="preserve">zunanje in notranje zaščitenih proti koroziji, komplet s tesnili. Opremljeni morajo biti z odgovarjajočimi tesnili v skladu z EN 681-1. </t>
  </si>
  <si>
    <t>Prirobični fazonski kosi so standardne izvedbe. Spoji na obojčnih fazonskih kosih so enaki 
kot pri ceveh. Obojčno tesnilo oz. cel spoj 
mora biti zaradi zagotovitve kvalitete spoja preizkušen skupaj s cevmi oz. fazoni (certifikat).</t>
  </si>
  <si>
    <t>SP-DN125-16PN-SLEPA PRIROBNICA za izvedbo vodovoda v več (4) fazah. Prirobnica 
se po priključitvi naslednjega odseka odstrani 
in uporabi v naslednji fazi.</t>
  </si>
  <si>
    <t>Opomba:
Upoštevano v popisu 1. faze!</t>
  </si>
  <si>
    <t>LETEČA PRIROBNICA S PRIROBIČNO VARILNO PUŠO NP16 IN 
ELEKTROVARILNO SPOJKO</t>
  </si>
  <si>
    <t>Dobava in montaža fazonskih kosov iz 
nodularne litine GGG 400 v skladu s SIST E 545:2010, PN=10 bara, s standardnimi 
spojkami ''STD'', zunanje in notranje 
zaščitenih proti koroziji, komplet s tesnili.</t>
  </si>
  <si>
    <t>Opremljeni morajo biti z odgovarjajočimi 
tesnili v skladu z EN 681-1. Prirobični 
fazonski kosi so standardne izvedbe.</t>
  </si>
  <si>
    <t>- T-kos DN125/125</t>
  </si>
  <si>
    <t>Dobava in montaža prirobičnega ovalnega 
zasuna DN80 (EN558), komplet z dvema tesniloma in vijaki, PN 1.6MPa. Dolžina 
280mm. EV zasuni morajo biti izdelani iz 
litine GGG400, z epoxy zaščito minimalne debeline 250 mikronov.</t>
  </si>
  <si>
    <t>Klin zasuna je zaščiten z EPDM 
elastomerno gumo. Vreteno zasuna je 
izdelano iz nerjavečega jekla in ga je možno menjati brez izvleka klina iz ohišja. 
Tesnenje na vretenu je izvedeno z 
dvema ''O'' tesniloma iz NBR. 
Konstrukcija puše iz POM omogoča 
pomik vretena navzgor ob prekomernih 
momentih (opozorilo).</t>
  </si>
  <si>
    <t>Dobava in montaža prirobičnega ovalnega 
zasuna DN125 (EN558), komplet z dvema tesniloma in vijaki, PN 1.6MPa. Dolžina 
325mm. EV zasuni morajo biti izdelani iz 
litine GGG400, z epoxy zaščito minimalne debeline 250 mikronov.</t>
  </si>
  <si>
    <t>Klin zasuna je zaščiten z EPDM 
elastomerno gumo. Vreteno zasuna je 
izdelano iz nerjavečega jekla in ga 
je možno menjati brez izvleka klina 
iz ohišja. tesnenje na vretenu je 
izvedeno z dvema ''O'' tesniloma 
iz NBR. Konstrukcija puše iz POM 
omogoča pomik vretena navzgor 
ob prekomernih momentih (opozorilo).</t>
  </si>
  <si>
    <t>Dobava ročnega kola za ovalne zasun 
DN80-125.</t>
  </si>
  <si>
    <t xml:space="preserve">Izdelava in vgradnja demontažnega vodila za izvlek PE cevi. </t>
  </si>
  <si>
    <t>Dobava in vgradnja poliestrskega kompozitnega pokrova, skladen s standardom EN124-5, dobavljiv za obremenitve do 40 ton, dimenzij           600x600 mm.</t>
  </si>
  <si>
    <t>Dobava in vgradnja podložnega betona C16/20 z dodatkom za odpornost proti soli, za obbetoniranje (sidranje) odcepov, kolen, podbetoniranje in obbetoniranje hidrantov, vseh cestnih kap itd.</t>
  </si>
  <si>
    <t>Navezava nove vodovodne cevi PE d125 na obstoječo cev TPE d125, komplet z odrezavanjem obstoječe cevi in odstranitvijo vmesnega dela, čiščenjem spojnega mesta na obstoječi cevi, z ustrezno spojko, z vsem montažnim materialom</t>
  </si>
  <si>
    <t>HO-NH hidrantna omarica z opremo za nadzemni hidrant, dimenzij 540x1000x250 mm. Vsebina omarice:</t>
  </si>
  <si>
    <t>Dobava in montaža tablic za označevanje hidrantov, zračnikov in zasunov na ustrezne drogove</t>
  </si>
  <si>
    <t>Vodotesni elastični prehod skozi steno jaška, za cev d125, komplet</t>
  </si>
  <si>
    <t>Izdelava povoznega vodomernega jaška svetlih dim. 160x180 cm, svetle višine 160 cm, z debelino sten jaška 25 cm, iz 
armiranega betona (klasifikacija betona C35/45 X C4 XA2 XS3 PV-III),</t>
  </si>
  <si>
    <t xml:space="preserve">Dobava in vgradnja tampona v debelini 
do 30cm, utrditev vsaj do Evd=35 
Mpa oziroma Ev2=60MPa. </t>
  </si>
  <si>
    <t>-zasip v plasteh po 20 cm (posteljica in nadkrivni sloj peska upoštevan v drugi postavki), s položitvijo opozorilnega traka, z uvaljanjem do predpisane zbitosti Ev2=80 MPa</t>
  </si>
  <si>
    <t xml:space="preserve">-zasip jarkov s prodnatim materialom (do kote spodnjega ustroja oz. do gramoznega nosilnega tampona- v primeru ustrezosti se lahko uporabi selekcionir. material iz izkopa, upoštevano razmerje 50/50 % (pregleda in odobri geomehanik), </t>
  </si>
  <si>
    <t>Zasip jarkov po trasi skozi bodoče asfaltne, tlakovane oz. urejene površine do kote spodnjega ustroja (-50 cm), skupna dolžina jarka cca. 33 m, v sestavi:</t>
  </si>
  <si>
    <t>stranice pod nagibom, ki ga določi geomehanik (max. 80st.), s selekcioniranjem materiala iz izkopa, z odmetom min. 1m od roba izkopa ali z odvozom na začasno deponijo, z ročnim planiranjem dna, točnos +/- 3cm, -zemlja III. in IV. Kategorije.</t>
  </si>
  <si>
    <t>Zakoličevanje trase novega vodovoda, jaška in priključka.</t>
  </si>
  <si>
    <t>GRADBENA DELA - 2. FAZA</t>
  </si>
  <si>
    <t>II.</t>
  </si>
  <si>
    <t>1. in 2. faza</t>
  </si>
  <si>
    <t>12. vez (1. in 2. faza), RO-RO vez, poglabljanje</t>
  </si>
  <si>
    <t>III.</t>
  </si>
  <si>
    <t>IV.</t>
  </si>
  <si>
    <t>VI.</t>
  </si>
  <si>
    <t>V.</t>
  </si>
  <si>
    <t>VII.</t>
  </si>
  <si>
    <t>VIII.</t>
  </si>
  <si>
    <t>NG - rušitev (1. faza)</t>
  </si>
  <si>
    <t>NG - 12. vez (1. faza)</t>
  </si>
  <si>
    <t>NEI (1. faza)</t>
  </si>
  <si>
    <t>NEI - katodna zaščita (1. faza)</t>
  </si>
  <si>
    <t>NSI (1. faza)</t>
  </si>
  <si>
    <t>NG - tirne naprave (1. faza)</t>
  </si>
  <si>
    <t>NG - 12. vez (2. faza)</t>
  </si>
  <si>
    <t>NG - RO-RO vez (2. faza)</t>
  </si>
  <si>
    <t>NEI (2. faza)</t>
  </si>
  <si>
    <t>NEI - katodna zaščita (2. faza)</t>
  </si>
  <si>
    <t>IX.</t>
  </si>
  <si>
    <t>X.</t>
  </si>
  <si>
    <t>XI.</t>
  </si>
  <si>
    <t>NSI (2. faza)</t>
  </si>
  <si>
    <t>XII.</t>
  </si>
  <si>
    <t>XIII.</t>
  </si>
  <si>
    <t>XIV.</t>
  </si>
  <si>
    <t>XV.</t>
  </si>
  <si>
    <t xml:space="preserve">Odstranitev skalometa za zabijanje pilotov v 1. fazi; raščeno stanje; vključno z odvozom na začasno deponijo, v ceni so zajeti vsi stroški deponiranja materiala ter vsa dodatna in zaščitna dela; količina je ocenjena </t>
  </si>
  <si>
    <t>7.21.</t>
  </si>
  <si>
    <t>6.19.</t>
  </si>
  <si>
    <t>Izdelava, dobava in montaža prehodnih plošč izdelanih iz betona C35/45, XC2, XF2, XS2, PV-II, Dmax=32mm, S4; skupaj s fino obdelavo površin</t>
  </si>
  <si>
    <t>Dobava in vgradnjo merskih točk z nastavki za 3D tarče za izvajanje meritev med poglabljanjem</t>
  </si>
  <si>
    <t>Strojno vgrajevanje betona v armirane konstrukcije prereza od 0,16 do 0,3 m3/m2-m1; beton kvalitete C35/45, XC4, XF4, XS3, PV-III, Dmax=16mm, S4; spodnja plošča kolektorja</t>
  </si>
  <si>
    <t>Σkg (jeklo, jeklena pločevina, železo, armatura)=</t>
  </si>
  <si>
    <t>Σkg (kamen)=</t>
  </si>
  <si>
    <t>Σkg (beton)=</t>
  </si>
  <si>
    <t>Σkg (asfalt)=</t>
  </si>
  <si>
    <t>Σkg (PEHD)=</t>
  </si>
  <si>
    <t>Količine so ocenjene na dostopne dokumentacije (dostopni most na vez 11, PZI).</t>
  </si>
  <si>
    <t>Rušitev dostopnega mostu na 11. vez</t>
  </si>
  <si>
    <t>1. faza</t>
  </si>
  <si>
    <t>REKAPITULACIJA - RUŠITEV DOSTOPNEGA MOSTU NA 11. VEZ (1. FAZA)</t>
  </si>
  <si>
    <t>Rušitev mostu</t>
  </si>
  <si>
    <t>Rušitev zaledja</t>
  </si>
  <si>
    <t>Dobava  jeklenih spiralno varjenih pilotov in zagatnic. Material S355 J2 in S420 N. V postavki je zajeto tudi rzkladanje, interni prevozi do skladišča in skladiščenje v Luki Koper.</t>
  </si>
  <si>
    <t>zagatnice npr. AZ 50 dolžine 20m, oz. 19m na treh mestih za dostop do katodne zaščite</t>
  </si>
  <si>
    <t>zagatnice npr. AZ 50-700 dolžine 20m za stik s fazo 2</t>
  </si>
  <si>
    <t>REKAPITULACIJA - MAPA 2/2 - 12. VEZ (1. FAZA)</t>
  </si>
  <si>
    <t>Preddela in izkopi</t>
  </si>
  <si>
    <t>Betonerska dela</t>
  </si>
  <si>
    <t>Mreža katodne zaščite</t>
  </si>
  <si>
    <t>Svetlobni stolp</t>
  </si>
  <si>
    <t>RUŠITEV ZALEDJA - SKUPAJ</t>
  </si>
  <si>
    <t>Geodetska dela - skupaj</t>
  </si>
  <si>
    <t>Geodetska dela</t>
  </si>
  <si>
    <t>Izkopi</t>
  </si>
  <si>
    <t>Izkopi - skupaj</t>
  </si>
  <si>
    <r>
      <t xml:space="preserve">Dobava in montaža 0,4 kV stikalnega bloka </t>
    </r>
    <r>
      <rPr>
        <b/>
        <sz val="11"/>
        <rFont val="Franklin Gothic Book"/>
        <family val="2"/>
        <charset val="238"/>
      </rPr>
      <t>SS12VEZ-1</t>
    </r>
  </si>
  <si>
    <r>
      <t>Dobava in vgradnja krmilniške opreme v stikalni blok</t>
    </r>
    <r>
      <rPr>
        <b/>
        <sz val="11"/>
        <rFont val="Franklin Gothic Book"/>
        <family val="2"/>
        <charset val="238"/>
      </rPr>
      <t xml:space="preserve">. </t>
    </r>
    <r>
      <rPr>
        <sz val="11"/>
        <rFont val="Franklin Gothic Book"/>
        <family val="2"/>
        <charset val="238"/>
      </rPr>
      <t>Pri tem gre za sledeče:</t>
    </r>
  </si>
  <si>
    <r>
      <t>Dobava, polaganje in priklop kablovoda (4x NYY-J 4x240mm2), ki se ga začasno namesti na vez 11, ker se ustrezno mehansko zaščiti pred morebitnimi poškodbami in se ga v zaledju veza11  in v vzdolžnem kolektorju veza 11 spoji z obstoječim kablovodom.</t>
    </r>
    <r>
      <rPr>
        <b/>
        <sz val="11"/>
        <rFont val="Franklin Gothic Book"/>
        <family val="2"/>
        <charset val="238"/>
      </rPr>
      <t xml:space="preserve">
(glej shemo št. 004).</t>
    </r>
    <r>
      <rPr>
        <sz val="11"/>
        <rFont val="Franklin Gothic Book"/>
        <family val="2"/>
        <charset val="238"/>
      </rPr>
      <t xml:space="preserve"> Pri tem gre za sledeče:</t>
    </r>
  </si>
  <si>
    <r>
      <t>Dobava, uvlek in priklop kablovoda (4x NYY-J 4x240mm2), ki ga za namen napajanja obstoječih dvigal 3 in 6, na vezu 11, uvlačimo v novo prečno kabelsko kanalizacijo veza 12, in ga preko vzgolžnega kolektorja veza 12 položimo do veza 11, na katerem kablovod priklopimo na obstoječ kablovod (4x NYY-J 4x240mm2) , za napajanje dvigal 3 in 6.</t>
    </r>
    <r>
      <rPr>
        <b/>
        <sz val="11"/>
        <rFont val="Franklin Gothic Book"/>
        <family val="2"/>
        <charset val="238"/>
      </rPr>
      <t xml:space="preserve">
(glej shemo št. 005).</t>
    </r>
    <r>
      <rPr>
        <sz val="11"/>
        <rFont val="Franklin Gothic Book"/>
        <family val="2"/>
        <charset val="238"/>
      </rPr>
      <t xml:space="preserve"> Pri tem gre za sledeče:</t>
    </r>
  </si>
  <si>
    <r>
      <rPr>
        <b/>
        <sz val="11"/>
        <rFont val="Franklin Gothic Book"/>
        <family val="2"/>
        <charset val="238"/>
      </rPr>
      <t xml:space="preserve">Optični kabel:
</t>
    </r>
    <r>
      <rPr>
        <sz val="11"/>
        <rFont val="Franklin Gothic Book"/>
        <family val="2"/>
        <charset val="238"/>
      </rPr>
      <t>Dobava in polaganje enorodovnega (SM) optičnega kabla SMAN G.652.D s premerom sredice 9/125um, z 2 x 12 vlakni, z ojačano izolacijo za vleko v kabelski kanalizaciji in odporno proti glodalcem, z UV zaščito (trasa od vozlišča v TKO-Rižana do TKO-TP1-TZŽ)</t>
    </r>
  </si>
  <si>
    <r>
      <rPr>
        <b/>
        <sz val="11"/>
        <rFont val="Franklin Gothic Book"/>
        <family val="2"/>
        <charset val="238"/>
      </rPr>
      <t>Optični kabel do svetilnih stolpov:</t>
    </r>
    <r>
      <rPr>
        <sz val="11"/>
        <rFont val="Franklin Gothic Book"/>
        <family val="2"/>
        <charset val="238"/>
      </rPr>
      <t xml:space="preserve">
Dobava in polaganje enorodovnega (SM) optičnega kabla SMAN G.652.D s premerom sredice 9/125um, z 1 x 12 vlakni, z ojačano izolacijo za vleko v kabelski kanalizaciji in odporno proti glodalcem, z UV zaščito (trasa od vozlišča TKO-TP1-TZŽ do svetilnega stolpa SS12VEZ-1)</t>
    </r>
  </si>
  <si>
    <r>
      <rPr>
        <b/>
        <sz val="11"/>
        <rFont val="Franklin Gothic Book"/>
        <family val="2"/>
        <charset val="238"/>
      </rPr>
      <t>Omrežno stikalo:</t>
    </r>
    <r>
      <rPr>
        <sz val="11"/>
        <rFont val="Franklin Gothic Book"/>
        <family val="2"/>
        <charset val="238"/>
      </rPr>
      <t xml:space="preserve">
Dobava in montaža omrežnega stikala Extreme Summit 5420F-24S-4XE: 24 x 100/1000BASE-X (SFP) vrat, 4 x 1/10Gb SFP+ vrata, 1 x serijska konzolna vrata (RJ-45), 1x 10/100/1000BASE-T vrata za upravljanje, 2 x USB A vrata za upravljanje ali za priklop zunanjega USB pomnilnika,
1 x USB Micro-B konzolna vrata</t>
    </r>
  </si>
  <si>
    <r>
      <rPr>
        <b/>
        <sz val="11"/>
        <rFont val="Franklin Gothic Book"/>
        <family val="2"/>
        <charset val="238"/>
      </rPr>
      <t>Optični prespojni kabel:</t>
    </r>
    <r>
      <rPr>
        <sz val="11"/>
        <rFont val="Franklin Gothic Book"/>
        <family val="2"/>
        <charset val="238"/>
      </rPr>
      <t xml:space="preserve">
Enorodovni optični prespojni kabel (SM) s sredico 9/125um, z 2 vlakni, LC – LC konektorji dolžine 3 m</t>
    </r>
  </si>
  <si>
    <r>
      <rPr>
        <b/>
        <sz val="11"/>
        <rFont val="Franklin Gothic Book"/>
        <family val="2"/>
        <charset val="238"/>
      </rPr>
      <t>Elektroenergetsko kabelsko ožičenje:</t>
    </r>
    <r>
      <rPr>
        <sz val="11"/>
        <rFont val="Franklin Gothic Book"/>
        <family val="2"/>
        <charset val="238"/>
      </rPr>
      <t xml:space="preserve">
Dobava in inštalacija in zaključevanje 4 x elektroenergetskega kabla  2 x 2,5 mm2 od TK omare do naprav na stolpu</t>
    </r>
  </si>
  <si>
    <r>
      <rPr>
        <b/>
        <sz val="11"/>
        <rFont val="Franklin Gothic Book"/>
        <family val="2"/>
        <charset val="238"/>
      </rPr>
      <t xml:space="preserve">Omrežno stikalo: </t>
    </r>
    <r>
      <rPr>
        <sz val="11"/>
        <rFont val="Franklin Gothic Book"/>
        <family val="2"/>
        <charset val="238"/>
      </rPr>
      <t xml:space="preserve">
Lantronix SISPM1040-384-LRT-C: Upravljivo omrežno Gigabit Ethernet PoE+ stikalo, (8) 10/100/1000Base-T PoE+ Ports + (4) 100/1000Base-X SFP Slots, IEEE 802.1x avtentikacija naprav priklopljenih na omrežno stikalo, IEEE 802.1x avtentikacija uporabnikov za administriranje omrežnega stikala z nosilcem za montažo na DIN letev</t>
    </r>
  </si>
  <si>
    <r>
      <rPr>
        <b/>
        <sz val="11"/>
        <rFont val="Franklin Gothic Book"/>
        <family val="2"/>
        <charset val="238"/>
      </rPr>
      <t xml:space="preserve">SFP modul: </t>
    </r>
    <r>
      <rPr>
        <sz val="11"/>
        <rFont val="Franklin Gothic Book"/>
        <family val="2"/>
        <charset val="238"/>
      </rPr>
      <t xml:space="preserve">
Finisar FTLF 1318P3BTL, 1000Base-LX, 1310 nm, domet do 10 km na enorodovnem optičnem kablu s premerom sredice 9/125um, temp območje -40°C do 85°C</t>
    </r>
  </si>
  <si>
    <r>
      <rPr>
        <b/>
        <sz val="11"/>
        <rFont val="Franklin Gothic Book"/>
        <family val="2"/>
        <charset val="238"/>
      </rPr>
      <t xml:space="preserve">Napajalnik 230VAC/56VDC, 240W: </t>
    </r>
    <r>
      <rPr>
        <sz val="11"/>
        <rFont val="Franklin Gothic Book"/>
        <family val="2"/>
        <charset val="238"/>
      </rPr>
      <t xml:space="preserve">
240W napajalnik za omrežno stikalo Transition Networks SISPM1040-384-LRT-C</t>
    </r>
  </si>
  <si>
    <t>REKAPITULACIJA - MAPA 3/1 - 1. IN 2. FAZA</t>
  </si>
  <si>
    <t>3.9.1.</t>
  </si>
  <si>
    <t>3.9.2.</t>
  </si>
  <si>
    <t>3.9.3.</t>
  </si>
  <si>
    <t>3.9.4.</t>
  </si>
  <si>
    <t>5.</t>
  </si>
  <si>
    <r>
      <rPr>
        <b/>
        <sz val="11"/>
        <rFont val="Franklin Gothic Book"/>
        <family val="2"/>
        <charset val="238"/>
      </rPr>
      <t>Komunikacijska omara:</t>
    </r>
    <r>
      <rPr>
        <sz val="11"/>
        <rFont val="Franklin Gothic Book"/>
        <family val="2"/>
        <charset val="238"/>
      </rPr>
      <t xml:space="preserve">
Dobava in montaža komunikacijske omare v obstoječem vozlišču v NN prostoru v transformatorski postaji TKO-TP1-TZŽ. Pri tem gre za sledeče:</t>
    </r>
  </si>
  <si>
    <t>5.11.1.</t>
  </si>
  <si>
    <t>5.11.2.</t>
  </si>
  <si>
    <t>6.</t>
  </si>
  <si>
    <t>7.</t>
  </si>
  <si>
    <t>7.8.1.</t>
  </si>
  <si>
    <t>7.8.2.</t>
  </si>
  <si>
    <t>7.8.3.</t>
  </si>
  <si>
    <t>8.</t>
  </si>
  <si>
    <t>REKAPITULACIJA - MAPA 3/2 - KATODNA ZAŠČITA (1. FAZA)</t>
  </si>
  <si>
    <t>1.1.4.</t>
  </si>
  <si>
    <t>1.1.3.</t>
  </si>
  <si>
    <t>1.1.5.</t>
  </si>
  <si>
    <t>1.1.6.</t>
  </si>
  <si>
    <t>1.1.7.</t>
  </si>
  <si>
    <t>1.1.8.</t>
  </si>
  <si>
    <t>1.1.9.</t>
  </si>
  <si>
    <t>1.1.10.</t>
  </si>
  <si>
    <t>1.1.11.</t>
  </si>
  <si>
    <t>1.1.12.</t>
  </si>
  <si>
    <t>1.1.13.</t>
  </si>
  <si>
    <t>1.1.14.</t>
  </si>
  <si>
    <t>1.1.15.</t>
  </si>
  <si>
    <t>1.1.16.</t>
  </si>
  <si>
    <t>1.1.17.</t>
  </si>
  <si>
    <t>1.1.18.</t>
  </si>
  <si>
    <t>1.1.19.</t>
  </si>
  <si>
    <t>1.1.20.</t>
  </si>
  <si>
    <t>1.1.21.</t>
  </si>
  <si>
    <t>1.1.22.</t>
  </si>
  <si>
    <t>1.1.23.</t>
  </si>
  <si>
    <t>1.1.24.</t>
  </si>
  <si>
    <t>1.3.1.</t>
  </si>
  <si>
    <t>1.3.2.</t>
  </si>
  <si>
    <t>1.3.3.</t>
  </si>
  <si>
    <t>1.3.4.</t>
  </si>
  <si>
    <t>1.3.5.</t>
  </si>
  <si>
    <t>Katodni priključek s spajanjem katodnega izvoda železnega profila Φ26 na povezovalni vodnik. Zaščiteno s hidrofobnim premazom in izolacijo električne prebojne trdnosti 1000V primerno za okolje do 50.000 ppm kloridov. I Izpostavljeno železo se zaščiti z epoxy zinc premazom 250µm</t>
  </si>
  <si>
    <t>REKAPITULACIJA - MAPA 2/5 - 1. FAZA</t>
  </si>
  <si>
    <t>Tirne naprave (gradnja tira 51 in 52) - 1. faza</t>
  </si>
  <si>
    <t>od km 0+297.441 do km ~0+400.000</t>
  </si>
  <si>
    <r>
      <t xml:space="preserve">Dobava in montaža 0,4 kV stikalnega bloka 
</t>
    </r>
    <r>
      <rPr>
        <b/>
        <sz val="11"/>
        <rFont val="Franklin Gothic Book"/>
        <family val="2"/>
        <charset val="238"/>
      </rPr>
      <t>SB-SS12VEZ-2</t>
    </r>
  </si>
  <si>
    <r>
      <rPr>
        <b/>
        <sz val="11"/>
        <rFont val="Franklin Gothic Book"/>
        <family val="2"/>
        <charset val="238"/>
      </rPr>
      <t>Optični kabel do svetilnih stolpov:</t>
    </r>
    <r>
      <rPr>
        <sz val="11"/>
        <rFont val="Franklin Gothic Book"/>
        <family val="2"/>
        <charset val="238"/>
      </rPr>
      <t xml:space="preserve">
Dobava in polaganje enorodovnega (SM) optičnega kabla SMAN G.652.D s premerom sredice 9/125um, z 1 x 12 vlakni, z ojačano izolacijo za vleko v kabelski kanalizaciji in odporno proti glodalcem, z UV zaščito (trasa od vozlišča TKO-TP1-TZŽ do svetilnega stolpa SS12VEZ-2)</t>
    </r>
  </si>
  <si>
    <r>
      <t xml:space="preserve">Strukturirano kabelsko ožičenje:
</t>
    </r>
    <r>
      <rPr>
        <sz val="11"/>
        <rFont val="Franklin Gothic Book"/>
        <family val="2"/>
        <charset val="238"/>
      </rPr>
      <t>Dobava, inštalacija, v prej pripravljeno zaščitno cev v svetlobnem stolpu in zaključevanje (na terenu) s konektorji RJ45 kategorije 6A po standardu TIA 568A, na eni strani kabla mora biti konektor zaključen v notranjosti brezžične dostopne točke CISCO Catalyst 9124AX-E (konektor ne sme biti prevelik), 4 x S-FTP kabla kategorije 6A</t>
    </r>
  </si>
  <si>
    <t>5.7.1.</t>
  </si>
  <si>
    <t>5.7.2.</t>
  </si>
  <si>
    <t>REKAPITULACIJA - MAPA 3/2 - KATODNA ZAŠČITA (2. FAZA)</t>
  </si>
  <si>
    <t>REKAPITULACIJA - MAPA 4/1 - 2. FAZA</t>
  </si>
  <si>
    <t>REKAPITULACIJA - MAPA 4/1 - 1. FAZA</t>
  </si>
  <si>
    <t>Kombinirani izkop jarka za vodomerni jašek, v zemlji III. Kategorije, globine do 2,3 m, z odlaganjem materiala 1 m od roba izkopa, naklon brežine jarka 75°. Izkop naj se utrdi in nanj položi geosintetik.</t>
  </si>
  <si>
    <t>Spoji na obojčnih fazonskih kosih so enaki kot pri ceveh. Obojčno tesnilo oz. cel spoj mora biti zaradi zagotovitve kvalitete spoja 
preizkušen skupaj s cevmi oz. fazoni (certifikat).</t>
  </si>
  <si>
    <t>Izdelava in vgradnja kovinske objemke 
za pritrditev cevi PVC DN200 na steno 
in dno betonske kinete, komplet z gumijasto oblogo (EPDM) in dvema sidroma. Ves nerjavni material je kvalitete AISI 316.</t>
  </si>
  <si>
    <t>Tlačni preizkus vodotesnosti cevovoda po odsekih, skladno s predpisi SIST EN 805 in 
DIN 4297. Preizkusni tlak 1,5 x delovni tlak oz. po navodilih upravljalca vodovoda glede na delovni tlak.</t>
  </si>
  <si>
    <t>z oznako vrste gasilnega aparata nad njim v obliki nalepke (velikost, barva, montaža itd. po SIST 1013 (Požarna zaščita...)).</t>
  </si>
  <si>
    <t>Dobava in vgradnja betona C16/20 z armaturno mrežo tipa Q196, za obdajo zaščitne cevi d160 s plastjo betonitne mase, pod železniškimi tiri. Vgradnja cevi 
v beton debeline 10-15 cm ter zasip z 
betonom debeline 10-15 cm.</t>
  </si>
  <si>
    <t>Dobava in vgradnja betona C16/20 z armaturno mrežo tipa Q196, za obdajo zaščitne cevi d225 s plastjo betonitne mase, pod železniškimi tiri. Vgradnja cevi 
v beton debeline 10-15 cm ter zasip z 
betonom debeline 10-15 cm.</t>
  </si>
  <si>
    <t>Široki kombinirani izkop jarka za vodovod 
po bodočih asflatnih, tlakovanih oz. urejenih površinah, skupna dolžina jarka cca. 33m, izkop od kote spodnjega ustroja (upoštevano -50cm od kote ureditve), povprečne globine cca. 1,5m, širine spodaj 60cm,</t>
  </si>
  <si>
    <t>z dodatki za vodoneprepustnost in zmrzlinsko odpornost, z armaturo po načrtu (armatura B500-B), opaži, skupaj s kompozitnim pokrovom dim. 60/60 cm, nosilnosti 600 kN,</t>
  </si>
  <si>
    <t>Tirne naprave (gradnja tira 51 in 52) - 2. faza</t>
  </si>
  <si>
    <t>REKAPITULACIJA - MAPA 2/5 - 2. FAZA</t>
  </si>
  <si>
    <t>2.8.1.</t>
  </si>
  <si>
    <t>2.8.2.</t>
  </si>
  <si>
    <t>3.8.1.</t>
  </si>
  <si>
    <t>3.8.2.</t>
  </si>
  <si>
    <t>za 1. fazo izvedbe</t>
  </si>
  <si>
    <t>za 2. fazo izvedbe</t>
  </si>
  <si>
    <t>1.1.7.1.</t>
  </si>
  <si>
    <t>1.1.7.2.</t>
  </si>
  <si>
    <t>(polifuzijskim, elektrouporovnim ali sočelnim varjenjem po navodilih proizvajalca), z opozorilnim trakom s kovinskimi vlakni vzdolž trase, komplet s tesnilnim in montažnim materialom, dobava cevi v palicah 6 ali 12 m).</t>
  </si>
  <si>
    <t xml:space="preserve">Dobava, montaža in zamenjava
obstoječega podzemnega hidranta z novim podzemnim hidrantom DN80, NP1.6MPa, iz nodularne litine za globino vgradnje h=0,7m, </t>
  </si>
  <si>
    <t>HO-NH hidrantna omarica z opremo za nadzemni hidrant, dim. 540x1000x250 mm. Vsebina omarice:</t>
  </si>
  <si>
    <t>z dodatki za vodoprepustnost in zmrzlinsko odpornost, z armaturo (armatura B500-B), 
opaži, skupaj s kompozitnim pokrovom dim. 80/80 cm, nosilnosti 600 kN,</t>
  </si>
  <si>
    <t>Po zaključku del mora izvajalec odstraniti iz gradbišča in drugih uporabljenih prostorih/površinah vsa njegova orodja, stroje, odvečni material, itd, tako, da je površina lepo urejena. Prav tako morajo biti vsi drugi uporabljeni prostori oz. zunanje površine, v kolikor jih izvajalec potrebuje za gradnjo, obnovljeni v enakem ali boljšem stanju, kot pred gradnjo oz. skladno s posebnimi dogovori.</t>
  </si>
  <si>
    <t>Dobava in vgradnja jeklenih elementov na poševni del za zaščito betona; jeklen kotnik 180/180/16 mm in jekleni profili 40x40 mm, dolžine 10 m; vključno z vsem pritdilnim materialom.</t>
  </si>
  <si>
    <t>Dobava in montaža jeklenih polerjev 1500 kN, kot npr. Trelleborg Teae Bollards; vključno z dobavo in vgradnjo sidrnega in pritrdilnega materiala; glej G.148.</t>
  </si>
  <si>
    <t>za prestavitev cevovoda</t>
  </si>
  <si>
    <t xml:space="preserve">Vgradnja jeklenih zagatnic tipa kot npr. AZ 50 (širina 580 mm) iz jekla kvalitete S355 GP, dolžine zagatnic 22 m. Vključno z varjenjem ključavnic na pilote. V ceni upoštevati tudi varjenje in naknadno rezanje na predvideno višino. V ceni upoštevati tudi varjenje zagatnic v zgornjih 4 m; glej detajl D na G.2. V ceni upoštevati tudi antikorozijsko zaščito v obomočju plimovanja - zgornja 2 m; stopnja korozijske zaščite odpornosti CX. Vgradnja in kontrole skladno z navodili dobavitelja. </t>
  </si>
  <si>
    <t xml:space="preserve">Zabijanje jeklenih zagatnic tipa kot npr. AZ-18-700 iz jekla kvalitete S355 GP, dolžine zagatnic 24 m. Vključno z dobavo, vgradnjo in varjenjem ključavnic na pilote. V ceni upoštevati tudi varjenje in naknadno rezanje na predvideno višino. V ceni upoštevati tudi varjenje zagatnic v zgornjih 4 m; glej detajl D na G.2. V ceni upoštevati tudi antikorozijsko zaščito v obomočju plimovanja - zgornja 2 m; stopnja korozijske zaščite odpornosti CX. Vgradnja in kontrole skladno z navodili dobavitelja. </t>
  </si>
  <si>
    <t>Progovni čuvaj</t>
  </si>
  <si>
    <t>Prestavitev cevovoda za naftne derivate</t>
  </si>
  <si>
    <t>Vzdrževanje kasete tekom odlaganja materiala - 3. faza</t>
  </si>
  <si>
    <t>2.6</t>
  </si>
  <si>
    <t>Ureditev kasete za odlaganje materiala - 3. faza (pred pričetkom odlaganja)</t>
  </si>
  <si>
    <t>2.5</t>
  </si>
  <si>
    <t>Vzdrževanje kasete tekom odlaganja materiala - 2. faza</t>
  </si>
  <si>
    <t>2.4</t>
  </si>
  <si>
    <t>Ureditev kasete za odlaganje materiala - 2. faza (pred pričetkom odlaganja)</t>
  </si>
  <si>
    <t>Vzdrževanje kasete tekom odlaganja materiala - 1. faza</t>
  </si>
  <si>
    <t>Ureditev kasete za odlaganje materiala - 1. faza (pred pričetkom odlaganja)</t>
  </si>
  <si>
    <t>geodetski posnetek in geodetsko spremljanje višin (n kaseti 799/72 KO Ankaran)</t>
  </si>
  <si>
    <t>vsa dela se izvajajo skladno z opisom del v tehničnih izhodiščih</t>
  </si>
  <si>
    <t>Ureditev kasete na parceli št. 799/72 ko Ankaran</t>
  </si>
  <si>
    <t>XVI.</t>
  </si>
  <si>
    <t>REKAPITULACIJA - UREDITEV KASETE NA PARCELI ŠT. 799/72 KO ANKARAN</t>
  </si>
  <si>
    <t>Ureditev kasete</t>
  </si>
  <si>
    <t>Montaža, tesnenje, injiciranje</t>
  </si>
  <si>
    <t>Montaža</t>
  </si>
  <si>
    <t>XVII.</t>
  </si>
  <si>
    <t>A</t>
  </si>
  <si>
    <t>SKUPAJ poz. I. - XVII.</t>
  </si>
  <si>
    <t xml:space="preserve">Demontirana oprema mostu se deponira v skladišču LK za nadaljno uporabo, </t>
  </si>
  <si>
    <t>Demontaža jeklenih polerjev 600kN in deponiranje v skladišču investitorja, Nakladanje, razkladanje na transportno sredstvo, transport do 2,5 km</t>
  </si>
  <si>
    <t>Demontaža litoželeznega pokrova za vstopni jašek v kolektor in deponiranje v skladišču investitorja.Nakladanje, razkladanje na transportno sredstvo, transport do 2,5 km</t>
  </si>
  <si>
    <t>Demontaža hidrantne kape in deponiranje v skladišču investitorja. Nakladanje, razkladanje na transportno sredstvo, transport do 2,5 km</t>
  </si>
  <si>
    <t>Demontaža  odbojnikov žerjava in deponiranje v skladišču investitorja.Nakladanje, razkladanje na transportno sredstvo, transport do 2,5 km</t>
  </si>
  <si>
    <t>GEOTEHNIČNI NADZOR</t>
  </si>
  <si>
    <t>GEOTEHNIČNI NADZOR SKUPAJ</t>
  </si>
  <si>
    <t>kot na primer SECAFLEX  ali enakovredno</t>
  </si>
  <si>
    <t>POPIS DEL S PREDRAČUNOM</t>
  </si>
  <si>
    <t xml:space="preserve">Demontaža tirnice žerjavne proge. </t>
  </si>
  <si>
    <t>Tipski tirni tirnični zaključek; kompletna dobava in namestitev.</t>
  </si>
  <si>
    <t>Geodetski posnetek izvedenih del za prestavitev cevovoda  za pridobitev uporabnega dovoljenja.</t>
  </si>
  <si>
    <t>SPJIP 2</t>
  </si>
  <si>
    <t>SPJIP 3</t>
  </si>
  <si>
    <t>SPJIŽ 26</t>
  </si>
  <si>
    <t>SPEET 21</t>
  </si>
  <si>
    <t xml:space="preserve">Odstranitev obstoječega tirnega zaključka na tiru št. 51 ob kontroli in navodilih  pristojnih oddelka vzdrževanja Področje investicij. nalaganje in razkladanje na deponijo znotraj pristanišča, transport do 2,5 km. </t>
  </si>
  <si>
    <t>Vse postavke vključujejo ločeno zbiranje odstranjenega materiala, odvoz do pooblaščenega prevzemnika v stalno deponijo po izbiri izvajalca, vključno s predhodnim sortiranjem, nakladanjem, zvračanjem in razgrinjanjem ter plačilom takse;</t>
  </si>
  <si>
    <t>2.7</t>
  </si>
  <si>
    <t>Ureditev kasete za odlaganje materiala - 4. faza (pred pričetkom odlaganja)</t>
  </si>
  <si>
    <t>2.8</t>
  </si>
  <si>
    <t>Vzdrževanje kasete tekom odlaganja materiala - 4. faza</t>
  </si>
  <si>
    <t>v EUR</t>
  </si>
  <si>
    <t xml:space="preserve"> </t>
  </si>
  <si>
    <t>Prometne poti/ceste z gradbiščnimi uvozi/izvozi:
- gradbišče je treba zavarovati ob vseh internih prometnih poteh,
 - za groba-gradbena dela in odvozom materjala pridobljenga s poglabljanje mora izvajalec sprotno čistiti glavne prometne poti,
- izvajalec je edini odgovoren in edini jamči za vse nezgode, škodo in pomanjkljivosti, ki ga med izvajanjem pogodbe povzroči sam ali njegovi podizvajalci,
- izvajalec mora, v celotnem času gradnje do zaključka del, skrbeti za čiščenje prometnih površin, ki so posledica gradbiščnih transportov. Obvezna je postavitev mobilne pralnice za kolesa vozil, ki je pripravljena in se mora uporabljati na območju izvoza z gradbišča za zmanjševanje onesnaževanja sosednjih cestnih odsekov.</t>
  </si>
  <si>
    <t>Rezanje pilotov premera fi 508 x 8 mm in Ф812.8/12.5 s potapljači. Nivo odreza je predvideno na -5,00m, točno se določi pred odrezom. Točno lokacijo je potrebno pred odrezom geodetsko posneti zaradi morebitne kolizije z novimi piloti.</t>
  </si>
  <si>
    <t>Demontaža kombinirano varnostno-odbojne ograje višine 1,00m na robu mostu. Ograja je izdelana iz jeklenih cevi fi 60,3 mm kot ogrodje, betonskega železa fi 16 mm kot vertikalna polnila in cestne odbojne pločevine kot horizontalno polnilo.</t>
  </si>
  <si>
    <t>Demontaža gumijastih cilindričnih odbojnikov fi 1000 x 600 x 1000mm skupaj z vsem pritrdilnim materialom in deponiranje v skladišču investitorja.Nakladanje, razkladanje na transportno sredstvo, transport do 2,5 km</t>
  </si>
  <si>
    <t>Naročnik v minimalnem obsegu zagotovi izvajalcu območje, potrebno za organizacijo gradbišča. Vse druge zadeve v zvezi s tem so v pristojnosti izvajalca, ki pa morajo biti skladne z naročnikovimi zahtevami. Vse začasne deponije organizira izvajalec znotraj delovišča.</t>
  </si>
  <si>
    <t>Postavitev in zavarovanje prečnih in vzdolžnih profilov; 19+11 kom</t>
  </si>
  <si>
    <t xml:space="preserve">Izkop za izvedbo AB konstrukcije na kraju samem do spodnje kote podložnega betona </t>
  </si>
  <si>
    <t>Opaž armiranobetonskih kap pilotov fi 812.8*14,2, izdelanih v betonarni; dimenzija ploskve naleganja 1.50/1.50; kom 30</t>
  </si>
  <si>
    <t>Opaž armiranobetonskih kap pilotov fi 812.8*14,2, izdelanih v betonarni; dimenzija ploskve naleganja 1.35/1.50; kom 5</t>
  </si>
  <si>
    <t>Opaž armiranobetonskih kap pilotov fi 812.8*14,2, izdelanih v betonarni; dimenzija ploskve naleganja 1.50/1.50 - kratke; kom 23</t>
  </si>
  <si>
    <t>Vgraditev slepega opaža v jeklene pilote fi 812,50 mm in  fi 1422 mm za izvedbo čepa v pilotu</t>
  </si>
  <si>
    <t>Izdelava, dovoz in montaža AB montažnih kap za pilote, izdelanih iz betona C35/45, debelina stene 12cm, dolžina 2,65m, vključno s tesnenjem in injiciranjem stika pilot-kapa s cementnim mlekom; dim. ploskev naleganja 1,50*1,50; fi 812,8*14,2 mm</t>
  </si>
  <si>
    <t>Opaž armiranobetonske plošče, delov prečnikov nad glavami pilotov, kakor tudi opaž armiranobetonskega in situ kolektorja in opaž in situ prečnikov in vzdolžnikov</t>
  </si>
  <si>
    <r>
      <t>Opaž armiranobetonskih kap pilotov fi 1422*</t>
    </r>
    <r>
      <rPr>
        <sz val="11"/>
        <color rgb="FFFF0000"/>
        <rFont val="Franklin Gothic Book"/>
        <family val="2"/>
        <charset val="238"/>
      </rPr>
      <t xml:space="preserve">24; </t>
    </r>
    <r>
      <rPr>
        <sz val="11"/>
        <rFont val="Franklin Gothic Book"/>
        <family val="2"/>
        <charset val="238"/>
      </rPr>
      <t>izdelanih v betonarni; dimenzija ploskve naleganja 2,63/2,63; kom 35</t>
    </r>
  </si>
  <si>
    <r>
      <t>Opaž armiranobetonskih kap pilotov f1422*</t>
    </r>
    <r>
      <rPr>
        <sz val="11"/>
        <color rgb="FFFF0000"/>
        <rFont val="Franklin Gothic Book"/>
        <family val="2"/>
        <charset val="238"/>
      </rPr>
      <t>24;</t>
    </r>
    <r>
      <rPr>
        <sz val="11"/>
        <rFont val="Franklin Gothic Book"/>
        <family val="2"/>
        <charset val="238"/>
      </rPr>
      <t xml:space="preserve"> izdelanih v betonarni; dimenzija ploskve naleganja 2,63/3,24; kom 1</t>
    </r>
  </si>
  <si>
    <r>
      <t>Opaž armiranobetonskih kap pilotov fi 1422*</t>
    </r>
    <r>
      <rPr>
        <sz val="11"/>
        <color rgb="FFFF0000"/>
        <rFont val="Franklin Gothic Book"/>
        <family val="2"/>
        <charset val="238"/>
      </rPr>
      <t>24;</t>
    </r>
    <r>
      <rPr>
        <sz val="11"/>
        <rFont val="Franklin Gothic Book"/>
        <family val="2"/>
        <charset val="238"/>
      </rPr>
      <t xml:space="preserve"> izdelanih v betonarni; dimenzija ploskve naleganja 2,63/3,39; kom 1</t>
    </r>
  </si>
  <si>
    <t>Izdelava, dovoz in montaža AB montažnih kap za pilote, izdelanih iz betona C35/45, debelina stene 12cm, dolžina 2,65m, vključno s tesnenjem in injiciranjem stika pilot-kapa s cementnim mlekom; dim. ploskev naleganja 1,35*1,50; fi 812,8*14,2 mm</t>
  </si>
  <si>
    <t>Izdelava, dovoz in montaža AB montažnih kap za pilote, izdelanih iz betona C35/45, debelina stene 12cm, dolžina 2,00m, vključno s tesnenjem in injiciranjem stika pilot-kapa s cementnim mlekom; dim. ploskev naleganja 1,50*1,50; fi 812,8*14,2 mm</t>
  </si>
  <si>
    <t>Izdelava, dovoz in montaža AB montažnih kap za pilote, izdelanih iz betona C35/45, debelina stene 12cm, dolžina 1,00 m, vključno s tesnenjem in injiciranjem stika pilot-kapa s cementnim mlekom; fi 1422*24 mm</t>
  </si>
  <si>
    <t>vertikalno zabiti piloti fi 1422/26 brez konice (os A zabijalna globina -40) skupaj z navarjenimi ušesi za katodno zaščito</t>
  </si>
  <si>
    <t>vertikalno zabiti piloti fi 812,8/14,2 oz. 12.5 brez konice zabijalna globina -40m oz. po zabijalnem kriteriju)</t>
  </si>
  <si>
    <t>poševno zabiti piloti fi 812,8/14,2 oz. 12.5 brez konice (zabijalna globina -40m oz. po zabijalnem kriteriju)</t>
  </si>
  <si>
    <r>
      <t xml:space="preserve">Izdelava kanala za kable po detajlu s pokrivno gumo  </t>
    </r>
    <r>
      <rPr>
        <sz val="11"/>
        <color rgb="FFFF0000"/>
        <rFont val="Franklin Gothic Book"/>
        <family val="2"/>
        <charset val="238"/>
      </rPr>
      <t xml:space="preserve">npr. </t>
    </r>
    <r>
      <rPr>
        <sz val="11"/>
        <rFont val="Franklin Gothic Book"/>
        <family val="2"/>
        <charset val="238"/>
      </rPr>
      <t xml:space="preserve">BELTFLEX 500 </t>
    </r>
  </si>
  <si>
    <t>Nabava in vgradnja ključavnice za sidranje žerjava ob tirnici 18.0 m s pritrdilnim materialom po detajlu</t>
  </si>
  <si>
    <t>Vsa oprema in material se mora dobaviti z vsemi ustreznimi certifikati, atesti, garancijami,    navodili za obratovanje, vzdrževanje, posluževanje in servisiranje (v skladu z veljavno zakonodajo in zahtevami naročnika).</t>
  </si>
  <si>
    <t>Pri opremi in materialu je potrebno upoštevati stroške meritev, preizkusa in zagona, vključno s pridobitvijo ustreznih certifikatov in potrdil s strani pooblaščenih institucij.</t>
  </si>
  <si>
    <t>Pri izvedbi je potrebno upoštevati stroške vseh pripravljalnih in zaključnih del (vključno z usklajevanjem z ostalimi izvajalci na objektu)
ter vse transportne, skladiščne, zavarovalne in ostale splošne stroške.</t>
  </si>
  <si>
    <t>Spremembe projektne dokumentacije zaradi uporabe alternativne opreme    bremenijo izvajalca del.</t>
  </si>
  <si>
    <t xml:space="preserve"> Vsi priklopi periferne opreme in priklopi v razdelilnikih ( dovodi in odvodi ), ki so predmet dobave tega načrta morajo biti upoštevani v enotnih cenah.</t>
  </si>
  <si>
    <t>Lahko se ponudi opremo drugega proizvajalca enakovrednih ali boljših   tehničnih lastnosti.</t>
  </si>
  <si>
    <t xml:space="preserve">morebitno spremembo ponujane opreme mora potrditi strokovna služba naročnika, dokazno breme glede enakovrensoti je na strani izvajalca.   </t>
  </si>
  <si>
    <t xml:space="preserve">Za vse postavke velja, da je v ceni upoštevana dobava, usklajevanje z naročnikom in ostalimi izvajalci, organiziranje, montaža, pomožni in montažni material. </t>
  </si>
  <si>
    <t xml:space="preserve">Demontaža betonskega podstavka svetilnega stebra in odvoz na deponijo Luke Koper. </t>
  </si>
  <si>
    <t>Upoštevati nakladanje in razkladanje na transportno sredstvo, prevoz do 2,5 km; komplet</t>
  </si>
  <si>
    <t>Meritve ozemljitvene upornosti strelovoda in formiranje knjige strelovoda, kovinskih mas, ... pregled pooblaščenega preglednika, izdelava poročila v 4 papirnatih izvodih in el. izvodu na CD /USB.</t>
  </si>
  <si>
    <t>El. meritve, preizkus funkcionalnosti, atesti, izjave, ter storitve pooblaščenega preglednika po Pravilniku o zahtevah za NN inštalacije, izvedba delavniških načrtov.</t>
  </si>
  <si>
    <t xml:space="preserve">Geodetski posnetek izvedenega stanja pred končnim zasutjem (vidna globina in spremembe smeri), komplet z nakazanimi vsemi križanji z ostalimi komunalnimi vodi </t>
  </si>
  <si>
    <t>Izdelava preboja v obstoječ kabelski jašek oz. objekt, izdelava odprtine dim. 1,0x0,6m, uvod cevi, sanacija po končanih delih, povrnitev v obstoječe stanje z dobavo potrebnega materiala.</t>
  </si>
  <si>
    <t>Kombiniran izkop za izvedbo kabelskega jaška vzemlji III. in IV. kategorije, skladno z dimenzijami jaška, naklon brežine min 75°, po potrebi uporaba kompresorskega kladiva, izkop naj se utrdi in nanj položi geosintetik, zasip jaška s selekconiranim materialom iz izkopa, 'odvoz odvečnega materiala na stalno deponijo oddaljeno do 15 km, skupaj z nakladanjem in zvračanjem</t>
  </si>
  <si>
    <t>Široki kombinirani izkop jarka za kabelsko kanalizacijo po bodočih asflatnih, tlakovanih oz. urejenih površinah, skupna dolžina jarka cca. 78m, izkop od kote spodnjega ustroja, povprečne globine cca. 1,8m, širine spodaj 1,5m, 'stranice pod nagibom, ki ga določi geomehanik (max. 80st.), s selekcioniranjem materiala iz izkopa, z odmetom min. 1m od roba izkopa ali z odvozom na začasno deponijo, z ročnim planiranjem dna, točnos +/- 3cm, -zemlja III. in IV. kategorije.</t>
  </si>
  <si>
    <t>Široki kombinirani izkop jarka za kabelsko kanalizacijo po bodočih asflatnih, tlakovanih oz. urejenih površinah, skupna dolžina jarka cca. 5m, izkop od kote spodnjega ustroja, povprečne globine cca. 1,5m, širine spodaj 1m,'stranice pod nagibom, ki ga določi geomehanik (max. 80st.), s selekcioniranjem materiala iz izkopa, z odmetom min. 1m od roba izkopa ali z odvozom na začasno deponijo, z ročnim planiranjem dna, točnos +/- 3cm, -zemlja III. in IV. kategorije.</t>
  </si>
  <si>
    <t>Odstranitev obstoječe KV omarice, ter prevezava  in prenos opreme v novo komunikacijsko vozlišče z vključenimi manipulacijami, usklajevanje z investitorjem. Komplet</t>
  </si>
  <si>
    <t>Prestavitev in prevezava  obstoječega 24 portnega delilnika z LC konektorji. Komplet</t>
  </si>
  <si>
    <t>Prestavitev obstoječih el.razdelilcev v TP1-TZŽ, komplet s prestavitvojo napajalnih kablov z vključenimi manipulacijami, usklajevanje z naročnikom, komplet</t>
  </si>
  <si>
    <t>Dobava in montaža analizatorja mreže z montažo na vratih , ožičenje, ter programiranje kot.npr.CVM-C10-ITF-485-ICT2; komplet</t>
  </si>
  <si>
    <t>Dobava in montaža tokovnikov 200/5A v obstoječi NN plošči TP1-TZŽ, komplet z ožičenjem, kratkostičnim sponkami kot.npr. KUW2/40-250, komplet</t>
  </si>
  <si>
    <t xml:space="preserve">Povezava novih merilnikov v obstoječi SCADA sistema Iconics Genesis64, za potrebe energetskega monitoringa novih svetlobnih stolpov. Izdelava aplikativnega dela na strežniku vključno z mobilno aplikacijo obsega:
- izdelava grafike (animirane sinoptične sheme s sliko objekta z vnešenimi glavnimi napravami za 1 nov svetlobni stolp,                                                                                                                    -  vnos in konfiguracija alarmov,                                                                                                                                   - izdelava trendov in grafičnih prikazov zgodovinskih parametrov,                                                                                                                                                                                                                                                                                                                                                                                                                                                                                                                                                                                                                       - dopolnitev drevesne strukture, integracija grafike, trendov, alarmov.           </t>
  </si>
  <si>
    <t>Dobava in polaganje INOX 316 valjanca 30x3,5 mm v že izkopan jarek in znotraj kabelskih jaškov</t>
  </si>
  <si>
    <t>Dobava in polaganje INOX 316 valjanca 30x3,5 mm v obalnem kolektorju</t>
  </si>
  <si>
    <t>Dobava in montaža INOX 316 križne sponke (trak-trak); komplet</t>
  </si>
  <si>
    <t>Dobava in montaža INOX 316 zidnega nosilca za trak 30x3,5mm; komplet</t>
  </si>
  <si>
    <t>Dopolnitev načrta razsvetljave pristanišča, skladno z uredbo o svetlobnem onesnaževanju, v pisni in elektronski obliki., komplet</t>
  </si>
  <si>
    <t>Svetlobnotehnične meritve, komplet z izdelavo poročila v pisni in elektronski obliki.komplet</t>
  </si>
  <si>
    <t>Izdelava vseh potrebnih meritev, preizkusov in pregledov, z izdelavo pisnih protokolov (v pisni in elektronski obliki), komplet</t>
  </si>
  <si>
    <t>koplet</t>
  </si>
  <si>
    <t xml:space="preserve">Veriga za pritrditev kablov nameščena v svetlobnem stolpu, v skupni dolžini 70m, za pritrditev energetskih in telekomunikacijskih kablov (ločeno 2x35m); </t>
  </si>
  <si>
    <t>Izdelava meritev osvetljenosti z izdelavo poročila  v 4 papirnatih izvodih in el. izvodu na CD /USB.</t>
  </si>
  <si>
    <t>Zagon sistema, funkcijski preizkus, meritve in merilno poročilo  v 4 papirnatih izvodih in el. izvodu na CD /USB.</t>
  </si>
  <si>
    <t>V ceno po enoti mere je zajeta dobava in montaža materiala ter opreme s   pomožnimi deli in drobnim materialom in stroški skladiščenja.</t>
  </si>
  <si>
    <t>Geodetski posnetek izvedenega stanja pred končnim zasutjem (vidna globina in spremembe smeri), komplet z nakazanimi vsemi križanji z ostalimi komunalnimi vodi</t>
  </si>
  <si>
    <t>Zagon sistema, funkcijski preizkus, meritve in merilno poročilo v 4 papirnatih izvodih in el. izvodu na CD /USB.</t>
  </si>
  <si>
    <t>Dobava in vgradnja titan tokovnih distributorjev anodnega sistema. Na mestih izpostavitve atmosferi, zaščiteno z epoksi maso Sikadur RAPID.(ali enakovredno) Anoda se vgrajuje med izdelavo prefabrikatov in na elemente betonirane na kraju samem</t>
  </si>
  <si>
    <t>MMO (Mix metal oxsid) trak kapacitete 110mA/m².Dobava in vgradnja na distančnike za polaganje anod, direktno na armaturo.   Na mestih izpostavitve atmosferi, zaščiteno z epoksi maso Sikadur RAPID.(ali enakovredno) Anoda se vgrajuje med izdelavo prefabrikatov in na elemente betonirane na kraju samem</t>
  </si>
  <si>
    <t>Evidentiranje odstopanj z vrisom sprememb ter grafičnim in tekstualnim prikazom, s sprotno predajo nadzorniku v pisni obliki.</t>
  </si>
  <si>
    <t xml:space="preserve">Vse naprave in elementi v popisu materiala in del so navedeni samo primeroma (kot npr.). 'Morebitno spremembo ponujane opreme mora potrditi strokovna služba naročnika, dokazno breme glede enakovrensoti je na strani izvajalca.   </t>
  </si>
  <si>
    <t>Vse naprave in elemente se mora dobaviti z vsemi ustreznimi certifikati, atesti, garancijami, navodili za obratovanje, vzdrževanje, posluževanje in servisiranje ter funkcionalno shemo izvedenega stanja  (v skladu z veljavno zakonodajo in zahtevami naročnika).</t>
  </si>
  <si>
    <t>Pri izvedbi je potrebno upoštevati stroške 
vseh pripravljalnih in zaključnih del (vključno z usklajevanjem z ostalimi izvajalci na objektu) ter vse transportne, zavarovalne in ostale 
splošne stroške, vključno z uporabo dvižnih naprav, odrov in podobne opreme.</t>
  </si>
  <si>
    <t>V postavkah je potrebno zajeti dobavo in montažo strojne opreme in instalacij. V sklopu montaže je potrebno upoštevati izdelavo montažnih shem, delavniških risb in izvedbenih detajlov.</t>
  </si>
  <si>
    <t>VODOVOD - 1.FAZA - SKUPAJ</t>
  </si>
  <si>
    <t>Odvoz odvečnega materiala iz začasne deponije na gradbišču na stalno deponijo, skupaj z nakladanjem in zvračanjem, plačilom taks. V ceni zajeti tudi stroški deponiranja materiala znotraj delovišča.
'Opomba:
Upoštevano 50% zasipa cevi s prodnatim materialom pod povoznimi oz. urejenimi površinami in 50% vgradnja izkopanega materiala (glej predhodne postavke).</t>
  </si>
  <si>
    <t>Dobava in vmetavanje peska pod cevi granulacije do 8 mm, v debelini min. 10 cm ter zasip cevi s peskom 20 cm nad temenom cevi.'Obračun z vsemi pomožnimi deli, prenosi in materialom.</t>
  </si>
  <si>
    <t>Prevozni gasilnik S-50 za začetno gašenje v primeru požara, nameščen po načrtu požarne varnosti, polnjen z vsebino prahu (prah A, B, C), 'z oznako vrste gasilnega aparata nad njim v obliki nalepke (velikost, barva, montaža itd. po SIST 1013 (Požarna zaščita...).</t>
  </si>
  <si>
    <t>Dobava in montaža podzemnega hidranta 
DN80, NP1.6MPa, iz nodularne litine za 
globino vgradnje h=0,7m, skladno s standardom EN-1074-6 in EN 14339, registriran za pitno vodo. Hidrant je opremljen z dvojim zapiranjem (krogla in disk ventila). 'Hidrant je opremljen s sistemom za avtomatsko praznjenje vode iz telesa hidranta, ki se aktivira, ko je ventil popolnoma zaprt (k.n.pr. ''VAG-tip Hydrus'').</t>
  </si>
  <si>
    <t>Dobava in montaža slepe spojke Storz 
52-C s tesnilom in verigo iz jekla. pocinkana (DIN 14311, DIN 86206), za 
zaščito odprtine na priključku za napajanje 
ladij DN80.</t>
  </si>
  <si>
    <t>Rezanje. odstranitev in odvoz afalta na stalno deponijo, plačilo taks za potrebe vgradnje novega tira na vezu 11</t>
  </si>
  <si>
    <t>Rušenje PEHD jaškov (2 kom) in cevovoda PEHD fi400 (dolžina 138m) z obbetoniranjem</t>
  </si>
  <si>
    <t xml:space="preserve">Odstranitev skalometa za zabijanje pilotov; raščeno stanje; vključno z odvozom na začasno deponijo, v ceni so zajeti vsi stroški nakladanja, razkladanja, deponiranja in transporta materiala ter vsa dodatna in zaščitna dela;  količina je ocenjena </t>
  </si>
  <si>
    <t xml:space="preserve">Izkop za montažo kap pilotov; raščeno stanje; vključno s prevozom na začasno deponijo znotraj delovišča, v ceni so zajeti vsi stroški deponiranja materiala ter vsa dodatna in zaščitna dela </t>
  </si>
  <si>
    <t xml:space="preserve">Izkop jarka za prečne nosilce (nasip); raščeno stanje; vključno s prevozom na začasno deponijo znotraj delovišča, v ceni so zajeti vsi stroški deponiranja materiala ter vsa dodatna in zaščitna dela </t>
  </si>
  <si>
    <t xml:space="preserve">Izkop jarka za tirna nosilca (nasip); raščeno stanje; vključno s prevozom na začasno deponijo znotraj delovišča, v ceni so zajeti vsi stroški deponiranja materiala ter vsa dodatna in zaščitna dela </t>
  </si>
  <si>
    <t xml:space="preserve">Izkop za prehodno ploščo (nasip); raščeno stanje; vključno s prevozom na začasno deponijo znotraj delovišča, v ceni so zajeti vsi stroški deponiranja materiala ter vsa dodatna in zaščitna dela </t>
  </si>
  <si>
    <t>Izkop za meteorno kanalizacijo in jaške (nasip); raščeno stanje; vključno z odvozom in predajo najbližjemu zbiralcu odpadkov. Plačilo taks in dajatev.</t>
  </si>
  <si>
    <t>Zasutje prečnikov z izkopnim materialom ter sprotno komprimiranje; raščeno stanje; vključno z nakladanjem in prevozom iz začasne deponije na delovišču.</t>
  </si>
  <si>
    <t xml:space="preserve">Izkop za tlačno ploščo (nasip); raščeno stanje; vključno s prevozom na začasno deponijo znotraj delovišča, v ceni so zajeti vsi stroški deponiranja materiala ter vsa dodatna in zaščitna dela </t>
  </si>
  <si>
    <t>Zasutje tirnih nosilcev z izkopnim materialom ter sprotno komprimiranje; raščeno stanje; vključno z nakladanjem in prevozom iz začasne deponije na delovišču</t>
  </si>
  <si>
    <t>Zasutje meteorne kanalizacije in jaškov z izkopnim materialom ter sprotno komprimiranje; raščeno stanje; vključno z nakladanjem in prevozom iz začasne deponije na delovišču</t>
  </si>
  <si>
    <t xml:space="preserve">Odvoz izkopnega materiala na razdaljo do 15 km; vključno s predajo pooblaščenemu prevzemniku; vključno z nakladanjem in vsemi dodatnimi stroški. Plačilo taks in dajatev. </t>
  </si>
  <si>
    <t xml:space="preserve">Izkop jarka za vezno gredo (nasip); raščeno stanje; vključno s prevozom na začasno deponijo znotraj delovišča, v ceni so zajeti vsi stroški deponiranja materiala ter vsa dodatna in zaščitna dela </t>
  </si>
  <si>
    <t xml:space="preserve">Izkop jarka za prečnike (nasip); raščeno stanje; vključno s prevozom na začasno deponijo  znotraj delovišča, v ceni so zajeti vsi stroški deponiranja materiala ter vsa dodatna in zaščitna dela </t>
  </si>
  <si>
    <t xml:space="preserve">Izkop jarka za vzdolžnike (nasip); raščeno stanje; vključno s prevozom na začasno deponijo  znotraj delovišča, v ceni so zajeti vsi stroški deponiranja materiala ter vsa dodatna in zaščitna dela </t>
  </si>
  <si>
    <t xml:space="preserve">Izkop za ploščo PL-1 (nasip); raščeno stanje; vključno s prevozom na začasno deponijo  znotraj delovišča, v ceni so zajeti vsi stroški deponiranja materiala ter vsa dodatna in zaščitna dela </t>
  </si>
  <si>
    <t xml:space="preserve">Izkop za nosilec za prehodno ploščo (nasip); raščeno stanje; vključno s prevozom na začasno deponijo  znotraj delovišča, v ceni so zajeti vsi stroški deponiranja materiala ter vsa dodatna in zaščitna dela </t>
  </si>
  <si>
    <t xml:space="preserve">Izkop jarka za EKK in jaška za katodno zaščito (nasip); raščeno stanje; vključno s prevozom na začasno deponijo  znotraj delovišča, v ceni so zajeti vsi stroški deponiranja materiala ter vsa dodatna in zaščitna dela </t>
  </si>
  <si>
    <t xml:space="preserve">Izkop za jarem (nasip); raščeno stanje; vključno s prevozom na začasno deponijo  znotraj delovišča, v ceni so zajeti vsi stroški deponiranja materiala ter vsa dodatna in zaščitna dela </t>
  </si>
  <si>
    <t xml:space="preserve">Dobava in montaža zaščitne spiralne fleksibilne PVC cevi raznih premerov, kot na primer SECAFLEX  </t>
  </si>
  <si>
    <t>Montaža in priklop LED svetilke 736W LED spotlight, 103842lm, CRI 70, 3000K, asymmetric optics, tip 2200 Forum HE - 2 MODULI - asimmetrico 50° LED 3K CLD 41269739, »DISANO«, na nove svetlobne stolpe, komplet s pritrdilnim in vijačnim materialom, komplet</t>
  </si>
  <si>
    <t>Samo montaža in priklop prenapetostnih zaščit LED reflektorjev, tip SPD-20-240P, "Meanwell" v nove PVC doze, komplet</t>
  </si>
  <si>
    <t>Dobava in montaža nove PVC doze dim. 190x140x70 mm, IP56, z 2x uvodnicami PG13,5 in tipskim nosilcem ERICO, za montažo doze na košaro svetlobnega stolpa brez vrtanja v konstrukcijo, komplet</t>
  </si>
  <si>
    <t>Dobava in polaganje INOX 316 valjanca 30x3,5 mm, v obalnem kolektorju</t>
  </si>
  <si>
    <t>Dobava in montaža INOX 316 zidnega nosilca za trak 30x3,5mm, komplet</t>
  </si>
  <si>
    <t>Dobava in montaža INOX 316 križne sponke (trak-trak), komlpet</t>
  </si>
  <si>
    <t>INOX 316 nosilna konstrukcija nameščena v obalnem kolektorju, sestavljena iz INOX 316 profilov kot npr. Sikla, Horizontalna tirnica 41/41/2,0 dolžine 0,85m, vertikalna tirnica 41/41/2,0 dolžine 1,5m,  komplet z pripadajočim veznim in pritrdilnim materialom v INOX 316 izvedbi, komplet</t>
  </si>
  <si>
    <t>Dobava in vmetavanje peska pod kabelsko kanalizacijo granulacije do 8 mm, v slojih v debelini min. 10 cm 'Obračun z vsemi pomožnimi deli, prenosi in materialom</t>
  </si>
  <si>
    <t>Odvoz odvečnega materiala iz začasne deponije na gradbišču na stalno deponijo, skupaj z nakladanjem in zvračanjem. V ceni zajeti tudi stroški deponiranja materiala, plačilo taks in dajatev.</t>
  </si>
  <si>
    <t>odvoz odvečnega materiala na stalno deponijo, skupaj z nakladanjem in zvračanjem. plačilo taks in dajatev.</t>
  </si>
  <si>
    <t>Izdelava vseh potrebnih meritev, preizkusov in pregledov, z izdelavo pisnih protokolov (v pisni in elektronski oblikiv 4 papirnatih izvodih in el. izvodu na CD /USB.) komplet</t>
  </si>
  <si>
    <t>Odstranitev obstoječega zaključnega sloja (asfalt, beton, robniki, …), rezanje, skladno z spodaj navedenim izkopom, odvoz materiala na stalno deponijo oddaljeno, skupaj z nakladanjem in zvračanjem. Plačilo taks in dajatev.</t>
  </si>
  <si>
    <t>stranice pod nagibom, ki ga določi geomehanik (max. 80st.), s selekcioniranjem materiala iz izkopa, z odmetom min. 1m od roba izkopa ali z odvozom na začasno deponijo na gradbišču, z ročnim planiranjem dna, točnos +/- 3cm, -zemlja III. in IV. kategorije.</t>
  </si>
  <si>
    <t>Čiščenje terena po končanih gradbenih delih, zbiranje ostanka izkopanega materiala in odvoz materiala na uradno deponijo s plačilom taks in dajatev.</t>
  </si>
  <si>
    <t>Čiščenje terena po končanih gradbenih delih, zbiranje ostanka izkopanega materiala in odvoz materiala na uradno deponijo s plačilom vseh taks in dajatev.</t>
  </si>
  <si>
    <t>Dobava in montaža polnostenskih tlačnih cevi iz polietilena visoke gostote PE 100, za PN16 bar, komplet medsebojno spojene z varjenjem 
(polifuzijskim, elektrouporovnim ali 
sočelnim varjenjem:
'- po navodilih proizvajalca), z opozorilnim trakom s kovinskimi vlakni vzdolž trase, komplet s tesnilnim in montažnim materialom, dobava cevi v  palicah (6 ali 12 m)</t>
  </si>
  <si>
    <t>Montaža in priklop LED svetilke 368W LED spotlight, 51921lm, CRI 70, 3000K, asymmetric optics, tip 2177 Forum LED HE - 1 MODULO - asimmetrico 50° LED 3K CLD CELL 41369839, »DISANO«, na nove svetlobne stolpe, komplet s pritrdilnim in vijačnim materialom. komplet</t>
  </si>
  <si>
    <t>B</t>
  </si>
  <si>
    <t>C</t>
  </si>
  <si>
    <t>Preparatory works</t>
  </si>
  <si>
    <t>Item description</t>
  </si>
  <si>
    <t>Phase 1</t>
  </si>
  <si>
    <t>TOTAL (excluding VAT)</t>
  </si>
  <si>
    <t>DEMOLITION OF THE BRIDGE</t>
  </si>
  <si>
    <t>DEMOLITION OF SURROUNDING OBJECTS</t>
  </si>
  <si>
    <t>DEMOLITION OF SURROUNDING OBJECTS - TOTAL</t>
  </si>
  <si>
    <t>Σkg (stone)=</t>
  </si>
  <si>
    <t>Σkg (concrete)=</t>
  </si>
  <si>
    <t>Σkg (asphalt)=</t>
  </si>
  <si>
    <t>Building structures</t>
  </si>
  <si>
    <t>PRELIMINARY WORKS AND EXCAVATIONS</t>
  </si>
  <si>
    <t>Geodetic works</t>
  </si>
  <si>
    <t>Determination and verification of positions, heights and directions during the construction of a building with an area of more than 500 m2</t>
  </si>
  <si>
    <t>Geodetic works - together</t>
  </si>
  <si>
    <t>Excavations</t>
  </si>
  <si>
    <t>Excavations - together</t>
  </si>
  <si>
    <t>PRELIMINARY WORKS AND EXCAVATIONS - TOTAL</t>
  </si>
  <si>
    <t>CARPENTRY WORKS</t>
  </si>
  <si>
    <t>Manufacturing, assembly and disassembly of the suspended scaffolding for the formwork yoke of inclined piles.</t>
  </si>
  <si>
    <t>CONCRETE WORKS</t>
  </si>
  <si>
    <t>soft reinforcement B500B</t>
  </si>
  <si>
    <t>MISCELLANEOUS WORKS</t>
  </si>
  <si>
    <t>covers 60×60 cm</t>
  </si>
  <si>
    <t>cover 70×140 cm</t>
  </si>
  <si>
    <t>covers 60×130 cm</t>
  </si>
  <si>
    <t>Monitoring of pile driving with dynamic tests</t>
  </si>
  <si>
    <t>- test pilots for determining the criterion + redriving</t>
  </si>
  <si>
    <t>- monitoring of 10% of piles during construction</t>
  </si>
  <si>
    <t>Procurement and installation of benchmarks for geodetic monitoring - horizontal and vertical.</t>
  </si>
  <si>
    <t>Preparation of the base for asphalting; compacting and milling in the part where it connects to the existing asphalt</t>
  </si>
  <si>
    <t>LIGHT TOWER</t>
  </si>
  <si>
    <t>Procurement, production and installation of a safety frame made of steel tube according to detail</t>
  </si>
  <si>
    <t xml:space="preserve"> CARPENTRY WORKS - TOTAL</t>
  </si>
  <si>
    <t>GENERAL:</t>
  </si>
  <si>
    <t>Changes to project documentation due to the use of alternative equipment are the responsibility of the contractor.</t>
  </si>
  <si>
    <t>The unit price includes delivery and installation of material and equipment with auxiliary parts and small materials and storage costs.</t>
  </si>
  <si>
    <t>Equipment from another manufacturer with equivalent or better technical characteristics may be offered.</t>
  </si>
  <si>
    <t>Supply, laying and connection of the RV-K cable guide between the switch block and the reflectors on the light pole and the access point, laid in the tubes of the light pole and pulled into the reinforced installation tubes. In the column, the cables are attached to a chain that runs from the top to the bottom of the tower. These are the following cables:</t>
  </si>
  <si>
    <t>* RV-K 3x2.5 mm2 (l=50m/copy; 18 cables per tower)</t>
  </si>
  <si>
    <t>such as SECAFLEX or equivalent</t>
  </si>
  <si>
    <t>set</t>
  </si>
  <si>
    <t>Supply and installation of a hot-dip galvanized 16-cornered 35m light pole, with an eight-cornered platform (basket) for mounting 16 reflectors for a full circle (360°), with brackets for installing 16 reflectors, with an attachment for a lightning rod, a console for cameras, a console for WiFi antennas, anchor plate and anchor screws with nuts (32x 30x1500mm), namely:</t>
  </si>
  <si>
    <t>box-shaped steel column 16 - angle, total height 35m, made for the 3rd wind zone - 208.1 km/h, (Italian standard: wind zone 8 - Trieste-, terrain wrinkle class D, exposure category II, reflector exposure area Aq =4.6m2), consisting of three parts, with a mounting platform equipped with a protective fence, complete with a mounting plate.</t>
  </si>
  <si>
    <t>The upper octagonal ring on the basket is separated from the lower ring by 0.6 m, so that the upper reflectors will not shine on the lower ones and there will be no reflection in the sky. The tower should have an inspection opening at the foot of the chimney. 270x900mm.</t>
  </si>
  <si>
    <t>The entire structure is protected against corrosion by hot galvanizing. The column is mounted on a previously installed anchor plate, which is embedded in the concrete foundation. See details in the PZI project.</t>
  </si>
  <si>
    <t>The type column of the manufacturer "NCM" is used.</t>
  </si>
  <si>
    <t>Supply and installation of the fixed SOELL security system on a 35m light tower. It concerns the supply and installation of the following material:</t>
  </si>
  <si>
    <t>Cover (door) for the SOELL ladder, Aluminum, with fastening material, to prevent access by unauthorized persons, code ACD1399</t>
  </si>
  <si>
    <t>* Y ladder hot-dip galvanized, L=2240 mm, code 10632</t>
  </si>
  <si>
    <t>* Bracket BB-SSTR, L=150mm, code 11048</t>
  </si>
  <si>
    <t>* Bracket BB-SSTR, L=130mm, code 14750</t>
  </si>
  <si>
    <t>* Bracket BB-SSTR, L=100mm, code 14747</t>
  </si>
  <si>
    <t>* Folding ladder rest, code 23723</t>
  </si>
  <si>
    <t>* Retractable extension 12kN, code 26027</t>
  </si>
  <si>
    <t>* Upper rigid suffix, code 11634</t>
  </si>
  <si>
    <t xml:space="preserve"> * screw M16*45 + nut + washer</t>
  </si>
  <si>
    <t>Grounding of the lamp post. The new light pole is metal, 35m high, and is placed on a reinforced concrete foundation. The steel column will be grounded in two points with the help of INOX 316 cylinder 30x3.5mm, which will be galvanically connected to the steel reinforcement of the foundation and piles. The steel armature is welded into a galvanic unit with quality welds. It is the following:</t>
  </si>
  <si>
    <t>*INOX 316 fishing rod h=2m, screwed to the basket of the light tower</t>
  </si>
  <si>
    <t>*installation of INOX 316 roller 30x3.5mm</t>
  </si>
  <si>
    <t>*Supply and installation of the cross clamp (tape-tape)</t>
  </si>
  <si>
    <t>*execution of welds</t>
  </si>
  <si>
    <t>Making the grounding of the SB-SS-KTx switch block. This is about:</t>
  </si>
  <si>
    <t>*Supply and installation of cross clip (tape-tape) in the shaft in front of the cabinet</t>
  </si>
  <si>
    <t>*Wire 1x HO7V-K 35mm2 (connecting the tape to the switch block)</t>
  </si>
  <si>
    <t>*Manufacturing of a cable end on the HO7V-K 35mm2 conductor and connection to the PE busbar</t>
  </si>
  <si>
    <t>Complementing the existing SCADA system Iconics Genesis64, for the needs of managing the lighting of the new light towers at the container terminal. The creation of application work on the server, including the mobile application, includes:</t>
  </si>
  <si>
    <t>creation of graphics (animated synoptic diagram with a picture of the facility with entered main devices for 1 new light tower, - entry and configuration of alarms, - creation of trends and graphic displays of historical parameters, - completion of the tree structure, integration of graphics, trends, alarms, - creation of the interface for monitoring the operating hours of lighting by reflector and by tower on a monthly basis - creation of an interface for sending alarms in the event of failure of an individual lamp via email - creation of an interface for automatic resetting of photocells on the entire segment of external illumination with the possibility of blocking the function for the needs of performing maintenance interventions - After completing the work, the contractor is obliged to provide the client with the source code of the complete system.</t>
  </si>
  <si>
    <t>* three-pole fuse disconnector SBI-3p-125A "Schneider"</t>
  </si>
  <si>
    <t>* fuse NV00, 80 A, "ETI"</t>
  </si>
  <si>
    <t>* residual current protective switch RCCB; 63A/0.03A Type A "Schneider"</t>
  </si>
  <si>
    <t>* contactor type RSB2A080P7, 230V ac, "Schneider"</t>
  </si>
  <si>
    <t>* contactor type RXM4AB2BD, 24V dc, "Telemecanique-Schneider"</t>
  </si>
  <si>
    <t>* five-position selector switch iCMD, 10A, 5P, "Schneider"</t>
  </si>
  <si>
    <t>* holder for the busbar, for example type SV3031; l=40mm "Rittal"</t>
  </si>
  <si>
    <t>* Cybro-3-24 Ethernet controller, Cybrotech type</t>
  </si>
  <si>
    <t>* Programming, testing and commissioning</t>
  </si>
  <si>
    <t>* 4 x 150mm2 (light towers SB-SS12-1))</t>
  </si>
  <si>
    <t>Design of cable terminations on power cables and connection to the appropriate connection point, for the following cables:</t>
  </si>
  <si>
    <t>Supply and laying of INOX 316 roller 30x3.5 mm in the already excavated trench and inside the cable shafts</t>
  </si>
  <si>
    <t>Rf cable ladder of a stronger version (for greater loads) dim 2000x400x60mm (L x W x H), AISI 316 A4 steel quality, installed in the shore connector, mounting and fixing accessories covered in item 3.8..</t>
  </si>
  <si>
    <t>Production of all necessary measurements, tests and inspections, with the production of written protocols (in written and electronic form)</t>
  </si>
  <si>
    <t>- LV cable up to 4x240mm2</t>
  </si>
  <si>
    <t>TELECOMMUNICATIONS</t>
  </si>
  <si>
    <t>*distributor with surge protection 19" 230V 16A 9V 1HE</t>
  </si>
  <si>
    <t>*cooling unit with two fans, thermostat</t>
  </si>
  <si>
    <t xml:space="preserve"> Marking of the optical cable in the cable shafts, on the dividers and in the cabinet with a suitable plate made of stainless steel with the marking of the cable and connection points</t>
  </si>
  <si>
    <t>Performance of double-sided measurements of SM cables with an optical reflectometer (OTDR) and documentation with a description of the measurement procedure</t>
  </si>
  <si>
    <t>Metal optical splitter F&amp;G or EATON for 12 fibers, type SM for installation in a 19" rack cabinet with a cassette for optical fibers, including 12 pieces of optical LC connectors and 2 pieces of grommets. Unused grommets must be closed with a type plug (sealing plate - splitter must not have openings)</t>
  </si>
  <si>
    <t>Termination of the optical cable with a capacity of 12 fibers in the existing cabinet in TKO-TP1-TZŽ and SB-SS12VEZ-1</t>
  </si>
  <si>
    <t>Finisar FTLF 1318P3BTL: SFP module 1000Base-LX, Finisar FTLF 1318P3BTL</t>
  </si>
  <si>
    <r>
      <rPr>
        <b/>
        <sz val="11"/>
        <rFont val="Franklin Gothic Book"/>
        <family val="2"/>
        <charset val="238"/>
      </rPr>
      <t>Optical crossover cable:</t>
    </r>
    <r>
      <rPr>
        <sz val="11"/>
        <rFont val="Franklin Gothic Book"/>
        <family val="2"/>
        <charset val="238"/>
      </rPr>
      <t>Single-core optical patch cable (SM) with a core of 9/125um, with 2 fibers, LC - LC connectors, length 3 m</t>
    </r>
  </si>
  <si>
    <t>Equipment for light towers</t>
  </si>
  <si>
    <t>FOKAB metal wall-mounted fiber optic splitter for 12 fibers, type SM type SOD-12 with fiber optic cassette, including 12 pcs fiber optic FC connectors and 2 pcs grommets. Unused inlets must be closed with a standard plug (sealing plate - the divider must not have openings)</t>
  </si>
  <si>
    <t>Termination of the optical cable with a capacity of 6 fibers in the splitter</t>
  </si>
  <si>
    <t>Splicing of optical fibers in the splitter</t>
  </si>
  <si>
    <r>
      <rPr>
        <b/>
        <sz val="11"/>
        <rFont val="Franklin Gothic Book"/>
        <family val="2"/>
        <charset val="238"/>
      </rPr>
      <t>Electric power cable wiring:</t>
    </r>
    <r>
      <rPr>
        <sz val="11"/>
        <rFont val="Franklin Gothic Book"/>
        <family val="2"/>
        <charset val="238"/>
      </rPr>
      <t xml:space="preserve"> Supply and installation and termination of 4 x power cable 2 x 2.5 mm2 from the TK cabinet to the devices on the tower</t>
    </r>
  </si>
  <si>
    <t>Supply and installation of network equipment in the light tower according to the specification:</t>
  </si>
  <si>
    <r>
      <rPr>
        <b/>
        <sz val="11"/>
        <rFont val="Franklin Gothic Book"/>
        <family val="2"/>
        <charset val="238"/>
      </rPr>
      <t xml:space="preserve"> Mains switch:</t>
    </r>
    <r>
      <rPr>
        <sz val="11"/>
        <rFont val="Franklin Gothic Book"/>
        <family val="2"/>
        <charset val="238"/>
      </rPr>
      <t xml:space="preserve"> Lantronix SISPM1040-384-LRT-C: Managed Network Gigabit Ethernet PoE+ Switch, (8) 10/100/1000Base-T PoE+ Ports + (4) 100/1000Base-X SFP Slots, IEEE 802.1x authentication of devices connected to the network switch, IEEE 802.1x User Authentication for Network Switch Administration with DIN Rail Mount Bracket</t>
    </r>
  </si>
  <si>
    <r>
      <rPr>
        <b/>
        <sz val="11"/>
        <rFont val="Franklin Gothic Book"/>
        <family val="2"/>
        <charset val="238"/>
      </rPr>
      <t xml:space="preserve"> SFP module:</t>
    </r>
    <r>
      <rPr>
        <sz val="11"/>
        <rFont val="Franklin Gothic Book"/>
        <family val="2"/>
        <charset val="238"/>
      </rPr>
      <t xml:space="preserve"> Finisar FTLF 1318P3BTL, 1000Base-LX, 1310 nm, range up to 10 km on a single-core optical cable with a core diameter of 9/125um, temperature range -40°C to 85°C</t>
    </r>
  </si>
  <si>
    <r>
      <rPr>
        <b/>
        <sz val="11"/>
        <rFont val="Franklin Gothic Book"/>
        <family val="2"/>
        <charset val="238"/>
      </rPr>
      <t xml:space="preserve"> Power supply 230VAC/56VDC, 240W:</t>
    </r>
    <r>
      <rPr>
        <sz val="11"/>
        <rFont val="Franklin Gothic Book"/>
        <family val="2"/>
        <charset val="238"/>
      </rPr>
      <t xml:space="preserve"> 240W Power Supply for Transition Networks SISPM1040-384-LRT-C Network Switch</t>
    </r>
  </si>
  <si>
    <t>Supply and installation of wireless network equipment on the light tower, according to the specification:</t>
  </si>
  <si>
    <t>Cisco Catalyst C9124AXE-E wireless access point: Wireless access point for outdoor mounting, WiFi 6 functionality, MU-MIMO, 802.11ac dual band AP, 4x4:4SS, E Domain, with four connection connectors type N for connecting an external antenna, 1 x GbE</t>
  </si>
  <si>
    <t>Antenna, specification: AIR-ANT2588P3M-N: Directional antenna for frequency range 2.4GHz (8dBi) and 5GHz (8dBi) with three N-type connection connectors</t>
  </si>
  <si>
    <t>Antenna coaxial cable, specification: AIR-CAB010LL-N: low-loss cable 3m long</t>
  </si>
  <si>
    <t>Bracket for a wireless access point, for mounting on a fence</t>
  </si>
  <si>
    <t>Power cable for wireless access point</t>
  </si>
  <si>
    <t>Surge protection, specification: Surge protection for the 2.4GHz and 5GHz frequency range with N-type connectors</t>
  </si>
  <si>
    <t>Service support for wireless access points, 3-year warranty (service pass)</t>
  </si>
  <si>
    <t>Insulating self-extinguishing flexible PVC pipe (SECAFLEX) for laying cables in places where they are exposed to mechanical damage. The following pipe dimensions are provided:</t>
  </si>
  <si>
    <t>Dismantling the existing cables, disconnecting the power supply, pulling out, sorting, handing over to the investor or per landfill including landfill costs, applies to cables:</t>
  </si>
  <si>
    <t>- optical cable</t>
  </si>
  <si>
    <t>The construction works include cable sewerage only on the shore (in the hinterland of the berth). Cable ducting in the connection itself is covered by the construction project.</t>
  </si>
  <si>
    <t>Staking the route of the new cable sewer</t>
  </si>
  <si>
    <t>Identification and marking of existing tarred utility lines on the new cable sewer route</t>
  </si>
  <si>
    <t>Manual excavation of a trench 2.0 m deep, up to 2 m long, for determining the course of utility lines and filling the trench with excavated material with consolidation in layers of 20-25 cm and arranging the terrain to its original state</t>
  </si>
  <si>
    <t>Supply and laying of cable ducts from protective pipes with warning tape, together with all auxiliary parts, transfers and material</t>
  </si>
  <si>
    <t>- 4x stigmaflex fi-200mm - red</t>
  </si>
  <si>
    <t>- 8x stigmaflex fi-160mm - red</t>
  </si>
  <si>
    <t>- 4x stigmaflex fi-110mm - yellow</t>
  </si>
  <si>
    <t>- 8x stigmaflex fi-110mm - red</t>
  </si>
  <si>
    <t>Installation of concrete for the protection of cable ducts in layers, type C16/20, with salt resistance additive, with all auxiliary materials and parts</t>
  </si>
  <si>
    <t xml:space="preserve"> -filling of trenches with gravel material (up to the gravel bearing buffer - if appropriate, selected material from the excavation can be used, the ratio 50/50% is taken into account (inspected and approved by a geomechanic),</t>
  </si>
  <si>
    <t>-filling in layers of 20 cm (bed and top layer of sand or concrete taken into account in the second item), with the laying of a warning tape, with rolling to the prescribed compaction Ev2=80 MPa</t>
  </si>
  <si>
    <t>Note: Considered 50% backfilling of pipes with gravel material under roadways or landscaped areas and 50% installation of excavated material (see previous items).</t>
  </si>
  <si>
    <t>Preparation of the planum of the foundation soil and supply and installation of separating geosynthetics.</t>
  </si>
  <si>
    <t xml:space="preserve"> Supply and installation of tampon up to 30 cm thick, fixing at least up to Evd=35 MPa or Ev2=60 MPa.</t>
  </si>
  <si>
    <t>A tampon with a thickness of at least 20 cm is made on the geosynthetic, which is hardened to at least Evd=35 Mpa (Ev2=60 Mpa).</t>
  </si>
  <si>
    <t>with additives for water permeability and frost resistance, with reinforcement (B500-B reinforcement), formwork, together with a composite cover dim. 80/80 cm, capacity 600 kN,</t>
  </si>
  <si>
    <t>with a ladder with a lifting handrail, with all auxiliary parts, materials and transfers.</t>
  </si>
  <si>
    <t>Supply and installation of sealing elements, e.g. PVC tapes, sheets or intumescent tapes, in "panel-to-wall" and "wall-to-wall" joints.</t>
  </si>
  <si>
    <t>Supply and implementation of cement waterproofing of the shaft. Sealing of the shaft with cement waterproofing and elements for sealing "panel-to-wall" and "wall-to-wall" joints, e.g. PVC tapes or swelling tapes.</t>
  </si>
  <si>
    <t>OPTION AND RECOMMENDATION FOR IMPLEMENTATION: Execution of the shaft as a prefabricated element, delivery and installation on the concrete foundation.</t>
  </si>
  <si>
    <t>GENERAL</t>
  </si>
  <si>
    <t>El. measurements, functionality test, certificates, declarations, and services of an authorized inspector according to the Rulebook on requirements for LV installations, implementation of workshop plans.</t>
  </si>
  <si>
    <t>Measurements of the grounding resistance of the lightning conductor and formation of the book of the lightning conductor, metal weights, ... inspection by an authorized inspector, preparation of a report in 4 paper copies and e. copy to CD / USB.</t>
  </si>
  <si>
    <t>Production of illuminance measurements with the production of a report in 4 paper copies and e. copy to CD / USB.</t>
  </si>
  <si>
    <t>String 5x tubular dimensionally stable anode MMO M124 (Mix metal oxide) on PVDF/HMWPE cable length 25mm². The inlet connection is 8m long, the distance between the anodes is 1m. Current capacity 35 A/anode in seawater, lifetime 20 years with manufacturer's certificate including mounting protection</t>
  </si>
  <si>
    <t>Implementation of the electrical supply for the cathodic protection device in the lighting tower SS 12vez-1</t>
  </si>
  <si>
    <r>
      <t xml:space="preserve"> Conductor NYY-JZ 1x120mm² (installation partly under the pier on the floating platform of the cathodic protection contractor, partly on the cable shelves in the cinema). Mounting accessories under the coastal construction INOX 316L painted epoxsy zinc 250</t>
    </r>
    <r>
      <rPr>
        <sz val="10"/>
        <rFont val="Calibri"/>
        <family val="2"/>
        <charset val="238"/>
      </rPr>
      <t>µ</t>
    </r>
    <r>
      <rPr>
        <sz val="10"/>
        <rFont val="Arial"/>
        <family val="2"/>
        <charset val="238"/>
      </rPr>
      <t>m.</t>
    </r>
  </si>
  <si>
    <t>GENERAL REQUIREMENTS</t>
  </si>
  <si>
    <t>All devices and elements must be supplied with all relevant certificates, attestations, guarantees, instructions for operation, maintenance, servicing and servicing, as well as a functional scheme of the completed state (in accordance with the applicable legislation and the client's requirements).</t>
  </si>
  <si>
    <t>For all devices, it is necessary to take into account the costs of all tests, flushing and filling of pipe systems, start-up, measurement and setting of operating quantities, including the acquisition of relevant certificates from authorized institutions.</t>
  </si>
  <si>
    <t>During the implementation, it is necessary to take into account the costs of all preparatory and finishing works (including coordination with other contractors on the building) and all transport, insurance and other general costs, including the use of lifting devices, scaffolding and similar equipment.</t>
  </si>
  <si>
    <t>For all elements, all assembly and sealing material must be taken into account.</t>
  </si>
  <si>
    <t>They must be equipped with corresponding seals in accordance with EN 681-1. Flanged shaped pieces are standard designs.</t>
  </si>
  <si>
    <t>They must be equipped with corresponding seals in accordance with EN 681-1. Flanged shaped pieces are standard designs. The joints on both shaped pieces are the same as for the pipes.</t>
  </si>
  <si>
    <t>- T-piece DN125/80</t>
  </si>
  <si>
    <t>On both sides of the wedge, there are rectangular shaped polyamide guides to reduce friction during use. The torque when operating the valve reaches a value of 60% of that allowed according to standard 1074.</t>
  </si>
  <si>
    <t>The joint of the valve body and cover is made without screws and wedges. They must comply with EN 1074 and ISO 7259.</t>
  </si>
  <si>
    <t>The torque when operating the valve reaches a value of 60% of that allowed according to standard 1074.</t>
  </si>
  <si>
    <t>The hydrant is equipped with a system for automatic emptying of water from the hydrant body, which is activated when the valve is completely closed (e.g. "VAG-type Hydrus").</t>
  </si>
  <si>
    <t>in accordance with standard EN-1074-6 and EN 14339, registered for drinking water. The hydrant is equipped with a double closure (ball and disk valve).</t>
  </si>
  <si>
    <t>Production and installation of a metal clamp for attaching the DN125 pipe to the ab base, complete with fixing with M16 anchors. All stainless steel material is AISI 316 quality.</t>
  </si>
  <si>
    <t>Manufacturing and installation of the dismountable guide support for PE pipe extraction. The support is made from a pipe DN102/4MM, which is welded to the smoke plate. 177x177x10 mm. The bracket is attached behind the ab wall with four M10 anchors. All stainless steel material is AISI 316 quality.</t>
  </si>
  <si>
    <t>The guide is made from a tube DN89/5mm, 30 cm long, including the M16 mounting screw. All stainless steel material is AISI 316 quality.</t>
  </si>
  <si>
    <t>Connection of a new PE d125 water pipe to an existing TPE d110 pipe, complete with cutting the existing pipe and removing the intermediate part,</t>
  </si>
  <si>
    <t>Dismantling of the existing plumbing system, including removal and a certificate of legal deposit of the material.</t>
  </si>
  <si>
    <t>Dismantling of the existing hydrant attachment with a water meter (portable unit), for measuring water withdrawal from underground hydrants for connection to a DN80 underground hydrant, with all associated elements.</t>
  </si>
  <si>
    <t>- pressure hose Trevira 52, l=15 m (4 pieces)</t>
  </si>
  <si>
    <t>- latch handle 52 (2 pieces)</t>
  </si>
  <si>
    <t>- NH overhead hydrant key</t>
  </si>
  <si>
    <t>Portable fire extinguisher S-50 for initial extinguishing in case of fire, installed according to the fire safety plan, filled with powder content (powder A, B, C),</t>
  </si>
  <si>
    <t>with the mark of the type of fire extinguisher above it in the form of a sticker (size, color, assembly, etc. according to SIST 1013 (Fire protection...)).</t>
  </si>
  <si>
    <t>Preliminary test of the watertightness of the pipeline with a pressure test.</t>
  </si>
  <si>
    <t>CONSTRUCTION WORKS - PHASE 1</t>
  </si>
  <si>
    <t>from km 0+297,441 to km ~0+400,000</t>
  </si>
  <si>
    <t>Supply and installation of measuring points with attachments for 3D targets for carrying out measurements during dredging</t>
  </si>
  <si>
    <t>Machine installation of concrete in non-reinforced constructions with a cross-section of up to 0.15 m3/m2-m1; concrete quality C12/15; underlay concrete for rail supports in axes C and E</t>
  </si>
  <si>
    <t>Machine installation of concrete in non-reinforced constructions with a cross-section of up to 0.15 m3/m2-m1; concrete quality C12/15; underlay concrete for pressure plate</t>
  </si>
  <si>
    <t>Machine installation of concrete in non-reinforced constructions with a cross-section of up to 0.15 m3/m2-m1; concrete quality C12/15; underlay concrete for the support for the transition plate</t>
  </si>
  <si>
    <t>Machine installation of concrete in reinforced constructions with a cross-section above 0.3 m3/m2-m1; concrete quality C35/45, XC4, XF4, XS3, PV-III, Dmax=32mm, S4; rail support in axis A to the lower edge of the pressure plate</t>
  </si>
  <si>
    <t>Machine installation of concrete in reinforced constructions with a cross-section above 0.3 m3/m2-m1); concrete quality C35/45, XC4, XF4, XS3, PV-III, Dmax=32mm, S4; rail support in the E axis to the lower edge of the pressure plate</t>
  </si>
  <si>
    <t>Machine installation of concrete in reinforced constructions with a cross-section of 0.16 to 0.3 m3/m2-m1; concrete quality C35/45, XC4, XF4, XS3, PV-III, Dmax=16mm, S4; collector bottom plate</t>
  </si>
  <si>
    <t>Machine installation of concrete in reinforced constructions with a cross-section above 0.3 m3/m2-m1); concrete quality C35/45, XC4, XF4, XS3, PV-III, Dmax=32mm, S4; collector wall</t>
  </si>
  <si>
    <t>Machine installation of concrete in reinforced constructions with a cross-section above 0.3 m3/m2-m1); concrete quality C35/45, XC4, XF4, XS3, PV-III, Dmax=32mm, S4; pressure plate</t>
  </si>
  <si>
    <t>Machine installation of concrete in reinforced constructions with cross-sections from 0.16 to 0.3 m3/m2-m1); concrete quality C35/45, XC4, XF4, XS3, PV-III, Dmax=32mm, S4; collector top plate</t>
  </si>
  <si>
    <t>Machine installation of concrete in reinforced constructions with cross-sections from 0.16 to 0.3 m3/m2-m1); concrete quality C35/45, XC4, XF4, XS3, PV-III, Dmax=32mm, S4; bracket for transition plates</t>
  </si>
  <si>
    <t>Mechanical installation of concrete in non-reinforced constructions with a cross-section of up to 0.15 m3/m2-m1; concrete quality C12/15; concrete encasing of storm sewer pipes in the field</t>
  </si>
  <si>
    <t>Construction of a transverse slope for draining water from the collector with a cement coating d = 3 cm.</t>
  </si>
  <si>
    <t>Production of one-sided formwork of the TNA rail support</t>
  </si>
  <si>
    <t>Production of one-sided formwork of the TNC rail support</t>
  </si>
  <si>
    <t>Production of one-sided formwork of the TNE rail support</t>
  </si>
  <si>
    <t>Production of one-sided formwork of the support for transition panels</t>
  </si>
  <si>
    <t>Production of one-sided formwork of the collector wall</t>
  </si>
  <si>
    <t>Machine installation of concrete in non-reinforced constructions with a cross-section of up to 0.15 m3/m2-m1; concrete quality C12/15; underlay concrete for the foundation</t>
  </si>
  <si>
    <t>Machine installation of concrete in reinforced constructions with a cross-section above 0.3 m3/m2-m1); concrete quality C35/45, XC4, XF4, XS3, PV-III, Dmax=32mm, S4; light tower foundation</t>
  </si>
  <si>
    <t>Making a one-sided foundation formwork</t>
  </si>
  <si>
    <t>RECAPITULATION - folder 0-2/1 / RO-RO BERTH</t>
  </si>
  <si>
    <t>Machine installation of concrete in reinforced constructions with a cross-section above 0.3 m3/m2-m1; concrete quality C35/45, XC4, XF4, XS3, PV-III, Dmax=32mm, S4; connecting shaft</t>
  </si>
  <si>
    <t>Machine installation of concrete in reinforced constructions with a cross-section above 0.3 m3/m2-m1; concrete quality C35/45, XC4, XF4, XS3, PV-III, Dmax=32mm, S4; crossbars to the bottom edge of the board</t>
  </si>
  <si>
    <t>Machine installation of concrete in reinforced constructions with a cross-section above 0.3 m3/m2-m1; concrete quality C35/45, XC4, XF4, XS3, PV-III, Dmax=32mm, S4; longitudinals to the bottom edge of the board</t>
  </si>
  <si>
    <t>Machine installation of concrete in reinforced constructions with a cross-section above 0.3 m3/m2-m1); concrete quality C35/45, XC4, XF4, XS3, XM3, PV-III, Dmax=32mm, S4; yoke</t>
  </si>
  <si>
    <t>Production of one-sided formwork of the PL-1 panel; including break-through formwork for cathodic protection shaft</t>
  </si>
  <si>
    <t>Production of one-sided formwork of the PL-2 panel</t>
  </si>
  <si>
    <t xml:space="preserve"> Supply and installation of protective spiral flexible PVC pipes of various diameters, such as SECAFLEX</t>
  </si>
  <si>
    <t>Cable attachment chain installed in the light tower, total length 70m, for attachment of energy and telecommunication cables (separate 2x35m)</t>
  </si>
  <si>
    <t>Light technical measurements, a set with the creation of a report in written and electronic form.</t>
  </si>
  <si>
    <t>Supplementing the harbor lighting plan, in accordance with the regulation on light pollution, in written and electronic form.</t>
  </si>
  <si>
    <t>* 4 x 95mm2 (light tower SB-SS12-2)</t>
  </si>
  <si>
    <t xml:space="preserve"> * 4 x 95mm2</t>
  </si>
  <si>
    <t>Supply and installation of INOX 316 cylinder 30x3.5 mm, in the coastal collector</t>
  </si>
  <si>
    <t>Dismantling the existing cables, disconnecting the power supply, pulling out, sorting, winding on a wooden reel, handing over to the investor or per landfill including landfill costs, applies to cables:</t>
  </si>
  <si>
    <r>
      <rPr>
        <b/>
        <sz val="11"/>
        <rFont val="Franklin Gothic Book"/>
        <family val="2"/>
        <charset val="238"/>
      </rPr>
      <t>Optical cable to light towers:</t>
    </r>
    <r>
      <rPr>
        <sz val="11"/>
        <rFont val="Franklin Gothic Book"/>
        <family val="2"/>
        <charset val="238"/>
      </rPr>
      <t xml:space="preserve"> Supply and laying of single core (SM) optical cable SMAN G.652.D with a core diameter of 9/125um, with 1 x 12 fibers, with reinforced insulation for pulling in the cable sewer and resistant to rodents, with UV protection (route from the TKO- TP1-TZŽ to the light tower SS12VEZ-2)</t>
    </r>
  </si>
  <si>
    <r>
      <t xml:space="preserve"> Structured cable wiring:</t>
    </r>
    <r>
      <rPr>
        <sz val="11"/>
        <rFont val="Franklin Gothic Book"/>
        <family val="2"/>
        <charset val="238"/>
      </rPr>
      <t>Supply, installation, in a previously prepared protective tube in the light tower and termination (in the field) with RJ45 connectors category 6A according to the TIA 568A standard, on one side of the cable the connector must be terminated inside the CISCO Catalyst 9124AX-E wireless access point (the connector must not be oversized), 4 x Category 6A S-FTP cables</t>
    </r>
  </si>
  <si>
    <t>Removal of the existing finishing layer (asphalt, concrete, curbs, ...), cutting in accordance with the excavation below, removal of the material to a remote permanent landfill, together with loading and dumping. Payment of taxes and duties.</t>
  </si>
  <si>
    <t>sides under the slope determined by the geomechanic (max. 80 degrees), by selecting the material from the excavation, by discarding min. 1m from the edge of the excavation or by taking it to a temporary landfill, with manual leveling of the bottom, accurate +/- 3cm, -soil III. and IV. categories.</t>
  </si>
  <si>
    <t>sides under the slope determined by the geomechanic (max. 80 degrees), by selecting the material from the excavation, by discarding min. 1m from the edge of the excavation or by taking it to a temporary landfill on the construction site, with manual leveling of the bottom, accurate +/- 3cm, -soil III. and IV. categories.</t>
  </si>
  <si>
    <t>Supply and injection of sand under the cable sewer with a granulation of up to 8 mm, in layers with a thickness of min. 10 cm 'Accounting with all auxiliary parts, transfers and material</t>
  </si>
  <si>
    <t>Further backfilling of ditches along the route through future asphalt, paved or landscaped areas up to the angle of the lower structure, the total length of the trench approx. 215m, consisting of:</t>
  </si>
  <si>
    <t>Removal of excess material from the temporary landfill at the construction site to the permanent landfill, including loading and unloading. The price also includes the costs of material deposit, payment of fees and duties.</t>
  </si>
  <si>
    <t xml:space="preserve"> Combined excavation for the construction of a cable shaft earth III. and IV. category, according to the dimensions of the shaft, slope of the bank at least 75°, if necessary, use of a compressor hammer, the excavation should be consolidated and a geosynthetic should be laid on it, backfilling of the shaft with selected material from the excavation,</t>
  </si>
  <si>
    <t>removal of excess material to a permanent landfill, including loading and unloading. payment of fees and charges.</t>
  </si>
  <si>
    <t>Geodetic survey of the completed state before final backfilling (visible depth and changes in direction), complete with all crossings with other municipal water lines indicated</t>
  </si>
  <si>
    <t>RECAPITULATION - FOLDER 3/2 - CATHODIC PROTECTION (PHASE 2)</t>
  </si>
  <si>
    <t>RECAPITULATION - FOLDER 4/1 - PHASE 2</t>
  </si>
  <si>
    <t>- T-piece DN125/125</t>
  </si>
  <si>
    <t>CONSTRUCTION WORKS - PHASE 2</t>
  </si>
  <si>
    <t>sides under the slope determined by the geomechanic (max. 80 degrees), by selecting the material from the excavation, by discarding min. 1m from the edge of the excavation or by taking it to a temporary landfill, with manual leveling of the bottom, accurate +/- 3cm, -soil III. and IV. Categories.</t>
  </si>
  <si>
    <t>RECAPITULATION - FOLDER 2/5 - PHASE 2</t>
  </si>
  <si>
    <t>from km 0+000 to km 0+297,441</t>
  </si>
  <si>
    <t>Concrete partitions; delivery and installation</t>
  </si>
  <si>
    <t>- for a new track course</t>
  </si>
  <si>
    <t>Filling drainage ditches with filter material:</t>
  </si>
  <si>
    <t>washed gravel or crushed stone 10/20 mm</t>
  </si>
  <si>
    <t>- washed gravel 20/50mm</t>
  </si>
  <si>
    <t>Instructions for operation and maintenance are submitted in 2 paper copies and in electronic form in .PDF or .DOC.</t>
  </si>
  <si>
    <t>all works are carried out in accordance with the description of the works in the technical starting points</t>
  </si>
  <si>
    <t>Cassette maintenance during material deposition - Phase 1</t>
  </si>
  <si>
    <t>The client provides the contractor with the minimum area necessary for the organization of the construction site. All other matters related to this are in the purview of the contractor, but they must comply with the client's requirements. All temporary disposal sites will be organized by the contractor within the work area.</t>
  </si>
  <si>
    <t>The supply of water, electricity and all other raw materials to the construction site, at all times during the execution of construction and manual works, is the sole responsibility of the contractor, including all costs and necessary permits for making temporary connections to the grid.</t>
  </si>
  <si>
    <t>It shall also be deemed that the contractor is responsible for the security of the construction site and the maintenance of the existing infrastructure for the entire time during the course of the works until the final completion and acceptance of the facilities by the client.</t>
  </si>
  <si>
    <t>The contractor will fence off construction sites with a protective fence of a height of min. 2m, which shall include gates for controlled access/exit (drive-ins/exits from the construction site).</t>
  </si>
  <si>
    <t>After the completion of the works, the contractor must remove all his tools, machines, excess material, etc. from the construction site and other used premises/surfaces, so that the surface is neatly ordered. Likewise, all other used premises or external surfaces, to the extent that the contractor used them for construction, must be restored to the same or better condition than before construction or in accordance with special arrangements.</t>
  </si>
  <si>
    <t>Roads with construction site drive-ins/exits:
- the construction site must be secured along all internal roads,
- for rough construction works and the removal of material obtained by dredging, the contractor must clean the main roads on an ongoing basis,
- the contractor is solely responsible and liable for all accidents, damage and deficiencies caused by himself or his subcontractors during the execution of the contract,
- the contractor must, during the entire construction period until the completion of the works, take care of the cleaning of traffic areas resulting from construction transport. It is mandatory to set up a mobile washing machine for vehicle wheels, which must be ready and in use at the exit from the construction site to reduce pollution of neighboring road sections.</t>
  </si>
  <si>
    <t>The construction site must be well-ordered and clean at all times. The contractor shall himself bear the costs of separating, transporting and disposing of construction waste and hazardous and other waste, these costs shall not be charged separately.</t>
  </si>
  <si>
    <t>RECAPITULATION - DEMOLITION OF THE ACCESS BRIDGE TO BERTH 11 (PHASE 1)</t>
  </si>
  <si>
    <t>Demolition of the access bridge to Berth 11</t>
  </si>
  <si>
    <t>All items include separate collection of the removed material, removal (transport) to an authorized permanent landfill of the contractor's choice, including preliminary sorting, loading, dumping and spreading, and payment of a fee;</t>
  </si>
  <si>
    <t>Dismantled bridge equipment shall be deposited in the Luka Koper warehouse for further use,</t>
  </si>
  <si>
    <t>The quantities are estimated according to the available documentation (access bridge to Berth 11, PZI).</t>
  </si>
  <si>
    <t>Dismantling 600kN steel bitts and depositing them in the investor's warehouse. Loading, unloading onto a means of transport, transport of up to 2.5 km</t>
  </si>
  <si>
    <t>Dismantling the cast iron cover for the inlet shaft leading into the collector and depositing it in the investor's warehouse. Loading, unloading onto a means of transport, transport of up to 2.5 km</t>
  </si>
  <si>
    <t>Dismantling sailors' ladders; 2 pcs</t>
  </si>
  <si>
    <t>Dismantling the 1.00 m-high combined safety-rebound fence at the edge of the bridge. The fence is made of 60.3 mm wide steel pipes as a framework, 16 mm wide round steel bars as vertical fillers and metal traffic barriers as horizontal filler.</t>
  </si>
  <si>
    <t>Dismantling the 30 x 30 cm gully together with the cast iron grid cover.</t>
  </si>
  <si>
    <t>Dismantling rubber cylindrical bumpers of diameter 1000 x 600 x 1000 mm together with all fastening material and depositing them in the investor's warehouse. Loading, unloading onto a means of transport, transport of up to 2.5 km</t>
  </si>
  <si>
    <t>Dismantling the brackets for hanging the installation in the collector, made of sheet metal 0.60 x 0.006 x 0.350 m.</t>
  </si>
  <si>
    <t>Dismantling the hydrant cap and depositing it in the investor's warehouse. Loading, unloading onto a means of transport, transport of up to 2.5 km</t>
  </si>
  <si>
    <t>Dismantling the rail of the crane line.</t>
  </si>
  <si>
    <t>Dismantling the crane's bumpers and depositing them in the investor's warehouse. Loading, unloading onto a means of transport, transport of up to 2.5 km</t>
  </si>
  <si>
    <t>Removal of asphalt and waterproofing on the surface of the bridge, 8 cm thick.</t>
  </si>
  <si>
    <t>Removal of a 10 cm thick buffer layer</t>
  </si>
  <si>
    <t>Demolition of concrete-lined transverse beams, the bridge slab and the space between longitudinal beams made of C35/45 concrete, and a cross-section of 0.20-0.30 m3/m2.</t>
  </si>
  <si>
    <t>Demolition of a reinforced concrete connecting slab and an L-shaped slab with C35/45 concrete, and a cross-section of 0.20-0.30 m3/m2.</t>
  </si>
  <si>
    <t>Demolition of longitudinal beams made of C50/60 reinforced concrete</t>
  </si>
  <si>
    <t>Demolition of transverse beams made of C50/60 reinforced concrete</t>
  </si>
  <si>
    <t>Demolition or dismantling of mounting caps for wooden poles, made of C35/45 reinforced concrete, wall thickness 12 cm, length 2.65 m and 1.41 m.</t>
  </si>
  <si>
    <t>Cutting piles of diameter 508 x 8 mm and Ф812.8/12.5 with divers. The cutting level is planned at -5.00 m; before the cutting, it must be determined exactly. The exact location must be geodetically recorded prior to cutting due to possible collision with new piles.</t>
  </si>
  <si>
    <t>piles Ф508/8; 33 pcs</t>
  </si>
  <si>
    <t>piles Ф812.8/12.5; 3 pcs</t>
  </si>
  <si>
    <t>Geodetic monitoring - horizontally and vertically on the existing benchmarks of Berth 11 before the start of demolition, during it (after each phase of demolition) and after the demolition of the bridge.</t>
  </si>
  <si>
    <t>Removal of 8 cm thick asphalt in the vicinity.</t>
  </si>
  <si>
    <t>Demolition of the ACO S300 K drain channel with a grate and lined with concrete. The channel and grid must be disposed of</t>
  </si>
  <si>
    <t>Demolition of HDPE shafts (2 pcs) and the HDPE pipeline (diameter 400, length 138 m) lined with concrete</t>
  </si>
  <si>
    <t>TOTAL MASS OF REMOVED MATERIALS:</t>
  </si>
  <si>
    <t>Σkg (steel, sheet steel, iron, reinforcement steel)=</t>
  </si>
  <si>
    <t>Σkg (HDPE)=</t>
  </si>
  <si>
    <t>RECAPITULATION - FOLDER 2/2 - BERTH 12 (PHASE 1)</t>
  </si>
  <si>
    <t>Installing and securing the axes of the piles</t>
  </si>
  <si>
    <t>Installing and securing the transverse and longitudinal profiles; 19+11 pcs</t>
  </si>
  <si>
    <t>Excavation in filled stone terrain for the installation of protective caps made of reinforced concrete</t>
  </si>
  <si>
    <t>Filling up the space around the structure with excavated material, with simultaneous compression; including loading and transport from the temporary deposit</t>
  </si>
  <si>
    <t>The formworks cover the production, installation and disassembly of the formworks, all auxiliary material, along with temporary supports and attachments to the already built structures.</t>
  </si>
  <si>
    <t>Formwork of reinforced concrete cap piles, diameter 812.8*14.2, made in a concrete plant; dimension of the contact surface 1.50/1.50; 30 pcs</t>
  </si>
  <si>
    <t>Formwork of reinforced concrete cap piles, diameter 812.8*14.2, made in a concrete plant; dimension of the contact surface 1.35/1.50; 5 pcs</t>
  </si>
  <si>
    <t>Formwork of reinforced concrete cap piles, diameter 812.8*14.2, made in a concrete plant; dimension of the contact surface 1.50/1.50 - short; 23 pcs</t>
  </si>
  <si>
    <r>
      <t>Formwork of reinforced concrete cap piles, diameter 1422*</t>
    </r>
    <r>
      <rPr>
        <sz val="11"/>
        <color rgb="FFFF0000"/>
        <rFont val="Franklin Gothic Book"/>
        <family val="2"/>
        <charset val="238"/>
      </rPr>
      <t>24;</t>
    </r>
    <r>
      <rPr>
        <sz val="11"/>
        <rFont val="Franklin Gothic Book"/>
        <family val="2"/>
        <charset val="238"/>
      </rPr>
      <t>made in a concrete plant; dimension of the contact surface 2.63/2.63; 35 pcs</t>
    </r>
  </si>
  <si>
    <t>Formwork of the reinforced concrete yoke of inclined piles; 13 pcs</t>
  </si>
  <si>
    <t>Formwork of reinforced concrete transverse beams.</t>
  </si>
  <si>
    <t>Formwork of reinforced concrete longitudinal beams.</t>
  </si>
  <si>
    <r>
      <t>Formwork of reinforced concrete cap piles, diameter 1422*</t>
    </r>
    <r>
      <rPr>
        <sz val="11"/>
        <color rgb="FFFF0000"/>
        <rFont val="Franklin Gothic Book"/>
        <family val="2"/>
        <charset val="238"/>
      </rPr>
      <t>24;</t>
    </r>
    <r>
      <rPr>
        <sz val="11"/>
        <rFont val="Franklin Gothic Book"/>
        <family val="2"/>
        <charset val="238"/>
      </rPr>
      <t xml:space="preserve"> made in a concrete plant; dimension of the contact surface 2.63/3.39; 1 pc</t>
    </r>
  </si>
  <si>
    <r>
      <t>Formwork of reinforced concrete cap piles, diameter 1422*</t>
    </r>
    <r>
      <rPr>
        <sz val="11"/>
        <color rgb="FFFF0000"/>
        <rFont val="Franklin Gothic Book"/>
        <family val="2"/>
        <charset val="238"/>
      </rPr>
      <t>24;</t>
    </r>
    <r>
      <rPr>
        <sz val="11"/>
        <rFont val="Franklin Gothic Book"/>
        <family val="2"/>
        <charset val="238"/>
      </rPr>
      <t xml:space="preserve"> made in a concrete plant; dimension of the contact surface 2.63/3.24; 1 pc</t>
    </r>
  </si>
  <si>
    <t>Formwork of reinforced concrete prefabricated slabs: POZ500-66 pcs; POZ501-1pc; POZ501a-1pc; POZ502-19pcs; POZ503-51pcs; POZ504-18pcs; POZ505-6 pcs</t>
  </si>
  <si>
    <t>Formwork of the reinforced concrete slab, parts of the transverse beams above the pile heads, as well as the formwork of the reinforced concrete in situ collector and the formwork of the in situ transverse beams and longitudinal beams</t>
  </si>
  <si>
    <t>Delivery and installation of PVC pipes in the provided transverse beam reinforcement and around the site for installations.</t>
  </si>
  <si>
    <t>DN 200 (water supply in the collector) pipe extended min. 0.1m outside the transverse beam on both sides</t>
  </si>
  <si>
    <t>DN 110 (cathodic protection-6 pcs)</t>
  </si>
  <si>
    <t>DN 160 wall holes for wires, collector and around the site</t>
  </si>
  <si>
    <t>Installation of blind-side formwork into steel piles with diameters of 812.50 mm and 1422 mm for installing a plug in the pile</t>
  </si>
  <si>
    <t>Production, delivery and installation of pile caps made of C35/45 reinforced concrete, wall thickness 12 cm, length 2.65 m, including sealing and injection of the pile-cap joint with cement milk; dimensions of the contact surface 1.50*1.50; diameter 812.8*14.2 mm</t>
  </si>
  <si>
    <t>Installation, sealing, injection</t>
  </si>
  <si>
    <t>Production, delivery and installation of pile caps made of C35/45 reinforced concrete, wall thickness 12 cm, length 2.65 m, including sealing and injection of the pile-cap joint with cement milk; dimensions of the contact surface 1.35*1.50; diameter 812.8*14.2 mm</t>
  </si>
  <si>
    <t>Production, delivery and installation of pile caps made of C35/45 reinforced concrete, wall thickness 12 cm, length 2.00 m, including sealing and injection of the pile-cap joint with cement milk; dimensions of the contact surface 1.50*1.50; diameter 812.8*14.2 mm</t>
  </si>
  <si>
    <t>Production, delivery and installation of pile caps made of C35/45 reinforced concrete, wall thickness 12 cm, length 1.00 m, including sealing and injection of the pile-cap joint with cement milk; diameter 1422*24 mm</t>
  </si>
  <si>
    <t>Concreting the reinforced concrete yoke above the inclined piles with C35/45 concrete, cross-section above 0.30m3/m2; 13 pcs</t>
  </si>
  <si>
    <t>Concreting the reinforced concrete linings of the inclined and vertical piles underneath the yokes with C35/45 concrete, cross-section above 0.30m3/m2, including sealing and injection of the pile-blanket joint with cement milk.</t>
  </si>
  <si>
    <t>Production and installation of transverse beams made of C35/45 reinforced concrete. The elements need to be roughened on the upper side after concreting for a good contact between the installed concrete and the in-situ concrete. The concreting process must be adjusted so that all reinforcing pieces remain clean, without cement milk. Otherwise, all reinforcing pieces must be thoroughly cleaned of cement milk, mortar and dust before installing the element</t>
  </si>
  <si>
    <t>Installation</t>
  </si>
  <si>
    <t>Production, delivery and installation of longitudinal beams made of C35/45 reinforced concrete. The elements need to be roughened on the upper side after concreting for a good contact between the installed concrete and the in-situ concrete. The concreting process must be adjusted so that all reinforcing pieces remain clean, without cement milk. Otherwise, all reinforcing pieces must be thoroughly cleaned of cement milk, mortar and dust before installing the element</t>
  </si>
  <si>
    <t>Production, delivery and installation of (formwork) slabs made of C35/45 reinforced concrete. The elements need to be roughened on the upper side after concreting for a good contact between the installed concrete and the in-situ concrete. The concreting process must be adjusted so that all reinforcing pieces remain clean, without cement milk. Otherwise, all reinforcing pieces must be thoroughly cleaned of cement milk, mortar and dust before installing the element</t>
  </si>
  <si>
    <t>Filling the heads of vertical and inclined piles with SCC C35/45 concrete.</t>
  </si>
  <si>
    <t>Concreting of the plugs in piles in a thickness of 30 cm on the blind-side formwork with C25/30 concrete.</t>
  </si>
  <si>
    <t>Concreting of transverse beams up to the bottom edge of the slab with C35/45 concrete, cross-section above 0.30m3/m1.</t>
  </si>
  <si>
    <t>Concreting of the wall and the top plate of the collector with C35/45 concrete, cross-section above 0.30m3/m1.</t>
  </si>
  <si>
    <t>Concreting of the reinforced concrete sea-edge slab. in a slope. with C35/45 concrete, d = 60-72cm and of concreted transverse beams and longitudinal beams with cross-sections of over 0.30m3/m1. Two vertical working contacts are planned, but this may change depending on the contractor's technology. Quality XC4 XF4 XS3 PV III</t>
  </si>
  <si>
    <t>Supply, straightening, cutting and laying of reinforcement and cables for a difficult pre-stressing.</t>
  </si>
  <si>
    <t>7-strand wire for pre-stressing S1860/1680 A = 139 mm2, 44 pcs arranged centrally according along the transverse beams Pos. 200-205 (between the axes A-C)</t>
  </si>
  <si>
    <t>Dilation between Berth 11 and the new structure with a width of 5 cm according to the detailed plan</t>
  </si>
  <si>
    <t>Production of concrete pavement of C30/37 quality, XC4 XF4 XS1 XM3, PV-II in a thickness of 20 cm. Upper surface swept, sweeping in the downward direction. Two working joints are provided, which may change to more or less depending on the contractor's technology, however. The joint is made according to the detailed plan, with a dowel and PE tape. (Load-bearing plate, i.e. vehicle-bearing.)</t>
  </si>
  <si>
    <t>Making virtual grooves on the load-bearing plate 8 cm deep and 0.5 cm wide and filling them with permanently elastic sealant. The area between the grooves is 10 x 10 m.</t>
  </si>
  <si>
    <t xml:space="preserve"> CONCRETE WORKS - TOTAL</t>
  </si>
  <si>
    <t>Delivery of steel spirally welded piles and shoring sheets. Material: S355 J2 and S420 N. This item also covers unloading, internal transport to the warehouse and storage in the Port of Koper.</t>
  </si>
  <si>
    <t>Driving steel spirally welded piles and shoring sheets</t>
  </si>
  <si>
    <t>vertically driven piles, diameter 1422/26 without a tip (axis A driving depth -40) together with welded lugs for cathodic protection</t>
  </si>
  <si>
    <t>vertically driven piles, diameter 812.8/14.2 or 12.5 without a tip, driving depth -40m or according to the driving criterion)</t>
  </si>
  <si>
    <t>diagonally driven piles, diameter 812.8/14.2 or. 12.5 without a tip (driving depth -40m or according to the driving criterion)</t>
  </si>
  <si>
    <t>shoring sheets, e.g. AZ 50, length 20 m, or 19 m, in three places, for access to cathodic protection</t>
  </si>
  <si>
    <t>shoring sheets, e.g. AZ 50-700, length 20 m, for a joint with Phase 2</t>
  </si>
  <si>
    <t>Delivery and installation of a cover with a frame, e.g. FL 60, for the inlet shaft leading into the collector. The load capacity of the covers is C250.</t>
  </si>
  <si>
    <t>Delivery and installation of a cover with a frame, e.g. FL 60, for inlet shaft leading to the cathodic protection of the plate. The load capacity of the covers is F900.</t>
  </si>
  <si>
    <t>Delivery and installation of a cover with a frame, e.g. FL 60, for the inlet shaft for electrical lines in the console part of the plate. The load capacity of the covers is F900.</t>
  </si>
  <si>
    <t>Demolition of an oil separator made of reinforced concrete, covers must be disposed of</t>
  </si>
  <si>
    <t>Delivery and installation of bumpers on the south side of the structure. Uniform buffers are planned for the entire container shore. 1050 mm conical buffers (e.g. SCN1050, F2.3) with a 3m x 2m panel, E = 595 kNm, R = 1096 kN.</t>
  </si>
  <si>
    <t>Delivery and installation of sailor's ladders, e.g. LIFE ladder</t>
  </si>
  <si>
    <t>Delivery and installation of an oil separator with a reliever, capacity 40 l/ss, with a coalescing filter and a drain.</t>
  </si>
  <si>
    <t>Delivery and installation of a sinkhole with a grate, load-bearing capacity F900 kN (suitable for airports and sea ports)</t>
  </si>
  <si>
    <t>Delivery and installation of a HDPE DN 250 outlet pipe into the pressure plate.</t>
  </si>
  <si>
    <t>Delivery and installation of a cover for an oil separator with a capacity of F900 kN (suitable for airports and ports)</t>
  </si>
  <si>
    <r>
      <t>Making a cable duct according to the detailed plan with covering rubber,</t>
    </r>
    <r>
      <rPr>
        <sz val="11"/>
        <color rgb="FFFF0000"/>
        <rFont val="Franklin Gothic Book"/>
        <family val="2"/>
        <charset val="238"/>
      </rPr>
      <t xml:space="preserve"> e.g.</t>
    </r>
    <r>
      <rPr>
        <sz val="11"/>
        <rFont val="Franklin Gothic Book"/>
        <family val="2"/>
        <charset val="238"/>
      </rPr>
      <t xml:space="preserve"> BELTFLEX 500</t>
    </r>
  </si>
  <si>
    <t>Procurement and installation of outlet funnel for power cables with fixing material according to detailed plan</t>
  </si>
  <si>
    <t>Procurement and installation of a lock for anchoring the crane at the rail, 18.0 m, with fastening materials according to detailed plan</t>
  </si>
  <si>
    <t>Procurement and installation of a reinforced concrete frame, 2.6 x 2.0 m, h = 1m, below the entrance openings for cathodic protection and electrical installations, according to the electrical installations plan</t>
  </si>
  <si>
    <t>Procurement and installation of suspended steel grate 60/3, 8/2, window 33 x 33 mm, width ~2 m between A-C axes and in the collector from axis 19 to Phase 2 (template part), together with anti-corrosion protection; grate ~30 m2 x 80 kg/m2 = 2400 kg, holder UPN160 2 x 15 m = 600 kg, anchoring M20x1600 - 60 pcs</t>
  </si>
  <si>
    <t>Procurement of pipes for cathodic protection in the installation part, and burying them in fine sand</t>
  </si>
  <si>
    <t>Extension of the groove for the rail over the curb of Berth 11. To be carried out after dredging the pool!</t>
  </si>
  <si>
    <t>Delivery and installation of a bitt with a load capacity of 1500 kN</t>
  </si>
  <si>
    <t>Delivery and installation of a bitt with a load capacity of 2500 kN</t>
  </si>
  <si>
    <t>Delivery and installation of a bitt with a load capacity of 2000 kN</t>
  </si>
  <si>
    <t>Carrying out measurements on the existing benchmarks of Berth 11 - horizontally and vertically during construction, especially during the driving of piles, presumably once a week; estimated number of measurements.</t>
  </si>
  <si>
    <t>Carrying out measurements on new benchmarks and on existing benchmarks of Berth 11 - horizontally and vertically after construction is completed, during excavation once a week, and after excavation is completed; estimated number of measurements.</t>
  </si>
  <si>
    <t>Preparation of the base for asphalting; compression and milling in the part where it connects to the existing asphalt</t>
  </si>
  <si>
    <t>Asphalting; delivery and installation of AC 22 BASE 50/70 A2, thickness 6 cm and AC 11 surf PmB 45/80/50 A4, thickness 4 cm</t>
  </si>
  <si>
    <t>MISCELLANEOUS WORKS - TOTAL</t>
  </si>
  <si>
    <t>CATHODIC PROTECTION GRID</t>
  </si>
  <si>
    <t>CATHODIC PROTECTION GRID - TOTAL</t>
  </si>
  <si>
    <t>Excavation to a depth of approx. 1.5m, with transport to a landfill×1.3</t>
  </si>
  <si>
    <t>Delivery and laying of geotextile - min. tensile strength 17 kN/m (e.g. Polyfelt TS60)</t>
  </si>
  <si>
    <t>Delivery and driving of reinforced concrete prefabricated centrifuged piles, diameter 500, t = 90, planned depth 2-3 m into the bearing layer, estimated length 30 m, depth is determined by the driving criterion</t>
  </si>
  <si>
    <t>Laying of the C12/15 concrete base on hardened terrain</t>
  </si>
  <si>
    <t>Excavation for preparing the reinforced concrete structure on site, up to the lower benchmark at the concrete base</t>
  </si>
  <si>
    <t>Concreting of the concrete base C12/15, d = 10 cm under the elements made on site</t>
  </si>
  <si>
    <t>Procurement and laying of PVC foil onto the concrete base</t>
  </si>
  <si>
    <t>Installation of a reinforced concrete foundation C 35/45 B500B</t>
  </si>
  <si>
    <t>Formwork</t>
  </si>
  <si>
    <t>Concrete C35/45</t>
  </si>
  <si>
    <t>Reinforcement steel B500B</t>
  </si>
  <si>
    <t>Filling up the area around the foundation to the existing backfill height with existing excavated material and hardening to the compaction module Ev2=80MPa</t>
  </si>
  <si>
    <t>Help with the installation of the tower (anchors, pouring a lower layer of concrete)</t>
  </si>
  <si>
    <t>Procurement, production and installation of a safety frame made of steel pipes according to detailed plan</t>
  </si>
  <si>
    <t>LIGHT TOWER - TOTAL</t>
  </si>
  <si>
    <t>GEOTECHNICAL MONITORING</t>
  </si>
  <si>
    <t>GEOTECHNICAL MONITORING - TOTAL</t>
  </si>
  <si>
    <t>Geotechnical monitoring</t>
  </si>
  <si>
    <t>RECAPITULATION - FOLDER 3/1 - PHASE 1 AND 2</t>
  </si>
  <si>
    <t>All connections of peripheral equipment and connections in distributors (inlets and outlets), which are the subject of the delivery of this plan, must be taken into account in uniform prices.</t>
  </si>
  <si>
    <t>The cost of equipment and materials must
comprise the cost of measuring, testing and commissioning, incl. obtaining the relevant certificates and approvals by authorised institutions.</t>
  </si>
  <si>
    <t>The execution has to comprise the costs of all preparatory and finishing works (incl.
coordination with other contractors on the
facility) and all transport, storage, insurance and other general costs.</t>
  </si>
  <si>
    <t>NOTE:</t>
  </si>
  <si>
    <t>any change in the offered equipment must be confirmed by the client's technical department, the burden of proof regarding equivalence rests with the contractor.</t>
  </si>
  <si>
    <t>DELIVERY AND INSTALLATION</t>
  </si>
  <si>
    <t>EXTERNAL LIGHTING - ELECTRICAL INSTALLATION WORKS</t>
  </si>
  <si>
    <t>SWITCH CABINETS</t>
  </si>
  <si>
    <t>LV NETWORK - ELECTRICAL INSTALLATION WORKS</t>
  </si>
  <si>
    <t>LV AND MV NETWORK - RELOCATIONS AND BACKUP POWER SOURCES</t>
  </si>
  <si>
    <t>TELECOMMUNICATIONS - RELOCATIONS</t>
  </si>
  <si>
    <t>CONSTRUCTION WORKS</t>
  </si>
  <si>
    <t>RECAPITULATION - FOLDER 3/2 - CATHODIC PROTECTION (PHASE 1)</t>
  </si>
  <si>
    <t>RECAPITULATION - FOLDER 4/1 - PHASE 1</t>
  </si>
  <si>
    <t>WATER PIPES - PHASE 1</t>
  </si>
  <si>
    <t>POTABLE WATER</t>
  </si>
  <si>
    <t>FIREWATER</t>
  </si>
  <si>
    <t>WATER PIPES - PHASE 1 - TOTAL</t>
  </si>
  <si>
    <t>RECAPITULATION - FOLDER 2/5 - PHASE 1</t>
  </si>
  <si>
    <t>Railway track devices (construction of tracks 51 and 52) - Phase 1</t>
  </si>
  <si>
    <t>Staking and securing tracks, making transverse profiles and other geodetic works</t>
  </si>
  <si>
    <t>Train guard</t>
  </si>
  <si>
    <t>Cutting, removal and transport of asphalt to a permanent landfill, payment of fees for the installation of a new rail track at Berth 11</t>
  </si>
  <si>
    <t>Delivery and laying of 57R1 grooved rail on a reinforced concrete slab (or above the repair mortar, where we raised the reinforced concrete base) with all the components, executed according to the detailed plan. The rail is regulated in terms of height and direction.</t>
  </si>
  <si>
    <t>- SIKA ICO€ KC 340/65 (based on POLYURETHANE) approx. 2.5 cm thick and 23 cm wide, is poured under the rail (outside the foot of the rail, the poured material reaches to the top of the foot of the rail)</t>
  </si>
  <si>
    <t>Before gluing, the direction of the rail is adjusted - on the outside, next to the foot of the rail, holes are drilled into the concrete plate for the installation of steel dowels of RA, diameter 22 (approx. 160 mm) at every other spacer (track rod). After finishing the directional arrangement, the rail is raised to the prescribed level. A suitable formwork is placed along both rails (approx. 4 cm to the left and to the right of the foot of the rail) and filled underneath. After hardening, the formwork is removed.</t>
  </si>
  <si>
    <t>- both rails are connected with metal spacers (track rods) for rails of system 57 and gauge 1435+20 mm (expansion in a curve). The rails are welded. Applies to Berth 12.</t>
  </si>
  <si>
    <t>Aluminothermic welding of rails and switches, including delivery of material</t>
  </si>
  <si>
    <t xml:space="preserve"> - rails of the type 57R1</t>
  </si>
  <si>
    <t>Making a joint on the rail at the 60 m mark; including  delivery of all materials</t>
  </si>
  <si>
    <t>Standard buffer stop; complete delivery and installation.</t>
  </si>
  <si>
    <t>RECAPITULATION - Folder 0-2/1 / BERTH 12 (PHASE 2)</t>
  </si>
  <si>
    <t>LV AND MV NETWORK - RELOCATIONS AND BACKUP POWER SUPPLY</t>
  </si>
  <si>
    <t>For all items, the price includes delivery, coordination with the client and other contractors, organization and installation, as well as auxiliary and installation material.</t>
  </si>
  <si>
    <t>The inventory does not include construction works for cathodic protection and the installation of the cathodic network</t>
  </si>
  <si>
    <t>Installing the electrical power supply for the cathodic protection device in the lighting tower SB SS12, Berth 2</t>
  </si>
  <si>
    <t>NYY 1x240mm² cable (installation partly on existing cable trays, partly in cable ducting).</t>
  </si>
  <si>
    <t>NYY 1x120mm² cable (installation partly on existing cable trays, partly in cable ducting).</t>
  </si>
  <si>
    <t>NYY 1x50mm² cable (installation partly on existing cable trays, partly in cable ducting).</t>
  </si>
  <si>
    <t>NYY 1x35mm² cable (installation partly on existing cable trays, partly in cable ducting).</t>
  </si>
  <si>
    <t>NYY 1x25mm² cable (installation partly on existing cable trays, partly in cable ducting).</t>
  </si>
  <si>
    <t>NYY 1x16mm² cable (installation partly on existing cable trays, partly in cable ducting).</t>
  </si>
  <si>
    <t>RHH # 14 AWG cable (installation in protective pipe on the surface of the shore structure during the prefabricated parts laying phase)</t>
  </si>
  <si>
    <t>Conduit iron pipe for fixing the cable and anode, diameter 20. Mounted on a pile by a diver</t>
  </si>
  <si>
    <t>String 5x tubular dimensionally stable anode MMO M124 (Mix metal oxide) on PVDF/HMWPE cable length 25 mm². The inlet connection at length 8 m, the distance between the anodes is 1 m. Current capacity 35 A/anode in seawater, lifespan 20 years with manufacturer's certificate, including installation protection</t>
  </si>
  <si>
    <t>String 2x tubular dimensionally stable anode MMO M124 (Mix metal oxide) on PVDF/HMWPE cable length 25 mm². Inlet connection at length 14 m, the distance between the anodes is 1 m. Current capacity 16 A/anode in seawater, lifespan 20 years with manufacturer's certificate, including installation protection</t>
  </si>
  <si>
    <t>Making a deep anode bed. Making a borehole with a diameter of 350 mm and a depth of 20 m, insertion of a PE filter pipe with a diameter of 300 mm, installation of an anode, ventilation pipes, filling with carbon filler, and installation of a concrete ventilation shaft with a diameter of 400 mm and with an air polycarbonate D 40 cover. Painted yellow-red with warning markings.</t>
  </si>
  <si>
    <t>Cathode connection by connecting the cathode outlet of the Φ26 iron profile to the connecting cable. Protected by hydrophobic coating and insulation with a dielectric strength of 1000V, suitable for environments up to 50,000 ppm chlorides. The exposed iron is protected with an epoxy zinc coating of 250 µm</t>
  </si>
  <si>
    <t>Delivery and installation of the connection-measuring point (SB SS connection 12-1) with zonal distribution of anode and cathode bus bars. Including holders for telemetry equipment and measuring clamps. Space must be left for compensating resistors. Connecting the cables</t>
  </si>
  <si>
    <t>Programming of MT telemetry sensors. Establishing connections in the control center and setting the parameters.</t>
  </si>
  <si>
    <t>Measurements of the quality of the cathode grid during welding of the cathode grid. In line with the KM01 control procedure (confirmation of adequacy during the procedure)</t>
  </si>
  <si>
    <t>System commissioning, function test, measurements and measurement report in 4 paper copies and an electronic copy to CD/USB.</t>
  </si>
  <si>
    <t>HMWPE 1x6mm² cable (installation in protective pipe on the surface of the shore structure during the prefabricated parts laying phase)</t>
  </si>
  <si>
    <t>NYY 4x2.5 mm² cable (installation in protective pipe on the surface of the shore structure during the prefabricated parts laying phase)</t>
  </si>
  <si>
    <t>H07RN-F 4x1.5mm² cable (installation in protective pipe on the surface of the shore structure during the prefabricated parts laying phase)</t>
  </si>
  <si>
    <t>Delivery and installation of the device for cathodic protection, connection, device setting and calibration. Device parameters: switching rectifier with modular power technology 1500W – 4500W, CE certificate, efficiency min. 86.5%, universal power supply and maximum ripple of 150mVp-p. Parameter display with U,I,Eon,Eoff,T; galvanically isolated inputs and outputs with connections for telemetry and cooling control. Control with current limitation, voltage limitation and output power regulation according to polarized potential (optimized energy consumption). The device must be manufactured to ensure operation according to SIST EN12473:2000, 13174:2003</t>
  </si>
  <si>
    <t>Delivery and installation of the ref. AgAgCl electrode including installation accessories for installation in the sea and connecting the electrode to the measuring cable by making a cable joint.</t>
  </si>
  <si>
    <t>Delivery and installation of the ref. AgAgCl electrode including installation accessories and connecting the electrode to the measuring cable by making a cable joint. Installation during the production of prefabricated pieces, before concreting</t>
  </si>
  <si>
    <t>Delivery and installation of a Corrosion coupon for  B 500 B reinforcement steel, including installation accessories and connection of the coupon to the measuring cable by making a cable joint. Installation during the production of prefabricated pieces, before concreting</t>
  </si>
  <si>
    <t>Staking the route of utility lines</t>
  </si>
  <si>
    <t>Production of cable ducting for cathodic protection from PVC pipe, Ø110 mm. The item includes the execution of the following works:
- all necessary excavations to the required ground height
- connection of the PVC pipe to the cathodic protection shaft
- planning of the new route with an accuracy of +/- 3 cm
- construction of the pipeline bed
- pouring concrete around the pipe, min. 20 cm above the top of the pipe
- laying 10 x PVC pipes, Ø110 mm
- filling all construction pits to the required height</t>
  </si>
  <si>
    <t>Excavation for cable ducting of cathodic protection for laying the PVC pipe, Ø50 mm. The item includes the execution of the following works:
- all necessary excavations to the required ground height
- connection of the PVC pipe to the cathodic protection shaft
- planning of the new route with an accuracy of +/- 3 cm
- construction of the pipeline bed
- filling all construction pits to the required height</t>
  </si>
  <si>
    <t>Complete production of standard connecting shafts, diameter 800. The item includes the execution of the following works:
- all necessary excavations to the required ground height
- pouring concrete beneath the shafts
- pouring concrete around the shafts
- concreting of the shafts
- concrete slab with a built-in E600 cast-iron cover
- filling the construction pit, with reinforcement</t>
  </si>
  <si>
    <t>Cleaning the ground after the construction work is completed, collecting the remaining excavated material and transporting the material to an official waste disposal site, with payment of fees and charges.</t>
  </si>
  <si>
    <t>WATER PIPES - PHASE 2</t>
  </si>
  <si>
    <t>Railway track devices (construction of tracks 51 and 52) - Phase 2</t>
  </si>
  <si>
    <t>Delivery and complete laying of new 49E1 regular switches on a gravel bed made of crushed stone and impregnated beech ties.</t>
  </si>
  <si>
    <t>Complete with all adaptations and tamping. All material is new.</t>
  </si>
  <si>
    <t>Delivery and complete laying of the new 49E1 track on the bed (thickness min. 20 cm below the tie) made of crushed stone and impregnated beech ties 2.50 m long and at intervals of 60 cm.</t>
  </si>
  <si>
    <t>Delivery and installation of transition rails between tracks 49E1 and 57R1, which are made beforehand in the workshop (before load-bearing ridable surfaces)</t>
  </si>
  <si>
    <t>- both rails are connected with metal spacers (track rods) for rails of system 57 and gauge 1435+20 mm (expansion in a curve). The rails are welded.</t>
  </si>
  <si>
    <t>Delivery and laying of the 57R1 grooved rail on impregnated beech ties, with all components, carried out according to the detailed plan. The rail is regulated in terms of height and direction. Applies to the ridable section before the concrete structure.</t>
  </si>
  <si>
    <t>Delivery and installation of a switch made of grooved rails of the 57R1-140-1:7 system on a reinforced concrete panel, with all components, carried out according to the detailed plan. The switches are regulated in terms of height and direction.</t>
  </si>
  <si>
    <t>- SIKA ICOSIT KC 340/65 (based on POLYURETHANE) approx. 2.5 cm thick and 23 cm wide, is poured under the rail (outside the foot of the rail, the poured material reaches to the top of the foot of the rail)</t>
  </si>
  <si>
    <t>Before gluing, the direction of the switch is adjusted - on the outside, next to the foot of the rail, holes are drilled into the concrete plate for the installation of steel dowels of RA, diameter 22 (approx. 160 mm) at every other spacer (track rod). After finishing the directional arrangement, the switch is raised to the prescribed level. A suitable formwork is placed along both rails (approx. 4 cm to the left and to the right of the foot of the rail) and filled underneath. After hardening, the formwork is removed.</t>
  </si>
  <si>
    <t>- the switch is connected with metal spacers; placement and intervals can be seen from the workshop plan</t>
  </si>
  <si>
    <t>- switch no. 507 and 508</t>
  </si>
  <si>
    <t>Delivery and installation of an additional tie at the transition from a yielding to a non-yielding base</t>
  </si>
  <si>
    <t xml:space="preserve"> - rails of type 49E1</t>
  </si>
  <si>
    <t xml:space="preserve"> - rails of type 57R1</t>
  </si>
  <si>
    <t>Making a joint on the rail at the 60 m mark, with binding and installation of a double tie; complete with delivery of all materials</t>
  </si>
  <si>
    <t>- 2 joints per rail</t>
  </si>
  <si>
    <t>Directional and height adjustment of the existing track at the connections with the existing track; by adding new crushed stone or by tamping</t>
  </si>
  <si>
    <t>Asphalt fortification of ridable surfaces before concrete construction;</t>
  </si>
  <si>
    <t>Delivery and installation of asphalt in two layers, namely AC11 SURF B50/70-3cm (wearing course) and AC22 base B50/70 A3, Z5 -7cm (base course).</t>
  </si>
  <si>
    <t>Dilation next to the rail in the finishing asphalt concrete, dimensions 2/4 cm, laying and removing the lath and sealing the joint with an elastic bituminous filling compound (e.g. SIKA IGAS-R)</t>
  </si>
  <si>
    <t>Backfilling of moving tracks and the area between the rails with water-permeable material - crushed stone; delivery and installation</t>
  </si>
  <si>
    <t>Complete production of slope indicators; delivery and installation, including making of a concrete foundation</t>
  </si>
  <si>
    <t>Production of thin-layer marking with one-component white paint, by machine, thickness of dry matter layer 250 micrometers, beads 250 g/m2, width 10 cm -- yellow line for the moving track</t>
  </si>
  <si>
    <t>Removal of the existing buffer stop on track no. 51, under the control and instructions of competent persons from the maintenance department of the Investments Unit. Loading and unloading at the disposal site inside the port, transport of up to 2.5 km.</t>
  </si>
  <si>
    <t>Complete removal of existing track on wooden ties, along with disposing of all the material</t>
  </si>
  <si>
    <t>Removal of existing drainage - to the right, up to the end of the track</t>
  </si>
  <si>
    <t>Fine leveling of the planum with fortification up to the prescribed compression</t>
  </si>
  <si>
    <t>Excavation of material in category III earth with transport of material to a permanent landfill</t>
  </si>
  <si>
    <t>Excavation for a drainage ditch in category III earth with transport to the construction site deposit</t>
  </si>
  <si>
    <t>Protection of the drainage filter filling with PP felt, with delivery and laying the material in partly overlapping bands</t>
  </si>
  <si>
    <t>Delivery and laying of DN drainage pipes laid on a concrete base. There must be a 10 cm thick layer of well-compacted lean concrete next to the pipe. The upper surface must be smoothed and inclined towards the inlet openings.</t>
  </si>
  <si>
    <t>- diameter 150 mm</t>
  </si>
  <si>
    <t>Concrete inspection shaft, diameter 80, height up to h = 1.5 m, with load-bearing ridable cast-iron cover, cover = top of the asphalt</t>
  </si>
  <si>
    <t>Installation of drainage pipe joints with the existing shaft; cutting out the opening and sealing it with cement mortar 1:2</t>
  </si>
  <si>
    <t>- diameter 15 cm</t>
  </si>
  <si>
    <t>RECAPITULATION - Folder 0-2/1 / DREDGING</t>
  </si>
  <si>
    <t>Recording and creating a register of cracks, including creating a report on structures Berth 12 (Phase 1), Berth 12 (Phase 2), RO-RO berth to determine the null state before the start of the works</t>
  </si>
  <si>
    <t>Production of a hydrographic survey; existing and final state, and during seabed dredging every 3 months</t>
  </si>
  <si>
    <t>Conducting measurements during Phase 2 dredging; making 3D measurements and interpretation of measurements for the entire dredging time; see Technical Report, Chapter 1.6.3</t>
  </si>
  <si>
    <t>Conducting measurements during Phase 1 dredging; making 3D measurements and interpretation of measurements for the entire dredging time</t>
  </si>
  <si>
    <t>Removal of the rock rampart in Phase 2; overgrown state; including removal to a temporary disposal site</t>
  </si>
  <si>
    <t>Removal of clay material in the navigable channel and along the coast by hauling and depositing it in existing cassettes (Ankaranska bonifika); overgrown state; dredging to -7 m (hydrographic); Phase 2</t>
  </si>
  <si>
    <t>Removal of clay material in the navigable channel and along the coast by hauling and depositing it in existing cassettes (Ankaranska bonifika); overgrown state; dredging to -12 m (hydrographic); Phase 2</t>
  </si>
  <si>
    <t xml:space="preserve"> Removal of the rock rampart for driving piles in Phase 1; overgrown state; including removal to a temporary disposal site, the price includes all costs of disposing of material and all additional and protective works; the quantity is estimated</t>
  </si>
  <si>
    <t>Removal of clay material in the navigable channel and along the coast by hauling and depositing it in existing cassettes (Ankaranska bonifika); overgrown state; dredging to -12 m (hydrographic); Phase 1</t>
  </si>
  <si>
    <t>RECAPITULATION - OTHER WORKS / BERTH 12 (PHASE 1 and 2)</t>
  </si>
  <si>
    <t>The contractor is obliged to record all changes during construction in order to create the so-called Project of Completed Works (PID) and, at the end of construction, to hand over to the client all technical documentation needed for operation and maintenance.</t>
  </si>
  <si>
    <t>The geodetic plan must contain all standard content: buildings, other facilities, water supply, drainage, electricity and telecommunications networks, railway tracks, relief, geodetic points ... Regarding the drainage (sewage) network, it is necessary to record the heights of the bottoms of the shafts, the heights of the inlets and outlets, the diameter and type of pipes. Before creating the plan, it is necessary to obtain information about the starting point of the elevation network of the Port of Koper from the surveyor from the Investments Unit of the Port of Koper, dd. If the starting points of the measurements are not the existing points of the Port of Koper measurement network, the heights of the points must be determined by levelling. Before preparing the study, the geodetic plan must be submitted for inspection to the surveyor from the Investments Unit of the Port of Koper, dd.</t>
  </si>
  <si>
    <t>The PID documentation is produced in 4 copies (the geodetic plan must be submitted with a certificate) and a digital copy, which is submitted on an electronic medium (USB, CD). All drawings in Autocad are saved in .DWG and .PDF format - for the user, single-lline diagrams in ".SEP" format (SEE Electrical software tool) - for managers, the rest in .DOC and .PDF, the geodetic plan is submitted in .DWG format in both coordinate systems (D96/TM and D48/GK), which must be linked to the elevation grid of the Port of Koper</t>
  </si>
  <si>
    <t>Geodetic survey of completed works - the final state, including documentation in paper and digital form (for entry into records and creation of the PID)
- the new state of external arrangement and all the built elements/facilities;
- the new state of underground lines
- communal infrastructure</t>
  </si>
  <si>
    <t>Geodetic survey of the completed works for the Phase 1 of the implementation, in order to obtain an operating permit</t>
  </si>
  <si>
    <t>Geodetic survey of the completed works for the Phase 2 of the implementation, in order to obtain an operating permit</t>
  </si>
  <si>
    <t>Geodetic survey of the works carried out for the relocation of the pipeline, in order to obtain an operating permit</t>
  </si>
  <si>
    <t>Complete production of PID documentation for all the plans and the GOI works (i.e., construction works, handwork and installation works), including the preparation of the DZO (proof of the reliability of the facility) and the DZO for all GOI works, with all measurements and proofs, insofar as these are not specifically indicated, all in paper form (4 copies) and digital form
- the new state of external arrangement and all built elements/facilities - GOI works;
- the new state of underground lines - communal infrastructure - GOI works;</t>
  </si>
  <si>
    <t>PID documentation for Phase 1 of the  implementation</t>
  </si>
  <si>
    <t>PID documentation for Phase 2 of the  implementation</t>
  </si>
  <si>
    <t>Making instructions for operation and maintenance, for the needs of users</t>
  </si>
  <si>
    <t>for the Phase 1 of the implementation</t>
  </si>
  <si>
    <t>for the Phase 2 of the implementation</t>
  </si>
  <si>
    <t>for the relocation of the pipeline</t>
  </si>
  <si>
    <t>RECAPITULATION - ARRANGEMENT OF CASSETTE ON PLOT NO. 799/72, KO ANKARAN</t>
  </si>
  <si>
    <t>Arrangement of the cassette on plot no. 799/72, KO (cadastral municipality) Ankaran</t>
  </si>
  <si>
    <t>geodetic recording and geodetic monitoring of heights (on the cassette 799/72, KO Ankaran)</t>
  </si>
  <si>
    <t>Preparing the cassette for depositing material - Phase 1 (before the start of depositing)</t>
  </si>
  <si>
    <t>Preparing the cassette for depositing material - Phase 2 (before the start of depositing)</t>
  </si>
  <si>
    <t>Cassette maintenance during material deposition - Phase 2</t>
  </si>
  <si>
    <t>Preparing the cassette for depositing material - Phase 3 (before the start of depositing)</t>
  </si>
  <si>
    <t>Preparing the cassette for depositing material - Phase 4 (before the start of depositing)</t>
  </si>
  <si>
    <t>Cassette maintenance during material deposition - Phase 3</t>
  </si>
  <si>
    <t>Cassette maintenance during material deposition - Phase 4</t>
  </si>
  <si>
    <t>Installing the electrical power supply for the cathodic protection device in the lighting tower SB SS12, Berth 1</t>
  </si>
  <si>
    <t>NYY 1x95mm² cable (installation partly on existing cable trays, partly in cable ducting).</t>
  </si>
  <si>
    <t>Dimensionally stable anode MMO M124 (Mix metal oxide) on PVDF/HMWPE cable length 16 mm². Inlet connection at length 14 m, the distance between the anodes is 1 m. Current capacity 16 A/anode in seawater, lifespan 20 years with manufacturer's certificate, including installation protection</t>
  </si>
  <si>
    <t>String 2x tubular dimensionally stable anode MMO M124 (Mix metal oxide) on PVDF/HMWPE cable length 25 mm². The inlet connection at length 14 m, the distance between the anodes is 1 m. Current capacity 16 A/anode in seawater, lifespan 20 years with manufacturer's certificate, including installation protection</t>
  </si>
  <si>
    <t>Delivery and installation of the MiniTrans peripheral unit for remote control of cathodic protection devices, complete (peripheral unit, battery, DCF antenna) with a power supply unit; built into the telemetry cabinet</t>
  </si>
  <si>
    <t>NYY 1x16mm² cable (installation in protective pipe on the surface of the shore structure during the prefabricated parts laying phase)</t>
  </si>
  <si>
    <t>MMO (Mix metal oxide) tape with the capacity of 110mA/m². Delivery and installation onto spacers for placing anodes, directly onto the reinforcing steel rods. In places exposed to the atmosphere, it must be protected with the epoxy compound Sikadur RAPID (or equivalent). The anode is installed during the production of prefabricated pieces and onto elements concreted on site</t>
  </si>
  <si>
    <t>Establishing the cathode grid of the plate, the longitudinal beam or the transverse support on an individual cathode connection by welding, in order to establish a galvanic connection of all longitudinal and vertical reinforcement bars, including measurements and making the cathode connection to the cathode conductor</t>
  </si>
  <si>
    <t>Establishment of the anode grid of the plate or an individual longitudinal beam or transverse support on an individual anode field by spot welding of titanium strips, including measurements regarding suitability and making the anode connection to the anode conductor</t>
  </si>
  <si>
    <t>Delivery and installation of titanium current distributors of the anode system. In places exposed to the atmosphere, they must be protected with the epoxy compound Sikadur RAPID (or equivalent). The anode is installed during the production of prefabricated pieces and onto elements concreted on site</t>
  </si>
  <si>
    <t>Delivery and installation of a connection point for an individual field under the pier with the distribution of anode cables on the bus bar, cathode cables on the bus bar and connections for measuring equipment. Connection of conductors and pouring a chloride-resistant waterproofing compound around it.</t>
  </si>
  <si>
    <t>Delivery and installation of a connection-metering point (SB SSvez12-1) with zonal distribution of anode and cathode bus bars and telemetry equipment. Connection and control measurements</t>
  </si>
  <si>
    <t>Delivery and installation of the MiniTrans peripheral unit for remote control of cathodic protection devices, complete (peripheral unit, battery, DCF antenna) with a power supply unit and a MiniControl unit; built into the telemetry cabinet in SSKT 18</t>
  </si>
  <si>
    <t>Measuring the quality of each individual field of protection after the installation of prefabricated elements. According to control procedure PZ-01 (confirmation of suitability before pouring concrete)</t>
  </si>
  <si>
    <t>Dismantling of the existing device for cathodic protection in TP1-TZŽ</t>
  </si>
  <si>
    <t>Delivery and installation of protective sheet metal where canals from the basement come in</t>
  </si>
  <si>
    <t>Installation of the existing device for cathodic protection, connection, setting up the device and calibration in SS 11vez-2</t>
  </si>
  <si>
    <t>Delivery and installation of the ref. AgAgCl electrode including installation accessories for installation in the sea, and connecting the electrode to the measuring cable by making a cable joint.</t>
  </si>
  <si>
    <t>Relocation and reinstallation of the MiniTrans peripheral unit for remote control of cathodic protection devices, complete (peripheral unit, battery, DCF antenna) with a power supply unit; built into the telemetry cabinet. From TP1-TZŽ to SS 11vez-2</t>
  </si>
  <si>
    <t>System commissioning, function test, measurements and measurement report in 4 paper copies and an electronic copy on CD/USB.</t>
  </si>
  <si>
    <t>Installing and securing the axes of the transverse and longitudinal profiles;</t>
  </si>
  <si>
    <t>Carrying out measurements during the construction of Berth 12 (Phase 2); 3D measurements and interpretation of measurements for the entire construction period; null measurement + 1x monthly</t>
  </si>
  <si>
    <t>Removal of the rock rampart for driving piles; overgrown state; including removal to a temporary landfill, the price includes all costs of loading, unloading, depositing and transporting the material, as well as all additional and protective work; quantity is estimated</t>
  </si>
  <si>
    <t>Excavation for the installation of cap piles; overgrown state; including transportation to a temporary depot within the workplace, the price includes all material deposit costs and all additional and protective work</t>
  </si>
  <si>
    <t>Excavation of a trench for transverse supports (embankment); overgrown state; including transportation to a temporary deposit within the work site, the price includes all material depositing costs and all additional and protective works</t>
  </si>
  <si>
    <t>Excavation of a trench for rail supports (embankment); overgrown state; including transportation to a temporary deposit within the work site, the price includes all material depositing costs and all additional and protective works</t>
  </si>
  <si>
    <t>Excavation for a pressure plate (embankment); overgrown state; including transportation to a temporary deposit within the work site, the price includes all material depositing costs and all additional and protective works</t>
  </si>
  <si>
    <t>Excavation for a transition slab (embankment); overgrown state; including transportation to a temporary deposit within the work site, the price includes all material depositing costs and all additional and protective works</t>
  </si>
  <si>
    <t>Excavation for precipitation drainage system and shafts (embankment); overgrown state; including removal and delivery to the nearest waste collector. Payment of fees and duties.</t>
  </si>
  <si>
    <t>Filling the excavated material over the transitional slab, with simultaneous compression; overgrown state; including loading and transport from the temporary deposit</t>
  </si>
  <si>
    <t>Burying the precipitation drainage system and shafts with excavated material and ongoing compaction; overgrown state; including loading and transportation from the temporary landfill site</t>
  </si>
  <si>
    <t>Burying the transverse beams with excavated material, with simultaneous compression; overgrown state; including loading and transportation from the temporary deposit at the work site.</t>
  </si>
  <si>
    <t>Burying the rail supports with excavated material, with simultaneous compression; overgrown state; including loading and transportation from the temporary deposit at the work site.</t>
  </si>
  <si>
    <t xml:space="preserve"> Removal of excavated material to a distance of up to 15 km; including disposing of it at an authorized disposal site; including loading and all additional costs. Payment of fees and duties.</t>
  </si>
  <si>
    <t>The items cover the delivery of concrete and concreting, all auxiliary materials and concrete care after concreting.</t>
  </si>
  <si>
    <r>
      <t>Delivery and installation of caps for piles</t>
    </r>
    <r>
      <rPr>
        <sz val="11"/>
        <rFont val="Symbol"/>
        <family val="1"/>
        <charset val="2"/>
      </rPr>
      <t>f</t>
    </r>
    <r>
      <rPr>
        <sz val="11"/>
        <rFont val="Franklin Gothic Book"/>
        <family val="2"/>
        <charset val="238"/>
      </rPr>
      <t>1422/24; including sealing and injecting the pilot-cap joint with cement milk</t>
    </r>
  </si>
  <si>
    <t>Delivery, laying and installation of sewer pipes DN250 mm on a concrete base, together with all connecting and fixing material; pipes in the pressure plate</t>
  </si>
  <si>
    <t>Delivery, laying and installation of sewer pipes DN125 mm on a concrete base, including all connecting material and stainless steel hangers (1 pc) for installing pipes under the pressure plate; pipes in the field; draining the box</t>
  </si>
  <si>
    <t>Delivery and installation of composite cover FL60, 60 x 60 cm for medium loads C250 with frame; openings for entering the collector</t>
  </si>
  <si>
    <t>Delivery and installation of a separating layer made of PVC film between the underlying concrete and the pressure plate</t>
  </si>
  <si>
    <t>Delivery and installation of sailor's ladders, made of stainless steel AISI 316L, made of tubular round profiles; such as Lifeladder</t>
  </si>
  <si>
    <t>Delivery and installation of outlet funnel for cables; including all necessary fixing material; see G.77</t>
  </si>
  <si>
    <r>
      <t xml:space="preserve">Delivery and installation of reinforced concrete mounting caps for piles </t>
    </r>
    <r>
      <rPr>
        <sz val="11"/>
        <rFont val="Symbol"/>
        <family val="1"/>
        <charset val="2"/>
      </rPr>
      <t>f</t>
    </r>
    <r>
      <rPr>
        <sz val="11"/>
        <rFont val="Franklin Gothic Book"/>
        <family val="2"/>
        <charset val="238"/>
      </rPr>
      <t>812.8/12.5; including sealing and injecting the pilot-cap joint with cement milk</t>
    </r>
  </si>
  <si>
    <r>
      <t xml:space="preserve">Filling the heads of the piles </t>
    </r>
    <r>
      <rPr>
        <sz val="11"/>
        <rFont val="Symbol"/>
        <family val="1"/>
        <charset val="2"/>
      </rPr>
      <t>f</t>
    </r>
    <r>
      <rPr>
        <sz val="11"/>
        <rFont val="Franklin Gothic Book"/>
        <family val="2"/>
        <charset val="238"/>
      </rPr>
      <t>1422/24 with concrete C35/45, XC4, XF4, XS3, PV-III, Dmax=16mm, S4; including concreting of the stand in 30 cm thick piles on blind formwork with C35/45 concrete</t>
    </r>
  </si>
  <si>
    <r>
      <t xml:space="preserve">Filling the heads of the piles </t>
    </r>
    <r>
      <rPr>
        <sz val="11"/>
        <rFont val="Symbol"/>
        <family val="1"/>
        <charset val="2"/>
      </rPr>
      <t>f</t>
    </r>
    <r>
      <rPr>
        <sz val="11"/>
        <rFont val="Franklin Gothic Book"/>
        <family val="2"/>
        <charset val="238"/>
      </rPr>
      <t>812.8/12.5 with concrete C35/45, XC4, XF4, XS3, PV-III, Dmax=16mm, S4; including concreting of the stand in 30 cm thick piles on blind formwork with C35/45 concrete</t>
    </r>
  </si>
  <si>
    <t>Delivery and installation of adhesively pre-stressed transverse beams</t>
  </si>
  <si>
    <t>Machine installation of concrete in non-reinforced constructions with a cross-section of up to 0.15 m3/m2-m1; concrete quality C12/15; underlay concrete for transverse beams</t>
  </si>
  <si>
    <t>Machine installation of concrete in reinforced constructions with a cross-section above 0.3 m3/m2-m1; concrete quality C35/45, XC4, XF4, XS3, PV-III, Dmax=32mm, S4; rail support in the C axis to the lower edge of the pressure plate</t>
  </si>
  <si>
    <t>Machine installation of concrete in reinforced constructions with a cross-section above 0.3 m3/m2-m1; concrete quality C35/45, XC4, XF4, XS3, PV-III, Dmax=32mm, S4; in situ transverse beams to the lower edge of the pressure plate</t>
  </si>
  <si>
    <t>Machine installation of concrete in reinforced constructions with a cross-section above 0.3 m3/m2-m1); concrete quality C35/45, XC4, XF4, XS3, PV-III, Dmax=32mm, S4;  reinforced concrete plate between axes A - C (remaining thickness)</t>
  </si>
  <si>
    <t>Machine installation of concrete in reinforced constructions with a cross-section of 0.16 to 0.3 m3/m2-m1; concrete quality C35/45, XC4, XF4, XS1, XM3, PV-II, Dmax=32mm, S4; upper surface swept in the transverse downward direction; the price should also take into account the making of virtual grooves, which will be filled with bitumen; load-bearing ridable plate</t>
  </si>
  <si>
    <t>Delivery and installation of transition plates</t>
  </si>
  <si>
    <t>Delivery, installation and pre-tensioning of ropes made of smooth steel wires of circular cross-section, for adhesively pre-stressed structures; ropes are weaved out of seven wires of tensile strength Y1860</t>
  </si>
  <si>
    <t>Machine production and manual assembly of a difficult reinforcement of concrete steel B500 B of up to 12 mm diameter; manufacturing and installation together; the quantity also includes the reinforcement of the installed elements</t>
  </si>
  <si>
    <r>
      <t xml:space="preserve">Production of the formwork of reinforced concrete cap piles </t>
    </r>
    <r>
      <rPr>
        <sz val="11"/>
        <rFont val="Symbol"/>
        <family val="1"/>
        <charset val="2"/>
      </rPr>
      <t>f</t>
    </r>
    <r>
      <rPr>
        <sz val="11"/>
        <rFont val="Franklin Gothic Book"/>
        <family val="2"/>
        <charset val="238"/>
      </rPr>
      <t>812.8/12.5, factory-made; dimensions of the contact surface 1.5/1.5 m; position KP-3</t>
    </r>
  </si>
  <si>
    <r>
      <t xml:space="preserve">Production of the formwork of reinforced concrete cap piles </t>
    </r>
    <r>
      <rPr>
        <sz val="11"/>
        <rFont val="Symbol"/>
        <family val="1"/>
        <charset val="2"/>
      </rPr>
      <t>f</t>
    </r>
    <r>
      <rPr>
        <sz val="11"/>
        <rFont val="Franklin Gothic Book"/>
        <family val="2"/>
        <charset val="238"/>
      </rPr>
      <t>812.8/12.5, factory-made; dimensions of the contact surface 1.5/1.35 m; position KP-4</t>
    </r>
  </si>
  <si>
    <r>
      <t xml:space="preserve">Production of the formwork of reinforced concrete cap piles </t>
    </r>
    <r>
      <rPr>
        <sz val="11"/>
        <rFont val="Symbol"/>
        <family val="1"/>
        <charset val="2"/>
      </rPr>
      <t>f</t>
    </r>
    <r>
      <rPr>
        <sz val="11"/>
        <rFont val="Franklin Gothic Book"/>
        <family val="2"/>
        <charset val="238"/>
      </rPr>
      <t>1422/24, factory-made; dimensions of the contact surface 2.63/2.63 m; position KP-1</t>
    </r>
  </si>
  <si>
    <t>The formworks cover the production, installation and disassembly of the formworks, the items under carpentry works cover all auxiliary material, along with temporary supports and attachments to the already built structures.</t>
  </si>
  <si>
    <r>
      <t xml:space="preserve">Installation of blind-side formwork in steel piles </t>
    </r>
    <r>
      <rPr>
        <sz val="11"/>
        <rFont val="Symbol"/>
        <family val="1"/>
        <charset val="2"/>
      </rPr>
      <t>f</t>
    </r>
    <r>
      <rPr>
        <sz val="11"/>
        <rFont val="Franklin Gothic Book"/>
        <family val="2"/>
        <charset val="238"/>
      </rPr>
      <t>1422/24 mm</t>
    </r>
  </si>
  <si>
    <r>
      <t xml:space="preserve">Installation of blind-side formwork in steel piles </t>
    </r>
    <r>
      <rPr>
        <sz val="11"/>
        <rFont val="Symbol"/>
        <family val="1"/>
        <charset val="2"/>
      </rPr>
      <t>f</t>
    </r>
    <r>
      <rPr>
        <sz val="11"/>
        <rFont val="Franklin Gothic Book"/>
        <family val="2"/>
        <charset val="238"/>
      </rPr>
      <t>812.8/12.5 mm</t>
    </r>
  </si>
  <si>
    <t>Production of the formwork of factory-made reinforced concrete transverse beams; positions MP-1, MP-2, MP-4</t>
  </si>
  <si>
    <t>Production of the formwork of factory-made reinforced concrete transverse beams; positions MP-3, MP-5</t>
  </si>
  <si>
    <t>Production of the formwork of factory-made reinforced concrete transition plates</t>
  </si>
  <si>
    <t>Production of one-sided formwork of the fillings between the transverse beams</t>
  </si>
  <si>
    <t>Production of one-sided formwork of in situ transverse beams</t>
  </si>
  <si>
    <t>Production of one-sided formwork of the bottom plate of the collector</t>
  </si>
  <si>
    <r>
      <t xml:space="preserve"> protective tube </t>
    </r>
    <r>
      <rPr>
        <sz val="11"/>
        <rFont val="Symbol"/>
        <family val="1"/>
        <charset val="2"/>
      </rPr>
      <t>f</t>
    </r>
    <r>
      <rPr>
        <sz val="11"/>
        <rFont val="Franklin Gothic Book"/>
        <family val="2"/>
        <charset val="238"/>
      </rPr>
      <t>200 for water</t>
    </r>
  </si>
  <si>
    <r>
      <t xml:space="preserve"> protective tube </t>
    </r>
    <r>
      <rPr>
        <sz val="11"/>
        <rFont val="Symbol"/>
        <family val="1"/>
        <charset val="2"/>
      </rPr>
      <t>f</t>
    </r>
    <r>
      <rPr>
        <sz val="11"/>
        <rFont val="Franklin Gothic Book"/>
        <family val="2"/>
        <charset val="238"/>
      </rPr>
      <t>160 for EKK</t>
    </r>
  </si>
  <si>
    <t>Delivery and installation of plastic protective pipes in in-situ transverse beams for running utility lines in the collector:</t>
  </si>
  <si>
    <r>
      <t xml:space="preserve">Delivery and installation of pipes </t>
    </r>
    <r>
      <rPr>
        <sz val="11"/>
        <rFont val="Symbol"/>
        <family val="1"/>
        <charset val="2"/>
      </rPr>
      <t>f</t>
    </r>
    <r>
      <rPr>
        <sz val="11"/>
        <rFont val="Franklin Gothic Book"/>
        <family val="2"/>
        <charset val="238"/>
      </rPr>
      <t>100 mm for draining the collector, 0.3 m long, together with a rain grate</t>
    </r>
  </si>
  <si>
    <t>Delivery and installation of an oil separator with a capacity reliever of 30 l/ss, a coalescing filter and a drain; including the supporting structure</t>
  </si>
  <si>
    <t>Delivery and installation of an oil separator with a capacity reliever of 40 l/ss, a coalescing filter and a drain; including the supporting structure</t>
  </si>
  <si>
    <t>Delivery, laying and installation of sewer pipes DN250 mm on a concrete base, including all connecting material and stainless (for corrosion resistance category CX) hangers (20 pcs) for installation of pipes under the pressure plate; pipes in the ground</t>
  </si>
  <si>
    <t>Delivery and installation of cast-iron grill with a frame on the gullly; 50 x 50 cm, capacity F900; the manufacturer's instructions must be followed during installation; including all fixing material</t>
  </si>
  <si>
    <r>
      <t xml:space="preserve">Delivery and installation of PE sand trap </t>
    </r>
    <r>
      <rPr>
        <sz val="11"/>
        <rFont val="Symbol"/>
        <family val="1"/>
        <charset val="2"/>
      </rPr>
      <t>f</t>
    </r>
    <r>
      <rPr>
        <sz val="11"/>
        <rFont val="Franklin Gothic Book"/>
        <family val="2"/>
        <charset val="238"/>
      </rPr>
      <t>600; the manufacturer's instructions must be followed during installation; including all joining and fixing material</t>
    </r>
  </si>
  <si>
    <t xml:space="preserve"> Delivery and installation of cast-iron cover 60 x 60 cm for heavy traffic (airports, ports) F900 with frame; sand trap</t>
  </si>
  <si>
    <t>Delivery and installation of cast-iron cover 75 x 75 cm for heavy traffic (airports, ports) F900 with frame; oil separator</t>
  </si>
  <si>
    <r>
      <t xml:space="preserve">Non-return valve for sewage, with outlet flap; </t>
    </r>
    <r>
      <rPr>
        <sz val="11"/>
        <rFont val="Symbol"/>
        <family val="1"/>
        <charset val="2"/>
      </rPr>
      <t>f</t>
    </r>
    <r>
      <rPr>
        <sz val="11"/>
        <rFont val="Franklin Gothic Book"/>
        <family val="2"/>
        <charset val="238"/>
      </rPr>
      <t>250; on the discharge of precipitation water into the sea</t>
    </r>
  </si>
  <si>
    <t>Construction of drainage for condensate removal; including all necessary materials; see the detail D4 on G.30</t>
  </si>
  <si>
    <t>Delivery and installation of swelling sealing strips in the working contacts of the collector; installation according to the supplier's instructions, the strips must be suitable for a salty environment; quantity is approximate</t>
  </si>
  <si>
    <t>Delivery and installation of a sealing sheet for sealing the working contact in the ridable plate; installation according to the supplier's instructions, the sheet metal must be suitable for a salty environment; quantity is approximate</t>
  </si>
  <si>
    <r>
      <t xml:space="preserve">Driving vertical steel helically welded piles, diameter </t>
    </r>
    <r>
      <rPr>
        <sz val="11"/>
        <rFont val="Symbol"/>
        <family val="1"/>
        <charset val="2"/>
      </rPr>
      <t>f</t>
    </r>
    <r>
      <rPr>
        <sz val="11"/>
        <rFont val="Franklin Gothic Book"/>
        <family val="2"/>
        <charset val="238"/>
      </rPr>
      <t>812.8x12.5 mm, in the ground, made of S355 J2 quality steel. The planned driving depth is informative and will be determined by dynamic tests. The piles will be driven according to the driving criteria. The price also includes welding and subsequent cutting to the intended height. A detail according to G.21 is made in the head of the piles, which must be included in the price. Inside the tube, the lugs for manipulation must also be welded. The weight of the lugs is not taken into account in the quantity. Controls in accordance with the instructions in the technical report.</t>
    </r>
  </si>
  <si>
    <t>Installation of steel shoring sheets of the type such as e.g. AZ 50 (width 580 mm) made of steel quality S355 GP, length of shoring sheets 22 m. Including welding locks to piles. The price also includes welding and subsequent cutting to the intended height. The price also includes the welding of shoring sheets in the upper 4 m; see detail D on G.2. The price also includes anti-corrosion protection in the tidal area - the upper 2 m; corrosion protection level of resistance CX. Installation and controls in accordance with the supplier's instructions.</t>
  </si>
  <si>
    <t>Delivery and installation of steel bitts 1500 kN, such as Trelleborg Teae Bollards; including delivery and installation of anchor and fixing material; see G.80</t>
  </si>
  <si>
    <t>Delivery and installation of steel bitts 2500 kN, such as Quayquip Tricorn; including delivery and installation of anchor and fixing material; see G.81</t>
  </si>
  <si>
    <t>Delivery and installation of steel bitts 2000 kN - thunderbolt, such as Quayquip Tricorn; including delivery and installation of anchor and fixing material; see G.82</t>
  </si>
  <si>
    <t>Delivery and installation of buffers SCN 1050 E2.3, E=595 kNm, R=1096 kN; including 2x3m steel panel and inclined panel finish, chains, tiles and all fixing material. All steel elements must be corrosion-protected for exposure class CX.</t>
  </si>
  <si>
    <t>Delivery and installation of locks for locking the loading bridge, along the rail in the C axis; see detail on G.78</t>
  </si>
  <si>
    <t>Delivery and installation of cable tray covering rubber, such as e.g. BELTflex SUPER-Xtra; including all necessary fixing material; installation according to the supplier's instructions</t>
  </si>
  <si>
    <t>Reassembly of bumpers for loading bridges, attachment to rail S49; including all fixing material</t>
  </si>
  <si>
    <t>Asphalting; delivery and installation of AC 22 BASE 50/70 A2, thickness 6 cm, and AC 11 surf PmB 45/80/50 A4, thickness 4 cm</t>
  </si>
  <si>
    <t>Monitoring of pile driving with dynamic tests; and 6 piles to determine the criterion</t>
  </si>
  <si>
    <t>piles to determine the criterion</t>
  </si>
  <si>
    <r>
      <t xml:space="preserve">monitoring 10% of piles </t>
    </r>
    <r>
      <rPr>
        <sz val="11"/>
        <rFont val="Symbol"/>
        <family val="1"/>
        <charset val="2"/>
      </rPr>
      <t>f</t>
    </r>
    <r>
      <rPr>
        <sz val="11"/>
        <rFont val="Franklin Gothic Book"/>
        <family val="2"/>
        <charset val="238"/>
      </rPr>
      <t>1422 during construction</t>
    </r>
  </si>
  <si>
    <r>
      <t xml:space="preserve">monitoring 10% of piles </t>
    </r>
    <r>
      <rPr>
        <sz val="11"/>
        <rFont val="Symbol"/>
        <family val="1"/>
        <charset val="2"/>
      </rPr>
      <t>f</t>
    </r>
    <r>
      <rPr>
        <sz val="11"/>
        <rFont val="Franklin Gothic Book"/>
        <family val="2"/>
        <charset val="238"/>
      </rPr>
      <t>812.8 during construction</t>
    </r>
  </si>
  <si>
    <t>Excavation for the foundation (embankment); grown state; including removal and delivery to the nearest waste disposal site</t>
  </si>
  <si>
    <r>
      <t xml:space="preserve">Delivery and driving of slightly inclined reinforced concrete precast centrifugal piles, diameter </t>
    </r>
    <r>
      <rPr>
        <sz val="11"/>
        <rFont val="Symbol"/>
        <family val="1"/>
        <charset val="2"/>
      </rPr>
      <t>f</t>
    </r>
    <r>
      <rPr>
        <sz val="11"/>
        <rFont val="Franklin Gothic Book"/>
        <family val="2"/>
        <charset val="238"/>
      </rPr>
      <t>500 mm, t=90 mm in the field, pile inclination 2-3°; length approx. 30 m, the piles must be driven 2-3 m above the supporting layer, the planned driving depth is informative and will be determined during execution</t>
    </r>
  </si>
  <si>
    <t>Machine production and manual assembly of demanding reinforced concrete reinforcement. steels B500 B to fi 12 mm; manufacturing and assembly together</t>
  </si>
  <si>
    <t>Machine production and manual assembly of demanding  concrete steel reinforcement B500 B above diameter 12 mm; manufacturing and assembly together</t>
  </si>
  <si>
    <t>Burying the foundation with excavated material and simultaneous compression</t>
  </si>
  <si>
    <t>Help with the installation of the tower (anchors, underlaying concrete)</t>
  </si>
  <si>
    <t>All devices and elements in the list of materials and parts are listed only as examples. A change in the offered equipment must be confirmed by the client's technical department, the burden of proof regarding equivalence is on the contractor's side.</t>
  </si>
  <si>
    <t>The items must cover the delivery and installation of machanical equipment and installations. As part of the assembly, it is necessary to take into account the production of assembly diagrams, workshop drawings and implementation details.</t>
  </si>
  <si>
    <t>Cleaning after the end of the day and the final cleaning of the premises must be taken into account, as well as the removal of waste material to a permanent landfill while obtaining record sheets. It is necessary to keep a record during construction</t>
  </si>
  <si>
    <t>Keeping track of deviations with a record of changes and a graphical and textual display, continuously submitted to the supervisor in written form.</t>
  </si>
  <si>
    <t>(polyfusion, electric resistance or butt welding according to the manufacturer's instructions), with a warning tape with metal fibers along the route, complete with sealing and mounting material, delivery of pipes in 6 or 12 m rods).</t>
  </si>
  <si>
    <t>Delivery and installation of solid-wall pressure pipes made of high-density polyethylene PE 100, for PN16 bar, all interconnected by welding</t>
  </si>
  <si>
    <t>Delivery and installation of shaped pieces made of nodular cast iron GGG 400 in accordance with SIST EN 545:2010, PN=10 bar, with standard couplings 'STD', externally and internally protected against corrosion, complete with gaskets.</t>
  </si>
  <si>
    <t>Delivery and installation of polyethylene shaped pieces PE100, SDR11 for PN16 bar; according to ISO 9001 and ISO 14001. Shaped pieces are joined with electrowelding joints.</t>
  </si>
  <si>
    <t xml:space="preserve"> Delivery and installation of shaped pieces made of nodular cast iron GGG 400 in accordance with SIST E 545:2010, PN=10 bar, with standard "STD" couplings, externally and internally protected against corrosion, complete with gaskets.</t>
  </si>
  <si>
    <t>Delivery of a hydrant attachment with a water meter (portable unit) for measuring water withdrawal from underground hydrants (e.g. Apator - model MH65) for connection to a DN80 underground hydrant. Connection profile DN65 (class B). Nominal flow rate Q=25 m3/h.</t>
  </si>
  <si>
    <t>Delivery, installation and replacement of an existing hydrant attachment with a water meter (portable unit), for measuring water withdrawal from underground hydrants (e.g. Apator - model MH65) for connection to a DN80 underground hydrant.</t>
  </si>
  <si>
    <t>Delivery and installation of blind coupling Storz 52-C with seal and steel chain,</t>
  </si>
  <si>
    <t>Delivery, installation and replacement of the existing underground hydrant with a new underground hydrant DN80, NP1.6MPa, made of nodular cast iron for installation depth h=0.7m,</t>
  </si>
  <si>
    <t>Delivery and installation of a polyester composite cover, compliant with the EN124-5 standard, available for loads up to 40 tons, dimensions 600x600 mm.</t>
  </si>
  <si>
    <t>Delivery and installation of underlay concrete C10/15 for concreting (anchoring) branches, elbows, subconcreting and concreteing of hydrants, all road caps, etc.</t>
  </si>
  <si>
    <t>Delivery and laying of PVC sewer pipes DN200, SN4kN/m2 as guides for pulling in PE water pipes. The pipes are laid at the bottom of the concrete trench and fixed with clamps.</t>
  </si>
  <si>
    <t>Shaped pieces (T-pieces, elbows, etc.) are designed from ductile nodular cast iron and are covered in another item!</t>
  </si>
  <si>
    <t>They must be equipped with corresponding seals in accordance with EN 681-1. Flanged shaped pieces must be standard designs.</t>
  </si>
  <si>
    <t>The joints on shaped socket pieces are the same as for the pipes. The socket seal or to ensure the quality of the joint, the entire joint must be tested together with the pipes or shaped pieces (certificate).</t>
  </si>
  <si>
    <t>SP-DN125-16PN-BLIND FLANGE for laying water pipes in several (4) phases. After connecting the next section, the flange is removed and used in the next phase.</t>
  </si>
  <si>
    <t>SLIP-ON FLANGE WITH FLANGE WELDING BUSHING NP16 AND ELECTRIC WELDING COUPLING</t>
  </si>
  <si>
    <t>The socket seal or, to ensure the quality of the joint, the entire joint must be tested together with the pipes or fazoni (certificate).</t>
  </si>
  <si>
    <t>The wedge of the throttle valve is protected by EPDM elastomer rubber. The  spindle of the throttle valve is made of stainless steel and can be changed without removing the pin from the housing. The seal on the spindle is made with two "O" seals  of NBR.</t>
  </si>
  <si>
    <t>The structure of the POM bush allows the spindle to move upwards in case of excessive torques (warning).</t>
  </si>
  <si>
    <t>Delivery and installation of flanged oval throttle valve DN80 (EN558), complete with two seals and screws, PN 1.6MPa. Length 280mm. EV throttle valves must be made of cast iron GGG400, with epoxy protection of a minimum thickness of 250 microns.</t>
  </si>
  <si>
    <t xml:space="preserve">The structure of the POM bush allows the spindle to move upwards in case of excessive torques (warning). On both sides of the wedge, there are rectangular shaped polyamide guides to reduce friction during use. </t>
  </si>
  <si>
    <t>The joint of the valve body and cover is made without screws and wedges. They must comply with the standards EN 1074 and ISO 7259.</t>
  </si>
  <si>
    <t>Delivery and installation of flanged oval throttle valve DN125 (EN558), complete with two seals and screws, PN 1.6MPa. Length 325mm. EV throttle valves must be made of cast iron GGG400, with epoxy protection of a minimum thickness of 250 microns.</t>
  </si>
  <si>
    <t>Delivery of hand wheel for oval throttle valves DN80 to DN125.</t>
  </si>
  <si>
    <t>Connection profile DN65 (class B). Nominal flow rate Q=25 m3/h.</t>
  </si>
  <si>
    <t>galvanized (DIN 14311, DIN 86206), to protect the opening on the DN80 ship supply connection.</t>
  </si>
  <si>
    <t>Delivery and installation of underground hydrant DN80, NP1.6MPa, made of nodular cast iron for installation depth h=0.7m, in accordance with EN-1074-6 and EN 14339 standards, registered for drinking water. The hydrant is equipped with a double closure (ball and disk valve).</t>
  </si>
  <si>
    <t>Fabrication and installation of a metal clamp for attaching the DN200 PVC pipe to the wall and bottom of the concrete trench, complete with rubber coating (EPDM) and two anchors. All stainless  material is AISI 316 quality.</t>
  </si>
  <si>
    <t>Production and installation of a demountable guide for PE pipe extraction.</t>
  </si>
  <si>
    <t>cleaning the connection point on the existing pipe, with a suitable coupling, with all the installation material</t>
  </si>
  <si>
    <t>Delivery and installation of the element for pulling the pipe into or out of the trench, with all installation and fastening material.</t>
  </si>
  <si>
    <t>Dismantling of the existing underground hydrant DN80, NP1.6MPa, made of nodular cast iron for installation depth h=0.7m, in accordance with the standard EN-1074-6 and EN14339, registered for potable water, with all associated elements.</t>
  </si>
  <si>
    <t>HO-NH hydrant cabinet with equipment for an overground hydrant, dimensions 540x1000x250 mm. Contents of the cabinet:</t>
  </si>
  <si>
    <t>- C key (2 pieces)</t>
  </si>
  <si>
    <t>Delivery and installation of plates for marking hydrants, vents and throttle valves on the appropriate poles.</t>
  </si>
  <si>
    <t>Closing, emptying and re-opening of the water piping to which the new water piping is connected.</t>
  </si>
  <si>
    <t>Pressure test of the watertightness of the pipeline by sections, in accordance with SIST EN 805 and DIN 4297 regulations. Test pressure 1.5 x working pressure or according to the instructions of the water piping operator, in line with the working pressure.</t>
  </si>
  <si>
    <t>Flushing and disinfection of the pipeline before implementing the new connections and putting it into operation. The item includes obtaining a certificate of adequacy of water quality.</t>
  </si>
  <si>
    <t>Identification and marking of existing communal utility lines touching the route of this water piping system.</t>
  </si>
  <si>
    <t>Removal of excess material from the temporary deposit at the construction site to the permanent landfill, including loading and unloading, and payment of fees. The price also includes the costs of depositing the material within the work site.
'Note: 50% pipe burial with gravel material under ridable or landscaped areas and 50% usage of excavated material are taken into account (see previous items).</t>
  </si>
  <si>
    <t>Delivery and installation of solid-wall pressure pipes made of high-density polyethylene PE 100, for PN16 bar, all interconnected by welding
(polyfusion, electric resistance or butt welding: according to the manufacturer's instructions), with a warning tape with metal fibers along the route, complete with sealing and mounting material, delivery of pipes in 6 or 12 m rods).</t>
  </si>
  <si>
    <t>Delivery and laying of PVC sewer pipes d160, SN4kN/m2 as guides for pulling in PE water pipes. The pipes are concreted with concrete C35/45 XC4 XA2 XS3 PV-III. Installation in concrete 10-15 cm thick and filling with concrete 10-15 cm thick.</t>
  </si>
  <si>
    <t>Delivery and laying of PVC sewer pipes d225, SN4kN/m2 as guides for pulling in PE water pipes. The pipes are concreted with concrete C35/45 XC4 XA2 XS3 PV-III. Installation in concrete 10-15 cm thick and filling with concrete 10-15 cm thick.</t>
  </si>
  <si>
    <t>Delivery and installation of shaped pieces made of nodular cast iron GGG 400 in accordance with SIST EN 545:2010, PN=10 bar, with standard couplings 'STD',</t>
  </si>
  <si>
    <t>externally and internally protected against corrosion, complete with gaskets. They must be equipped with corresponding seals in accordance with EN 681-1.</t>
  </si>
  <si>
    <t xml:space="preserve"> Flanged shaped pieces must be standard designs. The joints on shaped socket pieces are the same as for the pipes. The socket seal or to ensure the quality of the joint, the entire joint must be tested together with the pipes or shaped pieces (certificate).</t>
  </si>
  <si>
    <t>Note: Already taken into account in the inventory for Phase 1!</t>
  </si>
  <si>
    <t xml:space="preserve"> The joints on both shaped pieces are the same as for the pipes. The socket seal or, to ensure the quality of the joint, the entire joint must be tested together with the pipes or fazoni (certificate).</t>
  </si>
  <si>
    <t>The wedge of the throttle valve is protected by EPDM elastomer rubber. The  spindle of the throttle valve is made of stainless steel and can be changed without removing the pin from the housing. The seal on the spindle is made with two "O" seals  of NBR. The structure of the POM bush allows the spindle to move upwards in case of excessive torques (warning).</t>
  </si>
  <si>
    <t>Delivery and installation of blind coupling Storz 52-C with seal and steel chain, galvanized (DIN 14311, DIN 86206), to protect the opening on the DN80 ship supply connection.</t>
  </si>
  <si>
    <t>Delivery and installation of underground hydrant DN80, NP1.6MPa, made of nodular cast iron for installation depth h=0.7m, in accordance with EN-1074-6 and EN 14339 standards, registered for drinking water. The hydrant is equipped with a double closure (ball and disk valve). The hydrant is equipped with a system for automatic emptying of water from the hydrant body, which is activated when the valve is completely closed (e.g. "VAG-type Hydrus").</t>
  </si>
  <si>
    <t>Connection of a new PE d125 water pipe to an existing TPE d110 pipe, complete with cutting the existing pipe and removing the intermediate part, cleaning the connection point on the existing pipe, with a suitable coupling, with all the installation material</t>
  </si>
  <si>
    <t>Portable fire extinguisher S-50 for initial extinguishing in case of fire, installed according to the fire safety plan, filled with powder content (powder A, B, C), with the mark of the type of fire extinguisher above it in the form of a sticker (size, color, assembly, etc. according to SIST 1013 (Fire protection...)).</t>
  </si>
  <si>
    <t>Staking the route of the new water piping, shaft and connection.</t>
  </si>
  <si>
    <t>Delivery and installation of concrete C16/20 with reinforcing mesh of type Q196, to surround the protective pipe d160 with a layer of betonite mass, under the railway tracks. Pipe installed into 10-15 cm thick concrete and buried under 10-15 cm thick concrete.</t>
  </si>
  <si>
    <t>Delivery and installation of sealing elements, e.g. PVC tapes, sheets or intumescent tapes, in "panel-to-wall" and "wall-to-wall" joints.</t>
  </si>
  <si>
    <t>Delivery and implementation of cement waterproofing of the shaft. Sealing of the shaft with cement waterproofing and elements for sealing "panel-to-wall" and "wall-to-wall" joints, e.g. PVC tapes or swelling tapes.</t>
  </si>
  <si>
    <t>Delivery and installation of concrete C16/20 with reinforcing mesh of type Q196, to surround the protective pipe d225 with a layer of betonite mass, under the railway tracks. Pipe installed into 10-15 cm thick concrete and buried under 10-15 cm thick concrete.</t>
  </si>
  <si>
    <t>Wide combined excavation of a ditch for water piping on future asphalt, paved or landscaped areas, the total length of the ditch approx. 33m, excavation from the height of the lower structure (taking into account -50cm from the height of arrangement), average depth approx. 1.5m, bottom width 60cm,</t>
  </si>
  <si>
    <t>Delivery and insertion of sand under the pipes with a granulation of up to 8 mm, in a thickness of min. 10 cm and backfilling the pipe with sand 20 cm above the top of the pipe. 'Billing with all auxiliary parts, transfers and material.</t>
  </si>
  <si>
    <t>Filling of trenches along the route through future asphalt, paved or landscaped areas up to the angle of the lower structure (-50 cm), the total length of the ditch approx. 33 m, consisting of:</t>
  </si>
  <si>
    <t>-filling in layers of 20 cm (bed and top layer of sand taken into account in the second item), with the laying of a warning tape, with rolling to the prescribed compaction Ev2=80 MPa</t>
  </si>
  <si>
    <t xml:space="preserve"> - filling of trenches with gravel material (up to the angle of the lower structure or up to the gravel bearing buffer - if appropriate, selective material from the excavation can be used, the ratio 50/50% is observed (inspected and approved by a geomechanic),</t>
  </si>
  <si>
    <t>Removal of excess material from the temporary landfill at the construction site to the permanent landfill, including loading and unloading, payment of fees. The price also includes the costs of depositing the material within the worksite.
'Note:
50% pipe burial with gravel material under ridable or landscaped areas and 50% usage of excavated material are taken into account (see previous items).</t>
  </si>
  <si>
    <t>Combined excavation of a trench for a water metering shaft, in soil of category III, of a depth of up to 2.3 m, with material deposition 1 m from the edge of the excavation, slope of the ditch bank 75°. The excavation should be consolidated and a geosynthetic should be placed on it.</t>
  </si>
  <si>
    <t>Preparation of the planum of the foundation soil and delivery and installation of the separating geosynthetic.</t>
  </si>
  <si>
    <t>Delivery and installation of a buffer layer up to 30 cm thick, fortification at least up to Evd=35 MPa or Ev2=60 MPa.</t>
  </si>
  <si>
    <t>Production of a load-bearing (ridable) water meter shaft with outer dimensions 160x180 cm, outer height 160 cm, with shaft wall thickness 25 cm, made of reinforced concrete (concrete classification C35/45 X C4 XA2 XS3 PV-III),</t>
  </si>
  <si>
    <t>with additives for waterproofing and frost resistance, with reinforcement according to plan (reinforcing bars B500-B), formworks, together with a composite cover with dimensions 60/60 cm, capacity 600 kN,</t>
  </si>
  <si>
    <t>OPTIONAL AND RECOMMENDED: The shaft as a prefabricated element, delivery and installation on the concrete foundation.</t>
  </si>
  <si>
    <t>Waterproof elastic passage through the shaft wall, for pipe d125, complete</t>
  </si>
  <si>
    <t>Removal of the rock rampart for driving piles; overgrown state; including removal to a temporary landfill; quantity is estimated</t>
  </si>
  <si>
    <t>Excavation of a trench for transverse beams (embankment); overgrown state; including transportation to a temporary deposit within the work site, the price includes all material depositing costs and all additional and protective works</t>
  </si>
  <si>
    <t>Excavation of a trench for longitudinal beams (embankment); overgrown state; including transportation to a temporary deposit within the work site, the price includes all material depositing costs and all additional and protective works</t>
  </si>
  <si>
    <t>Excavation for a PL-1 plate (embankment); overgrown state; including transportation to a temporary deposit within the work site, the price includes all material depositing costs and all additional and protective works</t>
  </si>
  <si>
    <t>Excavation for the support of a transition slab (embankment); overgrown state; including transportation to a temporary deposit within the work site, the price includes all material depositing costs and all additional and protective works</t>
  </si>
  <si>
    <t xml:space="preserve"> Excavation for the yoke (embankment); grown state; including transportation to a temporary deposit within the work site, the price includes all material depositing costs and all additional and protective works</t>
  </si>
  <si>
    <t>Excavation for slab PL-2 (embankment); overgrown state; including transportation to a temporary deposit, the price includes all material depositing costs and all additional and protective works</t>
  </si>
  <si>
    <t>Burying transverse beams with excavated material, with simultaneous compression</t>
  </si>
  <si>
    <t>Burying transition slabs with excavated material, with simultaneous compression</t>
  </si>
  <si>
    <t>Burying the shaft for cathodic protection with excavated material, with simultaneous compression</t>
  </si>
  <si>
    <t>Burying the electrical cables for cathodic protection with fine sand</t>
  </si>
  <si>
    <t>Burying the PL-2 slab with excavated material, with simultaneous compression</t>
  </si>
  <si>
    <t>Excavation of a ditch for the connecting bed (embankment); overgrown state; including transportation to a temporary depot within the workplace, the price includes all material deposit costs and all additional and protective work</t>
  </si>
  <si>
    <t>Filling in the part under the connecting bed and plate with excavated material, with simultaneous compression</t>
  </si>
  <si>
    <r>
      <t xml:space="preserve">Filling the heads of the piles </t>
    </r>
    <r>
      <rPr>
        <sz val="11"/>
        <rFont val="Symbol"/>
        <family val="1"/>
        <charset val="2"/>
      </rPr>
      <t>f</t>
    </r>
    <r>
      <rPr>
        <sz val="11"/>
        <rFont val="Franklin Gothic Book"/>
        <family val="2"/>
        <charset val="238"/>
      </rPr>
      <t>2032/22 with concrete C35/45, XC4, XF4, XS3, PV-III, Dmax=16mm, S4; including concreting of the stand in 30 cm thick piles on blind formwork with C35/45 concrete</t>
    </r>
  </si>
  <si>
    <r>
      <t xml:space="preserve">Filling the heads of the piles </t>
    </r>
    <r>
      <rPr>
        <sz val="11"/>
        <rFont val="Symbol"/>
        <family val="1"/>
        <charset val="2"/>
      </rPr>
      <t>f</t>
    </r>
    <r>
      <rPr>
        <sz val="11"/>
        <rFont val="Franklin Gothic Book"/>
        <family val="2"/>
        <charset val="238"/>
      </rPr>
      <t>1016/14 with concrete C35/45, XC4, XF4, XS3, PV-III, Dmax=16mm, S4; including concreting of the stand in 30 cm thick piles on blind formwork with C35/45 concrete</t>
    </r>
  </si>
  <si>
    <t>Machine installation of concrete in non-reinforced constructions with a cross-section of up to 0.15 m3/m2-m1; concrete quality C12/15; underlay concrete for the connecting bed</t>
  </si>
  <si>
    <t>Machine installation of concrete in non-reinforced constructions with a cross-section of up to 0.15 m3/m2-m1; concrete quality C12/15; underlay concrete for longitudinal beams</t>
  </si>
  <si>
    <t>Machine installation of concrete in non-reinforced constructions with a cross-section of up to 0.15 m3/m2-m1; concrete quality C12/15; underlay concrete for the plate</t>
  </si>
  <si>
    <t>Machine installation of concrete in reinforced constructions with a cross-section above 0.3 m3/m2-m1); concrete quality C35/45, XC4, XF4, XS3, XM3, PV-III, Dmax=32mm, S4; plate PL-1; upper surface sweeped in the downward longitudinal direction</t>
  </si>
  <si>
    <t>Machine installation of concrete in reinforced constructions with cross-sections from 0.16 to 0.3 m3/m2-m1); concrete quality C35/45, XC4, XF4, XS3, PV-III, Dmax=32mm, S4; support for transition plates</t>
  </si>
  <si>
    <t>Production, delivery and installation of transition plates made of concrete C35/45, XC2, XF2, XS2, PV-II, Dmax=32mm, S4; along with fine surface treatment</t>
  </si>
  <si>
    <t>Machine production and manual assembly of a difficult reinforcement of concrete steel B500 B of up to 12 mm diameter; manufacturing and installation together;</t>
  </si>
  <si>
    <t>Machine production and manual assembly of a difficult reinforcement of concrete steel B500 B of above 12 mm diameter; manufacturing and installation together;</t>
  </si>
  <si>
    <t>Delivery and installation of GA f25 reinforced concrete cathodic protection grid; including welding on pile heads and copies</t>
  </si>
  <si>
    <r>
      <t xml:space="preserve">Installation of blind-side formwork in steel piles </t>
    </r>
    <r>
      <rPr>
        <sz val="11"/>
        <rFont val="Symbol"/>
        <family val="1"/>
        <charset val="2"/>
      </rPr>
      <t>f</t>
    </r>
    <r>
      <rPr>
        <sz val="11"/>
        <rFont val="Franklin Gothic Book"/>
        <family val="2"/>
        <charset val="238"/>
      </rPr>
      <t xml:space="preserve"> 2032/22 mm</t>
    </r>
  </si>
  <si>
    <r>
      <t xml:space="preserve">Installation of blind-side formwork in steel piles </t>
    </r>
    <r>
      <rPr>
        <sz val="11"/>
        <rFont val="Symbol"/>
        <family val="1"/>
        <charset val="2"/>
      </rPr>
      <t>f</t>
    </r>
    <r>
      <rPr>
        <sz val="11"/>
        <rFont val="Franklin Gothic Book"/>
        <family val="2"/>
        <charset val="238"/>
      </rPr>
      <t xml:space="preserve"> 1016/14 mm</t>
    </r>
  </si>
  <si>
    <t>Production of one-sided formwork of the connecting bed</t>
  </si>
  <si>
    <t>Production of one-sided formwork of transverse beams</t>
  </si>
  <si>
    <t>Production of one-sided formwork of longitudinal beams</t>
  </si>
  <si>
    <t>Production of a one-sided support for transition plates</t>
  </si>
  <si>
    <t>Excavation of a trench for electrical cables and a shaft for cathodic protection (embankment); overgrown state; including transportation to a temporary deposit within the work site, the price includes all material depositing costs and all additional and protective works</t>
  </si>
  <si>
    <r>
      <t xml:space="preserve">Delivery and installation of plastic protective tubes in transverse beams for guiding cables, </t>
    </r>
    <r>
      <rPr>
        <sz val="11"/>
        <rFont val="Symbol"/>
        <family val="1"/>
        <charset val="2"/>
      </rPr>
      <t>f</t>
    </r>
    <r>
      <rPr>
        <sz val="11"/>
        <rFont val="Franklin Gothic Book"/>
        <family val="2"/>
        <charset val="238"/>
      </rPr>
      <t>110, for cathodic protection</t>
    </r>
  </si>
  <si>
    <t>Production of one-sided formwork of the yoke</t>
  </si>
  <si>
    <t>Production, assembly and disassembly of the hanging scaffolding for the connecting bed formwork; the type of scaffolding is determined by the contractor based on the technology</t>
  </si>
  <si>
    <t>Delivery and installation of swelling sealing strips into the joint; installation according to the supplier's instructions, the strips must be suitable for a salty environment such as Bentorub+ Salt</t>
  </si>
  <si>
    <r>
      <t xml:space="preserve">Delivery and installation of swelling sealing strips on piles </t>
    </r>
    <r>
      <rPr>
        <sz val="11"/>
        <rFont val="Symbol"/>
        <family val="1"/>
        <charset val="2"/>
      </rPr>
      <t>f</t>
    </r>
    <r>
      <rPr>
        <sz val="11"/>
        <rFont val="Franklin Gothic Book"/>
        <family val="2"/>
        <charset val="238"/>
      </rPr>
      <t>2032/22; installation according to the supplier's instructions, the strips must be suitable for a salty environment such as Bentorub+ Salt</t>
    </r>
  </si>
  <si>
    <t>Delivery and installation of sealing sheet metal for sealing the working contacts; installation according to the supplier's instructions, the sheet metal must be suitable for a salty environment; quantity is approximate</t>
  </si>
  <si>
    <t>Filling of 3 cm of dilation between Berth 12 (Phase 1) and Berth 12 (Phase 2); including supply and installation of styrofoam and bitumen; see detail D3 on G.26</t>
  </si>
  <si>
    <t>Filling of the 8 cm dilation between Berth 12 (Phase 2) and the RO-RO berth; including supply and installation of styrofoam and bitumen; see details C and D on G.109 and G.112</t>
  </si>
  <si>
    <r>
      <t xml:space="preserve">Driving vertical steel helically welded piles, diameter </t>
    </r>
    <r>
      <rPr>
        <sz val="11"/>
        <rFont val="Symbol"/>
        <family val="1"/>
        <charset val="2"/>
      </rPr>
      <t>f</t>
    </r>
    <r>
      <rPr>
        <sz val="11"/>
        <rFont val="Franklin Gothic Book"/>
        <family val="2"/>
        <charset val="238"/>
      </rPr>
      <t>1422x24 mm, in the ground made of steel of quality S355 J2. The planned driving depth is informative and will be determined by dynamic tests. The piles will be driven according to the driving criteria. The price also includes welding and subsequent cutting to the intended height. A detail according to G.20 is made in the head of the piles, which must be included in the price. Inside the tube, the lugs for manipulation must also be welded. On 16 piles, it will be necessary to weld lugs/carriers for anodes for cathodic protection on the outside. The detail will need to be coordinated with the cathodic protection contractor. The weight of the lugs is not taken into account in the quantity. Controls in accordance with the instructions in the technical report.</t>
    </r>
  </si>
  <si>
    <r>
      <t xml:space="preserve">Driving vertical steel helically welded piles, diameter </t>
    </r>
    <r>
      <rPr>
        <sz val="11"/>
        <rFont val="Symbol"/>
        <family val="1"/>
        <charset val="2"/>
      </rPr>
      <t>f</t>
    </r>
    <r>
      <rPr>
        <sz val="11"/>
        <rFont val="Franklin Gothic Book"/>
        <family val="2"/>
        <charset val="238"/>
      </rPr>
      <t>2032x22 mm, in the ground made of steel of quality S355 J2. The planned driving depth is informative and will be determined by dynamic tests. The piles will be driven according to the driving criteria. The price also includes welding and subsequent cutting to the intended height. A detail according to G.105 is made in the head of the piles, which must be included in the price. Inside the tube, the lugs for manipulation must also be welded. On 1 pile, it will be necessary to weld lugs/carriers for anodes for cathodic protection on the outside. The detail will need to be coordinated with the cathodic protection contractor. The weight of the lugs is not taken into account in the quantity. Controls in accordance with the instructions in the technical report.</t>
    </r>
  </si>
  <si>
    <r>
      <t xml:space="preserve">Driving inclined steel helically welded piles, diameter </t>
    </r>
    <r>
      <rPr>
        <sz val="11"/>
        <rFont val="Symbol"/>
        <family val="1"/>
        <charset val="2"/>
      </rPr>
      <t>f</t>
    </r>
    <r>
      <rPr>
        <sz val="11"/>
        <rFont val="Franklin Gothic Book"/>
        <family val="2"/>
        <charset val="238"/>
      </rPr>
      <t>812.8x12.5 mm, in the ground, made of S355 J2 quality steel, pile inclination 3:1. The planned driving depth is informative and will be determined by dynamic tests. The piles will be driven according to the driving criteria. The price also includes welding and subsequent cutting to the intended height. A detail according to G.21 is made in the head of the piles, which must be included in the price. Inside the tube, the ears for manipulation must also be welded. The weight of the ears is not taken into account in the quantity. Controls in accordance with the instructions in the technical report.</t>
    </r>
  </si>
  <si>
    <r>
      <t xml:space="preserve">Driving vertical steel helically welded piles, diameter </t>
    </r>
    <r>
      <rPr>
        <sz val="11"/>
        <rFont val="Symbol"/>
        <family val="1"/>
        <charset val="2"/>
      </rPr>
      <t>f</t>
    </r>
    <r>
      <rPr>
        <sz val="11"/>
        <rFont val="Franklin Gothic Book"/>
        <family val="2"/>
        <charset val="238"/>
      </rPr>
      <t>1016x14 mm, in the ground, made of S355 J2 quality steel, pile inclination 3:1. The planned driving depth is informative and will be determined by dynamic tests. The piles will be driven according to the driving criteria. The price also includes welding and subsequent cutting to the intended height. A detail according to G.106 is made in the head of the piles, which must be included in the price. Inside the tube, the lugs for manipulation must also be welded. The weight of the lugs is not taken into account in the quantity. Controls in accordance with the instructions in the technical report.</t>
    </r>
  </si>
  <si>
    <r>
      <t xml:space="preserve">Driving vertical steel helically welded piles, diameter </t>
    </r>
    <r>
      <rPr>
        <sz val="11"/>
        <rFont val="Symbol"/>
        <family val="1"/>
        <charset val="2"/>
      </rPr>
      <t>f</t>
    </r>
    <r>
      <rPr>
        <sz val="11"/>
        <rFont val="Franklin Gothic Book"/>
        <family val="2"/>
        <charset val="238"/>
      </rPr>
      <t>1016x14 mm, in the ground, made of S355 J2 quality steel. The planned driving depth is informative and will be determined by dynamic tests. The piles will be driven according to the driving criteria. The price also includes welding and subsequent cutting to the intended height. A detail according to G.106 is made in the head of the piles, which must be included in the price. Inside the tube, the lugs for manipulation must also be welded. The weight of the lugs is not taken into account in the quantity. Controls in accordance with the instructions in the technical report.</t>
    </r>
  </si>
  <si>
    <r>
      <t xml:space="preserve">Driving vertical steel helically welded piles, diameter </t>
    </r>
    <r>
      <rPr>
        <sz val="11"/>
        <rFont val="Symbol"/>
        <family val="1"/>
        <charset val="2"/>
      </rPr>
      <t>f</t>
    </r>
    <r>
      <rPr>
        <sz val="11"/>
        <rFont val="Franklin Gothic Book"/>
        <family val="2"/>
        <charset val="238"/>
      </rPr>
      <t>1016x14 mm, in the ground, made of S355 J2 quality steel, pile inclination 5:1 or 4:1. The planned driving depth is informative and will be determined by dynamic tests. The piles will be driven according to the driving criteria. The price also includes welding and subsequent cutting to the intended height. A detail according to G.106 is made in the head of the piles, which must be included in the price. Inside the tube, the lugs for manipulation must also be welded. The weight of the lugs is not taken into account in the quantity. Controls in accordance with the instructions in the technical report.</t>
    </r>
  </si>
  <si>
    <t>Driving steel shoring sheets such as AZ-18-700, made of steel of quality S355 GP, in the ground, length of shoring sheets 24 m. Including delivery, installation and welding of locks onto the piles. The price also includes welding and subsequent cutting to the intended height. The price also includes the welding of shoring sheets in the upper 4 m; see detail D on G.2. The price also includes anti-corrosion protection in the tidal area - the upper 2 m; corrosion protection level of resistance CX. Installation and controls in accordance with the supplier's instructions.</t>
  </si>
  <si>
    <t>Delivery and installation of steel elements on the sloped part to protect the concrete; steel angle piece 180/180/16 mm and steel profiles 40x40 mm, 10 m long; including all attachment material.</t>
  </si>
  <si>
    <t>Delivery and installation of steel bitts 1500 kN, such as Trelleborg Teae Bollards; including supply and installation of anchor and fixing material; see G.148.</t>
  </si>
  <si>
    <t>Delivery and installation of bumpers such as MV1250 B, E=323 kNm, R=561 kN; each bumper consists of: 4 pieces MV1250 B 1200 bumper element + panel; including a 3.5x3.19m steel panel and sloped end part of the panel, chains and all fixing materials. All steel elements must be corrosion-protected for exposure class CX.</t>
  </si>
  <si>
    <t>Delivery and installation of corner bumpers, such as CA250; including all fixing material. All steel elements must be corrosion-protected for exposure class CX.</t>
  </si>
  <si>
    <t>Delivery and installation of corner bumpers, such as SAN/SANP250; including all fixing material. All steel elements must be corrosion-protected for exposure class CX.</t>
  </si>
  <si>
    <t>Preparation of the base for asphalting; compressing and milling in the part where it connects to the existing asphalt</t>
  </si>
  <si>
    <r>
      <t xml:space="preserve">monitoring 10% of piles </t>
    </r>
    <r>
      <rPr>
        <sz val="11"/>
        <rFont val="Symbol"/>
        <family val="1"/>
        <charset val="2"/>
      </rPr>
      <t>f</t>
    </r>
    <r>
      <rPr>
        <sz val="11"/>
        <rFont val="Franklin Gothic Book"/>
        <family val="2"/>
        <charset val="238"/>
      </rPr>
      <t>2032 during construction</t>
    </r>
  </si>
  <si>
    <r>
      <t xml:space="preserve">monitoring 10% of piles </t>
    </r>
    <r>
      <rPr>
        <sz val="11"/>
        <rFont val="Symbol"/>
        <family val="1"/>
        <charset val="2"/>
      </rPr>
      <t>f</t>
    </r>
    <r>
      <rPr>
        <sz val="11"/>
        <rFont val="Franklin Gothic Book"/>
        <family val="2"/>
        <charset val="238"/>
      </rPr>
      <t>1016 during construction</t>
    </r>
  </si>
  <si>
    <t>All equipment and materials must be supplied with all appropriate certificates, attestations, warranties, instructions for operating, maintenance, handling and repairs (as required by applicable laws and the client).</t>
  </si>
  <si>
    <t>For all items, the price includes delivery, coordination with the client and other contractors, organization of disconnection, installation and installation material, all small materials and pumping of water from the shafts for the needs of the work.</t>
  </si>
  <si>
    <t>Delivery, laying and connection of the RV-K cable guide between the switch cabinet and the reflectors on the light pole and the access point, laid in the tubes of the light pole and pulled into the reinforced installation tubes. In the pole, the cables are attached to a chain that runs from the top to the bottom of the tower. These are the following cables:</t>
  </si>
  <si>
    <t>Delivery and installation of protective spiral flexible PVC pipes of various diameters,</t>
  </si>
  <si>
    <t>Dismantling of the existing 25m light pole and its removal to the Port of Koper landfill</t>
  </si>
  <si>
    <t>Dismantling of all cable connections and cable pipes and their removal to the Port of Koper landfill</t>
  </si>
  <si>
    <t>Dismantling of all built-in reflectors and other built-in equipment and their removal to the Port of Koper landfill</t>
  </si>
  <si>
    <t>Dismantling of the concrete base of the lamp post and its removal to the Port of Koper landfill.</t>
  </si>
  <si>
    <t>Installation and connection of the LED lamp 736W LED spotlight, 103842lm, CRI 70, 3000K, asymmetric optics, type 2200 Forum HE - 2 MODULES - asymmetrical 50° LED 3K CLD 41269739, "DISANO", to new light towers, complete with fixing and screw material</t>
  </si>
  <si>
    <t>Delivery, installation and connection of surge protectors for LED floodlights, type SPD-20-240P, "Meanwell" in new PVC boxes</t>
  </si>
  <si>
    <t>Delivery and installation of network equipment in the light tower according to the specification:</t>
  </si>
  <si>
    <t>Delivery and laying of cable ducts from protective pipes with warning tape, together with all auxiliary parts, transfers and material</t>
  </si>
  <si>
    <t>Delivery and installation of a new PVC box with dimensions 190x140x70 mm, IP56, with 2x PG13.5 inlets and ERICO standard bracket, for mounting the box on the basket of the light tower without drilling into the structure</t>
  </si>
  <si>
    <t>Delivery and installation of a hot-dip galvanized 16-cornered 35m light pole, with an eight-cornered platform (basket) for mounting 16 reflectors for a full circle (360°), with brackets for installing 16 reflectors, with an attachment for a lightning rod, a console for cameras, a console for WiFi antennas, an anchor plate and anchor screws with nuts (32x30x1500mm), namely:</t>
  </si>
  <si>
    <t>box-shaped steel column 16 - angle, total height 35m, made for the 3rd wind zone - 208.1 km/h, (Italian standard: wind zone 8 - Trieste-, terrain wrinkledness class D, exposure category II, reflector exposure area Aq =4.6m2), consisting of three parts, with a mounting platform equipped with a protective fence, complete with a mounting plate.</t>
  </si>
  <si>
    <t>The entire structure is protected against corrosion by hot-dip galvanizing. The column is mounted on a previously installed anchor plate, which is built into the concrete foundation. See details in the PZI project.</t>
  </si>
  <si>
    <t>The standard column of the manufacturer "NCM" is used.</t>
  </si>
  <si>
    <t>Delivery and installation of the fixed SOELL security system on a 35m light tower. It concerns the delivery and installation of the following material:</t>
  </si>
  <si>
    <t>* Upper rigid extension, code 11634</t>
  </si>
  <si>
    <t>Grounding of the light pole. The new light pole is metal, 35m high, and is placed on a reinforced concrete foundation. The steel pole will be grounded in two points by means of an INOX 316 rolled piece 30x3.5mm, which will be galvanically connected to the steel reinforcement of the foundation and piles. The steel reinforcement is welded into a galvanic whole with quality welds. The following items are concerned:</t>
  </si>
  <si>
    <t>*INOX 316 lightning rod h=2m, screwed to the basket of the light tower</t>
  </si>
  <si>
    <t>*installation of INOX 316 rolled piece 30x3.5mm</t>
  </si>
  <si>
    <t>*welds</t>
  </si>
  <si>
    <t>Making the grounding of the SB-SS-KTx switch cabinet. This concerns the following:</t>
  </si>
  <si>
    <t>*Delivery and installation of a cross connector (tape-tape)</t>
  </si>
  <si>
    <t>*Delivery and installation of a cross connector (tape-tape) in the shaft in front of the cabinet</t>
  </si>
  <si>
    <t>*Wire 1x HO7V-K 35mm2 (connecting the tape to the switch cabinet)</t>
  </si>
  <si>
    <t>*Making a cable end piece on the HO7V-K 35mm2 conductor and a connection to the PE bus bar</t>
  </si>
  <si>
    <t>Chain for attaching cables installed in the light tower, total length 70m, for attaching power and telecommunication cables (separately 2x35m);</t>
  </si>
  <si>
    <t>Loading and unloading on the means of transport must be taken into account, transport up to 2.5 km; all together</t>
  </si>
  <si>
    <t>Installation and connection of the LED lamp 368W LED spotlight, 51921lm, CRI 70, 3000K, asymmetric optics, type 2177 Forum LED HE - 1 MODULO - asymmetrical 50° LED 3K CLD CELL 41369839, "DISANO", to new light towers, complete with fixing and screw material. all together</t>
  </si>
  <si>
    <t>all together</t>
  </si>
  <si>
    <t>Delivery and installation of INOX 316 wall bracket for tape 30x3.5mm; all together</t>
  </si>
  <si>
    <t>Supply and installation of current transformers 200/5A in the existing LV panel TP1-TZŽ, complete with wiring, short-circuit terminals, e.g. KUW2/40-250, all together</t>
  </si>
  <si>
    <t>Delivery and installation of a door-mounted network analyzer, wiring and programming, such as CVM-C10-ITF-485-ICT2; all together</t>
  </si>
  <si>
    <t>Extendnig the existing SCADA system Iconics Genesis64, for the needs of managing the lighting of the new light towers at the container terminal. The creation of the application part on the server, including the mobile application, includes:</t>
  </si>
  <si>
    <t>creation of graphics (animated synoptic diagram with a picture of the facility with entered main devices for 1 new light tower,
- entry and configuration of alarms,
- creation of trends and graphic displays of historical parameters,
- extension of the tree structure, integration of graphics, trends, alarms,
- creation of the interface for monitoring the operating hours of lighting by reflector and by tower on a monthly basis
- creation of an interface for sending alarms in the event of failure of a particular lamp via email
- creation of an interface for automatic resetting of photocells on the entire segment of external illumination, with the option of blocking the function for the needs of performing maintenance interventions
- After completing the work, the contractor is obliged to provide the client with the source code of the complete system.</t>
  </si>
  <si>
    <t>Licenses for Iconics Genesis64 for ReportWorX, BridgeWorX and SupportWorX PREMIER Plan SCADA maintenance support, which includes assistance and the option of upgrades for a period of 3 years, namely:</t>
  </si>
  <si>
    <t>Making all the necessary measurements, tests and inspections, and making written protocols (in written and electronic form), all together</t>
  </si>
  <si>
    <t>Light technical measurements, complete with the creation of a report in written and electronic form, all together</t>
  </si>
  <si>
    <t>Extending the harbor lighting plan, in accordance with the regulation on light pollution, in written and electronic form, all together</t>
  </si>
  <si>
    <t>When making an offer, it is necessary to take into account the following for switch cabinets, in addition to what is stated in these items: Making nameplates for marking the elements, making all the cable markings, all the connecting, fastening and small installation material, all markings of the switch cabinet must be carried out in accordance with applicable regulations, certificates, all necessary measurements and tests, commissioning.</t>
  </si>
  <si>
    <t>For all items, the price includes delivery, coordination with the client and other contractors, organization of disconnection, installation and installation material, all small materials and pumping of water from shafts for the needs of the works.</t>
  </si>
  <si>
    <r>
      <t xml:space="preserve">Delivery and installation of a 0.4 kV switch cabinet </t>
    </r>
    <r>
      <rPr>
        <b/>
        <sz val="11"/>
        <rFont val="Franklin Gothic Book"/>
        <family val="2"/>
        <charset val="238"/>
      </rPr>
      <t>SS12VEZ-1</t>
    </r>
  </si>
  <si>
    <t>It is a free-standing INOX 316 cabinet, which will be installed on a full reinforced concrete foundation made next to the foundation of the 35m tower, which extends 40 cm above the final ground level. The cabinet is double-sided, consisting of three boxes with the following elements:</t>
  </si>
  <si>
    <t>* UNIQUE two-part cabinet made of INOX 316 sheet with dimensions 1800x1800x700m (W x H x D), painted with RAL 7035, IP54 with a common gable roof, double-sided, consisting of three boxes. On one side, there will be an power box, which will be closed by a double-winged door with dimensions 2x650 mm (+K1) and a box for the needs of telecommunications (+K2), which will be closed with a single-wing door with dimensions 1x500 mm, and on the other side there will be a box for the needs of cathodic protection, which will be closed with three single-wing doors with dimensions 3x600 mm (+K3). The door must have a built-in handle for a three-point lock with the possibility of inserting a semi-cylindrical lock for the installation of the investor's standard lock</t>
  </si>
  <si>
    <t>* supporting INOX 316 steel frame with anchors, dimensions: 1800x700mm out of a 70x70x5mm corner profile, and with welded 10x INOX 316 M12 screws for attaching the cabinet to the anchor (see cabinet detail)</t>
  </si>
  <si>
    <t>*160A circuit breaker type NSX160N, 3P, with electronic protection unit MICROLOGIC 2 and with standard directly rotatable black handle, "Schneider"</t>
  </si>
  <si>
    <t>* 160A circuit breaker type NSX160N, 3P, with electronic protection unit MICROLOGIC 2, "Schneider"</t>
  </si>
  <si>
    <t>* circuit breaker type PKZM0-1-T, "Eaton"</t>
  </si>
  <si>
    <t>* installation circuit breaker type iC60H 1P 2A-C "Schneider"</t>
  </si>
  <si>
    <t>* installation circuit breaker type iC60H 1P 6A-C "Schneider"</t>
  </si>
  <si>
    <t>* installation circuit breaker type iC60H 1P 10A-C "Schneider"</t>
  </si>
  <si>
    <t>* installation circuit breaker type iC60H 1P 16A-C "Schneider"</t>
  </si>
  <si>
    <t>* installation circuit breaker type iC60H 3P 16A-C "Schneider"</t>
  </si>
  <si>
    <t>* installation circuit breaker type iC60H 3P 25A-C "Schneider"</t>
  </si>
  <si>
    <t>* installation circuit breaker type iC60H 3P 32A-C "Schneider"</t>
  </si>
  <si>
    <t>* installation circuit breaker type iC60H 3P 50A-C "Schneider"</t>
  </si>
  <si>
    <t>* lightning arrester Protec C, Class I+II zta TNC, 3P, "Iskrazaščite"</t>
  </si>
  <si>
    <t>* contactor type LC1-D18P7, "Schneider"</t>
  </si>
  <si>
    <t>* resistance heater NSYCR100WU2 "Schneider"</t>
  </si>
  <si>
    <t>* temperature regulator TS 141 "Schneider"</t>
  </si>
  <si>
    <t>* fan with filter and protective grille VF300, IP54 "Schneider"</t>
  </si>
  <si>
    <t>* Current-adjustable switch type SCL P5 5A, "DAT-CON"</t>
  </si>
  <si>
    <t>* photorelay with photoprobe type IRC01S1F, 220V, "Seltron" (photoprobe ends in a surface-mounted plastic box with a diiameter of 60mm without an inlet at the bottom, due to light)</t>
  </si>
  <si>
    <t>* temperature regulator TS 140 "Schneider"</t>
  </si>
  <si>
    <t>* outlet cooling grille with filter FS130, IP54, "Schneider"</t>
  </si>
  <si>
    <t>* transformer type STI 0.315 (400/230 V), "Eaton"</t>
  </si>
  <si>
    <t>* external lighting on/off button type M22-DL-W, "Eaton"</t>
  </si>
  <si>
    <t>* mounting adapter M22-A, "Eaton"</t>
  </si>
  <si>
    <t>* contact element M22-KC10, "Eaton"</t>
  </si>
  <si>
    <t>* mounting adapter with contact elements M22-AK11, "Eaton"</t>
  </si>
  <si>
    <t>*single-phase power supply unit 230VAC/24VDC, 5A for DIN ladder type QUINT-PS/1AC/24DC/5, "PHOENIX CONTACT"</t>
  </si>
  <si>
    <t>* white diode for button illumination M22-LED-W, (24Vdc), "Eaton"</t>
  </si>
  <si>
    <t>* button for turning lighting on/off during service, type M22-DDL-GR-X1/X0, "Eaton"</t>
  </si>
  <si>
    <t>* installation socket PratiKa 32 A, 400V, (4P+PE) type 82097 "Schneider"</t>
  </si>
  <si>
    <t>* installation socket PratiKa 10/16 A, 230V, (2P+PE) type 81141 "Schneider"</t>
  </si>
  <si>
    <t>* installation cabinet lamp NSYLAM75, including service socket 10A/230V "Schneider"</t>
  </si>
  <si>
    <t>* extension with five 10A, 2P+PE earthing contact sockets, an on/off switch, and type D overvoltage protection, which will be installed in the telecommunications box +K2</t>
  </si>
  <si>
    <t>* terminals type K150/3, "Eaton"</t>
  </si>
  <si>
    <t>* cover for terminals type H-K150/5, "Eaton"</t>
  </si>
  <si>
    <t>* bus bar Cu 30x10 mm, l=2x0.5m = 1m</t>
  </si>
  <si>
    <t>* single-pole bus bar system UD160A, "ERICO"</t>
  </si>
  <si>
    <t>* terminal block 35 mm2 "Weidmüller"</t>
  </si>
  <si>
    <t>* terminal block 16 mm2 "Weidmüller"</t>
  </si>
  <si>
    <t>* terminal block 4 mm2 "Weidmüller"</t>
  </si>
  <si>
    <t>* plasticized and bound scheme of the switch cabinet</t>
  </si>
  <si>
    <t>* corresponding plates with permanently engraved inscriptions, UV-resistant and attached to the cabinet (according to the detailed plan)</t>
  </si>
  <si>
    <t>* fine material and binding material</t>
  </si>
  <si>
    <r>
      <t>Delivery and installation of control equipment in the switch cabinet</t>
    </r>
    <r>
      <rPr>
        <b/>
        <sz val="11"/>
        <rFont val="Franklin Gothic Book"/>
        <family val="2"/>
        <charset val="238"/>
      </rPr>
      <t xml:space="preserve">. </t>
    </r>
    <r>
      <rPr>
        <sz val="11"/>
        <rFont val="Franklin Gothic Book"/>
        <family val="2"/>
        <charset val="238"/>
      </rPr>
      <t>This involves the following:</t>
    </r>
  </si>
  <si>
    <t>* Power supply unit 24V, type PULS ML70.100, DC Power Supply 24-28V/3A</t>
  </si>
  <si>
    <t>* Connecting bus CAD-P0, Cybrotech type</t>
  </si>
  <si>
    <t>* Expansion module Bio-24R, Cybrotech type</t>
  </si>
  <si>
    <t>* connecting cable S-FTP cat.6A, l=3m, ending on both sides with RJ45 connectors</t>
  </si>
  <si>
    <t>Delivery and laying of power supply conductors of the NYY-J type in cable ducts.</t>
  </si>
  <si>
    <t>Making cable terminations on power supply cables and the connection to the appropriate connection point, for the following cables:</t>
  </si>
  <si>
    <t>* 4 x 150mm2</t>
  </si>
  <si>
    <t>Delivery and laying of INOX 316 rolled piece 30x3.5 mm in the already excavated trench and inside the cable shafts</t>
  </si>
  <si>
    <t>Delivery and installation of INOX 316 rolled piece 30x3.5 mm in the sea shore collector</t>
  </si>
  <si>
    <t>Delivery and installation of INOX 316 cross connector (tape-tape); all together</t>
  </si>
  <si>
    <t>Rf cable ladder of a stronger design (for greater loads) dimensions 2000x400x60mm (L x W x H), AISI 316 A4 steel quality, installed in the sea shore collector, installation and fixing accessories covered in item 3.8.</t>
  </si>
  <si>
    <t>INOX 316 supporting structure installed in the sea shore collector, consisting of INOX 316 profiles such as Sikla, Vertical rail 41/41/2.0 length 0.85m, horizontal rail 41/41/2.0 length 1.5m, set with associated connecting and fastening material in INOX 316 design</t>
  </si>
  <si>
    <t>Connecting the power supply to the existing TP1-TZŽ</t>
  </si>
  <si>
    <t>connecting the power supply in the existing transformer substation TP1-TZŽ, opening the inlets for the cable and closing them again, pulling in the cable, and connecting to the existing spare circuit breakers, setting up the protections on the circuit breakers - 3Q6.</t>
  </si>
  <si>
    <t>Connection of new meters to the existing SCADA system Iconics Genesis64, for the needs of energy monitoring of new light towers. Creation of the application part on the server, including the mobile application, it includes:
- creation of graphics (animated synoptic diagram with a picture of the object with entered main devices for 1 new light tower,
- entry and configuration of alarms,
- creation of trends and graphic displays of historical parameters,
- completion of the tree structure, integration of graphics, trends, alarms.</t>
  </si>
  <si>
    <t>Making all necessary measurements, tests and inspections, and making written protocols (in written and electronic form)</t>
  </si>
  <si>
    <r>
      <t>Delivery, laying and connection of the cable line (4x NYY-J 4x240mm2), which is temporarily installed on Berth 11, because it gets adequately mechanically protected against possible damage, and is connected to the existing cable line in the rear of Berth 11 and in the longitudinal collector of Berth 11.</t>
    </r>
    <r>
      <rPr>
        <b/>
        <sz val="11"/>
        <rFont val="Franklin Gothic Book"/>
        <family val="2"/>
        <charset val="238"/>
      </rPr>
      <t xml:space="preserve"> (see scheme no. 004).</t>
    </r>
    <r>
      <rPr>
        <sz val="11"/>
        <rFont val="Franklin Gothic Book"/>
        <family val="2"/>
        <charset val="238"/>
      </rPr>
      <t xml:space="preserve"> This involves the following:</t>
    </r>
  </si>
  <si>
    <t>Disconnection and extraction of a part of the existing cable line (4x NYY-J 4x240mm2) in Berth 11, from the transversal collector that feeds the existing shore cranes 3 and 6 on Berth 11.</t>
  </si>
  <si>
    <t>* Delivery and laying of cable line 4x NYY-J 4x240mm2, along the Berth 11, with appropriate mechanical protection</t>
  </si>
  <si>
    <t>* Delivery and making of a joint on a cable with a cross-section of 4x240mm2, "Cellpack"</t>
  </si>
  <si>
    <t>Disconnection and extraction of the cable line (4x NYY-J 4x240mm2) and the associated mechanical protection, which were laid to power Berth 11 during the implementation of Phase 1, in order to power the existing shore cranes 3 and 6 on Berth 11.</t>
  </si>
  <si>
    <r>
      <t>Delivery, drawing in and connection of the cable line (4x NYY-J 4x240mm2), which for the purpose of powering the existing cranes 3 and 6, on Berth 11, is drawn into the new transversal cable ducts of Berth 12, and laid via the longitudinal collector of Berth 12 to Berth 11, on which the cable line is connected to the existing cable line (4x NYY-J 4x240mm2), for powering the cranes 3 and 6.</t>
    </r>
    <r>
      <rPr>
        <b/>
        <sz val="11"/>
        <rFont val="Franklin Gothic Book"/>
        <family val="2"/>
        <charset val="238"/>
      </rPr>
      <t xml:space="preserve"> (see scheme no. 005).</t>
    </r>
    <r>
      <rPr>
        <sz val="11"/>
        <rFont val="Franklin Gothic Book"/>
        <family val="2"/>
        <charset val="238"/>
      </rPr>
      <t xml:space="preserve"> This involves the following:</t>
    </r>
  </si>
  <si>
    <t>removal and coiling of the temporary cable line 4x NYY-J 4x240mm2 and its temporary mechanical protection, on Berth 11, and handing it over to the investor or removal to the official landfill outside the Port of Koper</t>
  </si>
  <si>
    <t>* cutting, pulling out, winding on reels of the existing cable line 4x NYY-J 4x240mm2, and handing it over to the investor or removal to the official landfill outside the Port of Koper</t>
  </si>
  <si>
    <t>* Delivery and laying of cable line 4x NYY-J 4x240mm2, from the transformer substation TP1-TZŽ via the new transverse cable ducts of Berth 12 and the longitudinal collector of Berth 12 to the existing cable in Berth 11.</t>
  </si>
  <si>
    <t>* Delivery and making of a joint on a cable with the cross-section of 4x240mm2, "Cellpack"</t>
  </si>
  <si>
    <t>Dismantling of existing cables, disconnection of power supply, extraction, sorting, winding on reels and handing them over to the investor or disposing of them at a landfill, including landfill costs, applies to cables:</t>
  </si>
  <si>
    <r>
      <rPr>
        <b/>
        <sz val="11"/>
        <rFont val="Franklin Gothic Book"/>
        <family val="2"/>
        <charset val="238"/>
      </rPr>
      <t>Communications cabinet:</t>
    </r>
    <r>
      <rPr>
        <sz val="11"/>
        <rFont val="Franklin Gothic Book"/>
        <family val="2"/>
        <charset val="238"/>
      </rPr>
      <t xml:space="preserve"> Supply and installation of the communications cabinet in the existing node in the LV room in the transformer substation TKO-TP1-TZŽ. This involves the following:</t>
    </r>
  </si>
  <si>
    <t>*standard cabinet, type X 8080 46 HE, ODM, painted RAL 7032, dimensions 800 x 800 x 2250 mm (W x D x H), single-door with glass, with removable sides and back</t>
  </si>
  <si>
    <t>*shelf for inside the cabinet 19" 2HE, depth 400 mm, color RAL 7035</t>
  </si>
  <si>
    <t>*cable guide (organizer) 19" 1HE, type K, painted steel sheet, color light gray RAL 9002</t>
  </si>
  <si>
    <t>Metal fiber-optic splitter F&amp;G or EATON for 48 fibers, type SM, for installation in a 19" rack cabinet with a cassette for optical fibers, including 48 pcs of optical LC connectors and 2 pcs of cable glands. Unused cable glands must be closed with a standard plug (sealing plate - the splitter must not have openings)</t>
  </si>
  <si>
    <t>Making double-sided measurements of SM cables with an optical reflectometer (OTDR) and documenting it, with a description of the measurement procedure</t>
  </si>
  <si>
    <t>Metal fiber-optic splitter F&amp;G or EATON for 12 fibers, type SM for installation in a 19" rack cabinet with a cassette for optical fibers, including 12 pcs of optical LC connectors and 2 pcs of cable glands. Unused cable glands must be closed with a standard plug (sealing plate - the splitter must not have openings)</t>
  </si>
  <si>
    <r>
      <rPr>
        <b/>
        <sz val="11"/>
        <rFont val="Franklin Gothic Book"/>
        <family val="2"/>
        <charset val="238"/>
      </rPr>
      <t xml:space="preserve">Network switch:
</t>
    </r>
    <r>
      <rPr>
        <sz val="11"/>
        <rFont val="Franklin Gothic Book"/>
        <family val="2"/>
        <charset val="238"/>
      </rPr>
      <t>Delivery and installation of network switch Extreme Summit 5420F-24S-4XE: 24 x 100/1000BASE-X (SFP) ports, 4 x 1/10Gb SFP+ ports, 1 x serial console port (RJ-45), 1x 10/100/1000BASE -T port for control, 2 x USB A ports for control or for connecting external USB memory, 1 x USB Micro-B console port</t>
    </r>
  </si>
  <si>
    <t>Power supply cable, 10A, EUROPE, CEE7/7, IEC320-C13</t>
  </si>
  <si>
    <r>
      <rPr>
        <b/>
        <sz val="11"/>
        <rFont val="Franklin Gothic Book"/>
        <family val="2"/>
        <charset val="238"/>
      </rPr>
      <t xml:space="preserve">Optical connecting cable:
</t>
    </r>
    <r>
      <rPr>
        <sz val="11"/>
        <rFont val="Franklin Gothic Book"/>
        <family val="2"/>
        <charset val="238"/>
      </rPr>
      <t>Single-mode optical connecting cable (SM) with a core of 9/125um, with 2 fibers, LC - LC connectors, length 3 m</t>
    </r>
  </si>
  <si>
    <t>FOKAB metal wall-mounted fiber-optic splitter for 12 fibers, type SM, type SOD-12 with fiber-optic cassette, including 12 pcs of fiber-optic FC connectors and 2 pcs of cable glands. Unused cable glands must be closed with a standard plug (sealing plate - the splitter must not have openings)</t>
  </si>
  <si>
    <t>Structured cable wiring:
Delivery, installation, into an already prepared protective tube in the light tower and termination (on site) with TIA 568A category 6A RJ45 connectors. On one side of the cable, the connector must be terminated inside a CISCO Catalyst 9124AX-E wireless access point (the connector must not be too big), 4 x S-FTP cables of category 6A</t>
  </si>
  <si>
    <t>Carrying out measurements of 4 x S-FTP category 6a cables</t>
  </si>
  <si>
    <t>Delivery and installation of wireless network equipment on the light tower, according to the specification:</t>
  </si>
  <si>
    <r>
      <rPr>
        <b/>
        <sz val="11"/>
        <rFont val="Franklin Gothic Book"/>
        <family val="2"/>
        <charset val="238"/>
      </rPr>
      <t xml:space="preserve">Electrical power cable wiring:
</t>
    </r>
    <r>
      <rPr>
        <sz val="11"/>
        <rFont val="Franklin Gothic Book"/>
        <family val="2"/>
        <charset val="238"/>
      </rPr>
      <t>Delivery and installation and termination of 4 x electrical power cable 2 x 2.5 mm2 from the telecommunications cabinet to the devices on the tower</t>
    </r>
  </si>
  <si>
    <r>
      <rPr>
        <b/>
        <sz val="11"/>
        <rFont val="Franklin Gothic Book"/>
        <family val="2"/>
        <charset val="238"/>
      </rPr>
      <t xml:space="preserve">Network switch:
</t>
    </r>
    <r>
      <rPr>
        <sz val="11"/>
        <rFont val="Franklin Gothic Book"/>
        <family val="2"/>
        <charset val="238"/>
      </rPr>
      <t>Lantronix SISPM1040-384-LRT-C: Controllable Network Gigabit Ethernet PoE+ Switch, (8) 10/100/1000Base-T PoE+ Ports + (4) 100/1000Base-X SFP Slots, IEEE 802.1x authentication of devices connected to the network switch, IEEE 802.1x user authentication for network switch administration with a bracket for mounting on a DIN rail</t>
    </r>
  </si>
  <si>
    <r>
      <rPr>
        <b/>
        <sz val="11"/>
        <rFont val="Franklin Gothic Book"/>
        <family val="2"/>
        <charset val="238"/>
      </rPr>
      <t xml:space="preserve">Power supply unit 230VAC/56VDC, 240W:
</t>
    </r>
    <r>
      <rPr>
        <sz val="11"/>
        <rFont val="Franklin Gothic Book"/>
        <family val="2"/>
        <charset val="238"/>
      </rPr>
      <t xml:space="preserve">240W power supply unit for a network switch Transition Networks SISPM1040-384-LRT-C  </t>
    </r>
  </si>
  <si>
    <t>Cisco Catalyst C9124AXE-E wireless access point: Wireless access point for outdoor mounting, WiFi 6 functionality, MU-MIMO, 802.11ac dual band AP, 4x4:4SS, E Domain, with four connectors of type N for connecting an external antenna, 1 x GbE</t>
  </si>
  <si>
    <t>Antenna, specification: AIR-ANT2588P3M-N: Directional antenna for frequency range 2.4GHz (8dBi) and 5GHz (8dBi) with three N-type connectors</t>
  </si>
  <si>
    <t>Power supply cable for a wireless access point</t>
  </si>
  <si>
    <t>Dismantling the existing cables, disconnecting the power supply, pulling them out, sorting, handing them over to the investor or dropping them off at a landfill, including landfill costs, applies to cables:</t>
  </si>
  <si>
    <t>- fiber-optic cable</t>
  </si>
  <si>
    <r>
      <rPr>
        <b/>
        <sz val="11"/>
        <rFont val="Franklin Gothic Book"/>
        <family val="2"/>
        <charset val="238"/>
      </rPr>
      <t xml:space="preserve">Fiber-optic cable:
</t>
    </r>
    <r>
      <rPr>
        <sz val="11"/>
        <rFont val="Franklin Gothic Book"/>
        <family val="2"/>
        <charset val="238"/>
      </rPr>
      <t>Supply and laying of single-mode (SM) fiber-optic cable SMAN G.652.D with a core diameter of 9/125um, with 2 x 12 fibers, with reinforced insulation for pulling it into cable ducts and resistant to rodents, with UV protection (line from the node in TKO-Rižana to TKO-TP1-TZŽ)</t>
    </r>
  </si>
  <si>
    <t>Completion of the fiber-optic cable with a capacity of 2 x 12 fibers in the existing cabinet in the TK hub in Rižana and TKO-TP1-TZŽ</t>
  </si>
  <si>
    <t>Marking the fiber-optic cable in the cable shafts, in the splitters and in the cabinet with a suitable plate made of stainless steel with the marking of the cable and connection points</t>
  </si>
  <si>
    <r>
      <rPr>
        <b/>
        <sz val="11"/>
        <rFont val="Franklin Gothic Book"/>
        <family val="2"/>
        <charset val="238"/>
      </rPr>
      <t xml:space="preserve">Fiber-optic cable to light towers:
</t>
    </r>
    <r>
      <rPr>
        <sz val="11"/>
        <rFont val="Franklin Gothic Book"/>
        <family val="2"/>
        <charset val="238"/>
      </rPr>
      <t>Delivery and laying of single-mode (SM) fiber-optic cable SMAN G.652.D with a core diameter of 9/125um, with 1 x 12 fibers, with reinforced insulation for pulling it into the cable ducts and resistant to rodents, with UV protection (line from the TKO-TP1-TZŽ to the light tower SS12VEZ-1)</t>
    </r>
  </si>
  <si>
    <t>Completion of the fiber-optic cable with a capacity of 2 x 12 fibers in the existing cabinet in TKO-TP1-TZŽ and SB-SS12VEZ-1</t>
  </si>
  <si>
    <t>Termination of the fiber-optic cable with a capacity of 6 fibers in the splitter</t>
  </si>
  <si>
    <r>
      <rPr>
        <b/>
        <sz val="11"/>
        <rFont val="Franklin Gothic Book"/>
        <family val="2"/>
        <charset val="238"/>
      </rPr>
      <t xml:space="preserve">SFP module:
</t>
    </r>
    <r>
      <rPr>
        <sz val="11"/>
        <rFont val="Franklin Gothic Book"/>
        <family val="2"/>
        <charset val="238"/>
      </rPr>
      <t>Finisar FTLF 1318P3BTL, 1000Base-LX, 1310 nm, range up to 10 km on a single-mode fiber-optic cable with a core diameter of 9/125um, temperature range -40°C to 85°C</t>
    </r>
  </si>
  <si>
    <t>Relocation of existing electrical distributors in TP1-TZŽ, complete with relocation of power supply cables with included manipulations, coordination with the client, all together</t>
  </si>
  <si>
    <t>Relocation and re-connecting of the existing 24-port splitter with LC connectors. All together</t>
  </si>
  <si>
    <t>Removal of the existing KV cabinet, as well as re-connecting and relocation of equipment to the new communication node with included manipulations, coordination with the investor. All together</t>
  </si>
  <si>
    <t>The construction works include cable ducts only on the shore (behind the berth). Cable ducting in the berth itself is covered by the construction project.</t>
  </si>
  <si>
    <t>Staking the route of the new cable ducting</t>
  </si>
  <si>
    <t>Identification and marking of existing communal utility lines intersecting the new cable ducting line</t>
  </si>
  <si>
    <t>Manual excavation of a trench 2.0 m deep, up to 2 m long, for determining the course of utility lines and filling the trench with excavated material with consolidation in layers of 20-25 cm and bringing the terrain into its original state</t>
  </si>
  <si>
    <t>- all together</t>
  </si>
  <si>
    <t>Removal of the existing finishing layer (asphalt, concrete, curbs, ...), cutting, in accordance with the excavation detailed below, removal and transport of the material to a permanent landfill up to 15 km away, together with loading and unloading</t>
  </si>
  <si>
    <t>Wide combined trench excavation for cable ducts on future asphalt, paved or landscaped areas, the total length of the trench approx. 78m, excavation from the height of the lower structure, average depth approx. 1.8m, width at the bottom 1.5m, sides below the slope determined by the geomechanic (max. 80 degrees), with selection of material from the excavation, dropping it min. 1m away from the edge of the excavation or taking it to a temporary disposal site, with manual leveling of the bottom, accuracy of +/- 3cm, - soil of categories III and IV</t>
  </si>
  <si>
    <t>Wide combined trench excavation for cable ducts on future asphalt, paved or landscaped areas, the total length of the trench approx. 5m, excavation from the height of the lower structure, average depth approx. 1.5m, width at the bottom 1m, sides below the slope determined by the geomechanic (max. 80 degrees), with selection of material from the excavation, dropping it min. 1m away from the edge of the excavation or taking it to a temporary disposal site, with manual leveling of the bottom, accuracy of +/- 3cm, - soil of categories III and IV</t>
  </si>
  <si>
    <t>Delivery and insertion of sand under the cable ducting with a granulation of up to 8 mm, in layers with a thickness of min. 10 cm</t>
  </si>
  <si>
    <t>Taking into accounut all auxiliary parts, relocations and material</t>
  </si>
  <si>
    <t>Delivery and laying of cable ducts from protective pipes with warning tape, together with all auxiliary parts, relocations and material</t>
  </si>
  <si>
    <t>- 4x stigmaflex diameter 200mm - red</t>
  </si>
  <si>
    <t>- 8x stigmaflex diameter 160mm - red</t>
  </si>
  <si>
    <t>- 4x stigmaflex diameter 110mm - yellow</t>
  </si>
  <si>
    <t>- 8x stigmaflex diameter 110mm - red</t>
  </si>
  <si>
    <t>12x stigmaflex diameter 160mm - red</t>
  </si>
  <si>
    <t>Further backfilling of ditches along the route through future asphalt, paved or landscaped areas, to the height of the lower structure, the total length of the trench approx. 78m, consisting of:</t>
  </si>
  <si>
    <t>-filling in layers of 20 cm (a bed and a covering layer of sand or concrete taken into account in the second item), with the laying of a warning tape, with rolling to the prescribed compaction Ev2=80 MPa</t>
  </si>
  <si>
    <t xml:space="preserve"> -filling of trenches with gravel material (up to the gravel bearing buffer layer - if appropriate, selected material from the excavation can be used, the ratio 50/50% is observed (inspected and approved by a geomechanic),</t>
  </si>
  <si>
    <t>Removal of excess material from a temporary deposit at the construction site to a permanent landfill up to 15 km away, including loading and unloading. The price also includes the costs of disposing of the material.</t>
  </si>
  <si>
    <t>Note:
50% backfilling of pipes with gravel material under ridable or landscaped areas and 50% installation of excavated material ate taken into account (see previous items).</t>
  </si>
  <si>
    <t>Combined excavation for the construction of a cable shaft in earth of III. and IV. categories, in accordance with the dimensions of the shaft, slope of the bank at least 75°, use of a compressor hammer if necessary, the excavation should be consolidated and a geosynthetic placed on it, backfilling of the shaft with selected material from the excavation, removal of excess material to a permanent landfill up to 15 km away, together with loading and unloading</t>
  </si>
  <si>
    <t>Preparation of the planum of the foundation soil, and delivery and installation of a separating geosynthetic.</t>
  </si>
  <si>
    <t>A buffer layer with a thickness of at least 20 cm is made on the geosynthetic, and is fortified to at least Evd=35 Mpa (Ev2=60 Mpa).</t>
  </si>
  <si>
    <t>with additives for water permeability and frost resistance, with reinforcement (B500-B reinforcement), formwork, together with a composite cover with dimensions 80/80 cm, capacity 600 kN,</t>
  </si>
  <si>
    <t>Delivery and installation of sealing elements, e.g. PVC tapes, sheets or swelling tapes, in "panel-to-wall" and "wall-to-wall" joints.</t>
  </si>
  <si>
    <t>Delivery and installation of cement waterproofing of the shaft. Sealing of the shaft with cement waterproofing and elements for sealing "panel-to-wall" and "wall-to-wall" joints, e.g. PVC tapes or swelling tapes.</t>
  </si>
  <si>
    <t>OPTIONAL AND RECOMMENDED:
Making the shaft as a prefabricated element, delivery and installation on the concrete foundation.</t>
  </si>
  <si>
    <t>Making a through hole in an existing cable shaft or other object, construction of a  opening with dimensions 1.0x0.6m, introduction of pipes, cleaning after completed works, restoration to the existing condition by supplying the necessary material.</t>
  </si>
  <si>
    <t>Geodetic survey of the final state before final backfilling (visible depth and changes in direction), complete with all crossings with other municipal water lines indicated</t>
  </si>
  <si>
    <t>Electrical measurements, functionality test, certificates, declarations, and services of an authorized inspector according to the Rulebook on Requirements for LV Installations, implementation of workshop plans.</t>
  </si>
  <si>
    <t>Measurements of the grounding resistance of the lightning conductor and preparing a log book for the lightning conductor, metal weights, ... inspection by an authorized inspector, preparing a report in 4 paper copies and an electronic copy on CD/USB.</t>
  </si>
  <si>
    <t>Making illuminance measurements and making a report in 4 paper copies and an electronic copy on CD/USB.</t>
  </si>
  <si>
    <t>Installation and connection of the LED lamp 736W LED spotlight, 103842lm, CRI 70, 3000K, asymmetric optics, type 2200 Forum HE - 2 MODULES - asymmetrical 50° LED 3K CLD 41269739, "DISANO", to new light towers, complete with fixing and screw material, all together</t>
  </si>
  <si>
    <t>Only installation and connection of surge protectors of LED floodlights, type SPD-20-240P, "Meanwell" in new PVC boxes, all together</t>
  </si>
  <si>
    <t>Supply and installation of a new PVC smoke box. 190x140x70 mm, IP56, with 2x PG13.5 inlets and ERICO type bracket, for mounting the box on the basket of the light tower without drilling into the structure, all together</t>
  </si>
  <si>
    <t>Supply and installation of INOX 316 cross clamps (strap-strap), all together</t>
  </si>
  <si>
    <t>Supply and installation of INOX 316 wall bracket for tape 30x3.5mm, all together</t>
  </si>
  <si>
    <t>INOX 316 supporting structure installed in the coastal collector, consisting of INOX 316 profiles such as Sikla, Horizontal rail 41/41/2.0 length 0.85m, vertical rail 41/41/2.0 length 1.5m, set with associated connecting and fastening material in INOX 316 design, all together</t>
  </si>
  <si>
    <t>Production of all necessary measurements, tests and inspections, with production of written protocols (in written and electronic form, 4 paper copies and electronic copy on CD/USB.) all together</t>
  </si>
  <si>
    <r>
      <t xml:space="preserve">Delivery and installation of a 0.4 kV switch cabinet </t>
    </r>
    <r>
      <rPr>
        <b/>
        <sz val="11"/>
        <rFont val="Franklin Gothic Book"/>
        <family val="2"/>
        <charset val="238"/>
      </rPr>
      <t>SB-SS12VEZ-2</t>
    </r>
  </si>
  <si>
    <t>EM
Unit</t>
  </si>
  <si>
    <t>Količina
Amount</t>
  </si>
  <si>
    <t>Cena/EM
Price per unit</t>
  </si>
  <si>
    <t>Znesek brez DDV
Total excl. VAT</t>
  </si>
  <si>
    <t>Št.
No</t>
  </si>
  <si>
    <t>kom
pcs</t>
  </si>
  <si>
    <t>kos
pcs</t>
  </si>
  <si>
    <t>01.15.</t>
  </si>
  <si>
    <t>01.16.</t>
  </si>
  <si>
    <t>Dobava in vgradnja sidranega zaščitnega kotnika tlačne plošče na stiku z zaledjem po detajlu</t>
  </si>
  <si>
    <t>02.16.3.</t>
  </si>
  <si>
    <t>objemke za armaturo  npr. LENTON EL32P13 za zvezen prenos obremenitve med prečnikom in tirnim vzdolžnikom</t>
  </si>
  <si>
    <t>Dobava in izvedba hidroizolacije pod betonskim tlakom z 2x epoksi premazom in kremenčev posip. Hidroizolacija se zaščiti z 1 cm stirodur ploščami.</t>
  </si>
  <si>
    <t>03.29.</t>
  </si>
  <si>
    <t>Stik z obstoječo površino veza 11 se izvede  z nerjavečo pločevino AISI 316L.</t>
  </si>
  <si>
    <t>03.30.</t>
  </si>
  <si>
    <t>Dobava in vgradnja nabrekajočih tesnilnih trakov kot. Npr. Bentorub Salt v delovne stike kolektorja in montažnega prečnika; vgradnja po navodilih dobavitelja, trakovi morajo biti primerni za slano okolje; količina je okvirna</t>
  </si>
  <si>
    <t>4.22.</t>
  </si>
  <si>
    <t>Vgradnja kotnika v opaž tlačne plošče za zaščito vogala plošče na stiku z asfaltom; vključno z dobavo in vgradnjo kotnikov 100/100/12 mm s sidri; teža kotnika s sidri je cca. 3100 kg</t>
  </si>
  <si>
    <t>Dobava in vgradnja zaščite hidroizolacije z ekstrudiranim polistirenom (XPS) debeline 1 cm</t>
  </si>
  <si>
    <t>Dobava in vgradnja nabrekajočih tesnilnih trakov na stik AB plošče in lovilcev olj ter peskolovov; vgradnja po navodilih dobavitelja, trakovi morajo biti primerni za slano okolje; količina je okvirna</t>
  </si>
  <si>
    <t>Rezanje, polaganje in vezanje armature iz armaturnih mrež MAG; armaturne rebraste mreže 8 - 12 kg/m2; distančniki niso upoštevani v količini</t>
  </si>
  <si>
    <t>Vgradnja kotnika v opaž plošče PL-1 za zaščito vogala plošče na stiku z asfaltom; vključno z dobavo in vgradnjo kotnikov 100/100/12 mm s sidri; teža kotnika s sidri je cca. 1000 kg</t>
  </si>
  <si>
    <t>ur
hrs</t>
  </si>
  <si>
    <t>- testni piloti za določanje kriterija 
+ redriving</t>
  </si>
  <si>
    <t>02.8.1.</t>
  </si>
  <si>
    <t>kpl
tot</t>
  </si>
  <si>
    <t>KATODNA ZAŠČITA PILOTOV</t>
  </si>
  <si>
    <t>CATHODIC PROTECTION OF PILES</t>
  </si>
  <si>
    <t>KATODNA ZAŠČITA PILOTOV - SKUPAJ</t>
  </si>
  <si>
    <t>CATHODIC PROTECTION OF PILES - TOTAL</t>
  </si>
  <si>
    <t>KATODNA ZAŠČITA AB ELEMENTOV</t>
  </si>
  <si>
    <t>CATHODIC PROTECTION OF REINFORCED CONCRETE ELEMENTS</t>
  </si>
  <si>
    <t>PREDDELA IN IZKOPI - SKUPAJ</t>
  </si>
  <si>
    <t>KATODNA ZAŠČITA AB ELEMENTOV - SKUPAJ</t>
  </si>
  <si>
    <t>CATHODIC PROTECTION OF REINFORCED CONCRETE ELEMENTS - TOTAL</t>
  </si>
  <si>
    <t>KABELSKA KANALIZACIJA</t>
  </si>
  <si>
    <t>CABLE DUCTING</t>
  </si>
  <si>
    <t>CABLE DUCTING - TOTAL</t>
  </si>
  <si>
    <t>KABELSKA KANALIZACIJA - SKUPAJ</t>
  </si>
  <si>
    <t>PRESTAVITEV KZ VEZ 11</t>
  </si>
  <si>
    <t>RELOCATION OF CATHODIC PROTECTION, BERTH 11</t>
  </si>
  <si>
    <t>PRESTAVITEV KZ VEZ 11 - SKUPAJ</t>
  </si>
  <si>
    <t>RELOCATION OF CATHODIC PROTECTION, BERTH 11 - TOTAL</t>
  </si>
  <si>
    <t>PREDDELA</t>
  </si>
  <si>
    <t>PREDDELA - SKUPAJ</t>
  </si>
  <si>
    <t>PRELIMINARY WORKS - TOTAL</t>
  </si>
  <si>
    <t>PRELIMINARY WORKS</t>
  </si>
  <si>
    <t>UPPER STRUCTURE</t>
  </si>
  <si>
    <t>ZGORNJI USTROJ</t>
  </si>
  <si>
    <t xml:space="preserve">ZGORNJI USTROJ - SKUPAJ </t>
  </si>
  <si>
    <t>UPPER STRUCTURE - TOTAL</t>
  </si>
  <si>
    <t>EARTHWORKS</t>
  </si>
  <si>
    <t>ZEMELJSKA DELA</t>
  </si>
  <si>
    <t>ZEMELJSKA DELA - SKUPAJ</t>
  </si>
  <si>
    <t>EARTHWORKS - TOTAL</t>
  </si>
  <si>
    <t>BETONSKA DELA</t>
  </si>
  <si>
    <t>BETONSKA DELA - SKUPAJ</t>
  </si>
  <si>
    <t>CONCRETE WORKS - TOTAL</t>
  </si>
  <si>
    <t>TESARSKA DELA - SKUPAJ</t>
  </si>
  <si>
    <t>CARPENTRY WORKS - TOTAL</t>
  </si>
  <si>
    <t>DRAINAGE SYSTEM</t>
  </si>
  <si>
    <t>KANALIZACIJA</t>
  </si>
  <si>
    <t>KANALIZACIJA - SKUPAJ</t>
  </si>
  <si>
    <t>DRAINAGE SYSTEM - TOTAL</t>
  </si>
  <si>
    <t>INSULATION WORKS</t>
  </si>
  <si>
    <t>IZOLACIJSKA DELA</t>
  </si>
  <si>
    <t>IZOLACIJSKA DELA - SKUPAJ</t>
  </si>
  <si>
    <t>INSULATION WORKS - TOTAL</t>
  </si>
  <si>
    <t>VARIOUS WORKS</t>
  </si>
  <si>
    <t>RAZNA DELA - SKUPAJ</t>
  </si>
  <si>
    <t>VARIOUS WORKS - TOTAL</t>
  </si>
  <si>
    <t>LIGHT TOWER SB-SS12VEZ-2</t>
  </si>
  <si>
    <t>SVETLOBNI STOLP SB-SS12VEZ-2</t>
  </si>
  <si>
    <t>SVETLOBNI STOLP SB-SS12VEZ-2 - SKUPAJ</t>
  </si>
  <si>
    <t>LIGHT TOWER SB-SS12VEZ-2 - TOTAL</t>
  </si>
  <si>
    <t>V ceni morajo biti zajeti vsi stroški potrebni za izvedbo:</t>
  </si>
  <si>
    <t>The price must include all costs necessary for the implementation:</t>
  </si>
  <si>
    <t>-</t>
  </si>
  <si>
    <t>za izdelavo, dobavo in vgradnjo (montažo)</t>
  </si>
  <si>
    <t>for production, delivery and installation</t>
  </si>
  <si>
    <t>za nabavo in dobavo osnovnega, pomožnega, pritrdilnega, tesnilnega materiala za izvedbo posamezne postavke iz popisa</t>
  </si>
  <si>
    <t>for the purchase and delivery of the basic, auxiliary, fixing and sealing material that is meant for carrying out each item from the inventory</t>
  </si>
  <si>
    <t>za razvode in stroške porabe električne energije, vode</t>
  </si>
  <si>
    <t>for laying cables and pipes and for the costs of electricity and water consumption</t>
  </si>
  <si>
    <t>za vse zunanje in notranje transporte (horizontalne in vertikalne) potrebnega materiala, delovne sile, orodja, delavnih strojev oz. naprav do mesta vgradnje</t>
  </si>
  <si>
    <t>for all external and internal transport (horizontal and vertical) of necessary material, manpower, tools, work machines or devices to the place of installation</t>
  </si>
  <si>
    <t>za vsa pripravljalna, osnovna, pomožna in zaključna dela</t>
  </si>
  <si>
    <t>for all preparatory, basic, auxiliary and final works</t>
  </si>
  <si>
    <t>za premične delovne in lovilne odre za izvedbo posameznih del; Potrebni odri so upoštevani v enotnih cenah, v kolikor ni v samem popisu drugače določeno in se ne obračunajo posebej.</t>
  </si>
  <si>
    <t>for mobile scaffolding erected for carrying out individual works; The necessary scaffolding is taken into account in prices per unit, unless otherwise specified in the inventory itself, and is not charged separately.</t>
  </si>
  <si>
    <t>za vsa dokazila o izpolnitvi zahtevane kakovosti izvedenih del oz. fizikalnih lastnosti vgrajenih materialov, izdelkov ter proizvodov, ki so navedena v splošnih določilih, določilih izvedbe pri posameznih vrstah del oz. zahtevah v posameznih postavkah in ob dokončanju predložiti pravilno izpolnjeno "Dokazilo o zanesljivosti objekta";</t>
  </si>
  <si>
    <t>for all evidence of fulfilling the required quality of the works performed or of physical properties of the installed materials and products; the properties being listed in the general provisions, implementation provisions under individual types of works or under requirements in individual items; upon completion, a correctly completed "Proof of Reliability of the Facility" must be submitted;</t>
  </si>
  <si>
    <t>za snemanje izmer na mestu samem in usklajevanje z nadzorom oz. vodjo projekta v primeru odstopanja od projekta ali pri nejasnostih</t>
  </si>
  <si>
    <t>for recording measurements on site and coordinating with the supervision or the project manager in case of deviation from the project or in case of ambiguities</t>
  </si>
  <si>
    <t>za koordinacijo izvajalca do svojih podizvajalcev, dobaviteljev in kooperantov, ki sodelujejo pri  gradnji oz. izvedbi del</t>
  </si>
  <si>
    <t>for the contractor's coordination with his subcontractors, suppliers and cooperators who participate in the construction, i.e. in carrying out the specified works</t>
  </si>
  <si>
    <t>za izpolnitev vseh obvez izvajalca po veljavni zakonodaji in pripadajočih veljavnih pravilnikih, ki se nanašajo direktno ali indirektno na izvedbo/gradnjo</t>
  </si>
  <si>
    <t>for fulfilling all obligations of the contractor according to the applicable legislation and related applicable regulations, which relate directly or indirectly to the implementation/construction</t>
  </si>
  <si>
    <t>za izpolnitev obvez izvajalca glede varstva pri delu na premičnih deloviščih (gradbišču)</t>
  </si>
  <si>
    <t>for fulfilling the contractor's obligations regarding safety at work on mobile worksites (construction site)</t>
  </si>
  <si>
    <t>02.1.3</t>
  </si>
  <si>
    <t>02.2.3</t>
  </si>
  <si>
    <t>02.4.3</t>
  </si>
  <si>
    <t>02.3.3</t>
  </si>
  <si>
    <t>02.6.3</t>
  </si>
  <si>
    <t>montaža</t>
  </si>
  <si>
    <t>installation</t>
  </si>
  <si>
    <t>02.8.2</t>
  </si>
  <si>
    <t>02.8.3</t>
  </si>
  <si>
    <t>02.9.2</t>
  </si>
  <si>
    <t>02.9.3.</t>
  </si>
  <si>
    <t>02.7.5</t>
  </si>
  <si>
    <r>
      <t>Izdelava, kom 30</t>
    </r>
    <r>
      <rPr>
        <sz val="11"/>
        <color rgb="FF00B050"/>
        <rFont val="Franklin Gothic Book"/>
        <family val="2"/>
        <charset val="238"/>
      </rPr>
      <t xml:space="preserve"> (avans)</t>
    </r>
  </si>
  <si>
    <r>
      <t>Izdelava, kom 5</t>
    </r>
    <r>
      <rPr>
        <sz val="11"/>
        <color rgb="FF00B050"/>
        <rFont val="Franklin Gothic Book"/>
        <family val="2"/>
        <charset val="238"/>
      </rPr>
      <t xml:space="preserve"> (avans)</t>
    </r>
  </si>
  <si>
    <r>
      <t xml:space="preserve">Izdelava,  kom 23 </t>
    </r>
    <r>
      <rPr>
        <sz val="11"/>
        <color rgb="FF00B050"/>
        <rFont val="Franklin Gothic Book"/>
        <family val="2"/>
        <charset val="238"/>
      </rPr>
      <t>(avans)</t>
    </r>
  </si>
  <si>
    <t>Izdelava,  kom 26; (avans)</t>
  </si>
  <si>
    <t>Izdelava montažni prečniki z adhezijskim  prednapetjem (POZ 200, 201, 202), izdelani v dveh fazah betoniranja - označeno v armaturnem načrtu,  kom 19; (avans)</t>
  </si>
  <si>
    <t xml:space="preserve">TOTAL (excluding VAT) </t>
  </si>
  <si>
    <t>SKUPAJ (brez DDV) od tega</t>
  </si>
  <si>
    <t>TOTAL OTHER PAYMENTS</t>
  </si>
  <si>
    <t>koM
pcs</t>
  </si>
  <si>
    <r>
      <t xml:space="preserve">Izdelava AB montažnih kap za pilote </t>
    </r>
    <r>
      <rPr>
        <sz val="11"/>
        <rFont val="Symbol"/>
        <family val="1"/>
        <charset val="2"/>
      </rPr>
      <t>f</t>
    </r>
    <r>
      <rPr>
        <sz val="11"/>
        <rFont val="Franklin Gothic Book"/>
        <family val="2"/>
        <charset val="238"/>
      </rPr>
      <t>1422/24, izdelanih iz betona C35/45, XC4, XF4, XS3, PV-III, Dmax=16mm, S4; debelina stene 0,12 m, dolžine 2,65 m; (avans)</t>
    </r>
  </si>
  <si>
    <r>
      <t xml:space="preserve">Izdelava AB montažnih kap za pilote </t>
    </r>
    <r>
      <rPr>
        <sz val="11"/>
        <rFont val="Symbol"/>
        <family val="1"/>
        <charset val="2"/>
      </rPr>
      <t>f</t>
    </r>
    <r>
      <rPr>
        <sz val="11"/>
        <rFont val="Franklin Gothic Book"/>
        <family val="2"/>
        <charset val="238"/>
      </rPr>
      <t>812,8/12,5, izdelanih iz betona C35/45, XC4, XF4, XS3, PV-III, Dmax=16mm, S4; debelina stene 0,12 m, dolžine 2,65 m; (avans)</t>
    </r>
  </si>
  <si>
    <t>Izdelava adhezijsko prednapetih montažnih prečnikov izdelanih iz betona C35/45, XC4, XF4, XS3, PV-III, Dmax=32mm, S4; skupaj s fino obdelavo površin; (avans)</t>
  </si>
  <si>
    <t>Izdelava montažnih prehodnih plošč izdelanih iz betona C35/45, XC2, XF2, XS2, PV-II, Dmax=32mm, S4; skupaj s fino obdelavo površin; (avans)</t>
  </si>
  <si>
    <r>
      <t xml:space="preserve">Dobava in transport jeklenih spiralno varjenih pilotov premera </t>
    </r>
    <r>
      <rPr>
        <sz val="11"/>
        <rFont val="Symbol"/>
        <family val="1"/>
        <charset val="2"/>
      </rPr>
      <t>f</t>
    </r>
    <r>
      <rPr>
        <sz val="11"/>
        <rFont val="Franklin Gothic Book"/>
        <family val="2"/>
        <charset val="238"/>
      </rPr>
      <t>1422x24 mm iz jekla kvalitete S355 J2; v ceno je vključeno tudi razkladanje, interni prevoz ter skladiščenje; (avans)</t>
    </r>
  </si>
  <si>
    <t>Building structures BERTH 12 (Phase 1)</t>
  </si>
  <si>
    <t>Gradbene konstrukcije 12. VEZ (1. faza)</t>
  </si>
  <si>
    <t>Električne instalacije 1. FAZA</t>
  </si>
  <si>
    <t>Electrical installations PHASE 1</t>
  </si>
  <si>
    <t>Cathodic protection PHASE 1</t>
  </si>
  <si>
    <t>Katodna zaščita 1. FAZA</t>
  </si>
  <si>
    <t>Območje pristanišča Koper</t>
  </si>
  <si>
    <t>NOVA PRIVEZNA MESTA NA JUŽNI OBALI POMOLA II</t>
  </si>
  <si>
    <t>Strojne instalacije 1. FAZA</t>
  </si>
  <si>
    <t>Mechanical equipment 1st PHASE</t>
  </si>
  <si>
    <t>Gradbene konstrukcije 12. VEZ (2. faza)</t>
  </si>
  <si>
    <t>Building structures BERTH 12 (Phase 2)</t>
  </si>
  <si>
    <t>Gradbene konstrukcije RO-RO VEZ</t>
  </si>
  <si>
    <t>Building structures RO-RO BERTH</t>
  </si>
  <si>
    <t>Električne instalacije 2. FAZA</t>
  </si>
  <si>
    <t>Electrical installations PHASE 2</t>
  </si>
  <si>
    <t>Katodna zaščita 2. FAZA</t>
  </si>
  <si>
    <t>Cathodic protection PHASE 2</t>
  </si>
  <si>
    <t>Strojne instalacije 2. FAZA</t>
  </si>
  <si>
    <t>Mechanical equipment PHASE 2</t>
  </si>
  <si>
    <t>Dredging</t>
  </si>
  <si>
    <t>Ostala dela 12. VEZ (1. in 2. FAZA)</t>
  </si>
  <si>
    <t>Other works BERTH 12 (PHASE 1 and 2)</t>
  </si>
  <si>
    <t>prestavitev kinete in cevovoda za naftne derivate, ureditev kasete</t>
  </si>
  <si>
    <t>REKAPITULACIJA - RUŠITEV KINETE / GRADBENE KONSTRUKCIJE</t>
  </si>
  <si>
    <t>Total excl. VAT</t>
  </si>
  <si>
    <t>REKAPITULACIJA - RUŠITEV KINETE / ELEKTRIČNE INSTALACIJE</t>
  </si>
  <si>
    <t>REKAPITULACIJA - RUŠITEV KINETE / STROJNE INSTALACIJE</t>
  </si>
  <si>
    <t>REKAPITULACIJA - NOVA KINETA / GRADBENE KONSTRUKCIJE</t>
  </si>
  <si>
    <t>REKAPITULACIJA - NOVA KINETA / ELEKTRIČNE INSTALACIJE</t>
  </si>
  <si>
    <t>REKAPITULACIJA - NOVA KINETA / STROJNE INSTALACIJE (1541-S-C01)</t>
  </si>
  <si>
    <t>PRESTAVITEV KINETE CEVOVODA ZA NAFTNE  DERIVATE - SKUPAJ</t>
  </si>
  <si>
    <t xml:space="preserve">RUŠITEV OBSTOJEČE KINETE </t>
  </si>
  <si>
    <t>DEMOLITION OF THE EXISTING TRENCH</t>
  </si>
  <si>
    <t xml:space="preserve">Vse postavke vključujejo ločeno zbiranje odstranjenega materiala, odvoz do prevzemnika in plačilo pristojbin za deponiranje. </t>
  </si>
  <si>
    <t xml:space="preserve"> All items include separate collection of the removed material, delivery to the recipient and payment of deposit fees.</t>
  </si>
  <si>
    <t>Odstranitev asfalta  debeline do 10 cm nakladnje na trasportno sredstvo, odvoz na trajno deponijo, plačilo taks</t>
  </si>
  <si>
    <t>Removal of asphalt up to 10 cm thick, loading it onto a means of transport, transport to a permanent landfill, payment of fees</t>
  </si>
  <si>
    <t>Odstranitev zasipnega materiala nad kineto in ob stenah kinete z odvozom na začasno deponijo (naknadno ponovno zasutje po odstranitvi vseh betonskih elementov kinete, cevi, kablov)</t>
  </si>
  <si>
    <t>Removal of backfill material above the trench and along the walls of the trench, with removal to a temporary deposit site (subsequent re-filling after removal of all concrete elements of the trench, pipes and cables)</t>
  </si>
  <si>
    <t>Rušenje oz.demontaža AB montažnih plošč, izdelanih iz betona C 25/35, debelina 30cm, max dolžina 12,00m in širina 2,60mm</t>
  </si>
  <si>
    <t>Demolition or dismantling of prefabricated slabs made of reinforced concrete C 25/35, thickness 30 cm, max length 12.00 m and width 2.60 mm</t>
  </si>
  <si>
    <t xml:space="preserve">Rušenje AB  sten in talne plošče  iz betona C 25/35 in podložnega betona , velikosti prereza nad 0,30m3/m2. </t>
  </si>
  <si>
    <t>Demolition of walls and floor slabs made of reinforced concrete C 25/35 and of underlaying concrete, with cross-section over 0.30 m3/m2.</t>
  </si>
  <si>
    <t>Odstranitev  drenažne cevi f150mm</t>
  </si>
  <si>
    <t>Removal of the 150 mm wide drainage pipe</t>
  </si>
  <si>
    <t>Odstranitev drenažnih  jaškov fi800mm skupaj s priključki in pokrovi ter drugo opremo ter cevno povezavo pod kineto</t>
  </si>
  <si>
    <t>Removal of 800 mm wide drainage shafts, together with connections and covers and other equipment and the pipeline under the trench</t>
  </si>
  <si>
    <t>Odstranitev  vodil za podpore, izdelanih iz profilov UPN180mm kompletno s sidri</t>
  </si>
  <si>
    <t>Removal of guides for supports, made of UPN180mm profiles, complete with anchors</t>
  </si>
  <si>
    <t>Σkg (steel, sheet steel, iron, reinforcement)=</t>
  </si>
  <si>
    <t>Električne instalacije</t>
  </si>
  <si>
    <t>Electrical installations</t>
  </si>
  <si>
    <t>Demontaža kabelskih polic - obstoječih</t>
  </si>
  <si>
    <t>Dismantling the existing cable trays</t>
  </si>
  <si>
    <t>Demontaža ozemljila  po celem območju za povezavo kovinskih mas, komplet v obstoječi kineti.</t>
  </si>
  <si>
    <t>Dismantling the grounding throughout the entire area for the connection of metal elements, entirely in the existing trench.</t>
  </si>
  <si>
    <t>Demontaža optičnih kablov iz obstoječe kinete in odstranitev</t>
  </si>
  <si>
    <t>Dismantling fiber-optic cables from the existing trench and removing them</t>
  </si>
  <si>
    <t>Strojne instalacije</t>
  </si>
  <si>
    <t>Mechanical equipment</t>
  </si>
  <si>
    <t>Praznjenje goriva iz cevovodov bo opravil Petrol - TIS (Terminal Instalacija Sermin) z obstoječimi cevnimi instalacijami in tehnologijami.</t>
  </si>
  <si>
    <t>The emptying of fuel from pipelines will be done by Petrol - TIS (Terminal Instalacija Sermin) with the existing pipe installations and technologies.</t>
  </si>
  <si>
    <t>Pred začetkom del rušenja strojnih inštalacij je potrebno izvesti dela po postavkah 1.1. - 1.3.</t>
  </si>
  <si>
    <t>Before starting work on the demolition of mechanical equipment, it is necessary to carry out the works from items 1.1. - 1.3.</t>
  </si>
  <si>
    <t>Popolna praznitev cevovoda od ostanka medija v cevovodu do najmanjšega možnega nivoja z normalnimi postopki in z obstoječimi cevnimi inštalacijami cevovoda in odlaganje ostankov</t>
  </si>
  <si>
    <t>Complete emptying of the pipeline from the residual medium in the pipeline to the lowest possible level by normal procedures and with the existing pipe installations of the pipeline, along with the disposal of residues</t>
  </si>
  <si>
    <t>Izvesti odzračevanje vseh cevovodov ki se rušijo,</t>
  </si>
  <si>
    <t>Venting all the pipelines that will be demolished</t>
  </si>
  <si>
    <t>Izolirati / ločiti cevovode ki se rušijo od cevnega omrežja ki bo ostal v uporabi. Ločenje opraviti z dodajanjem »blind« ali slepih prirobnic.</t>
  </si>
  <si>
    <t>Isolating/separating the pipelines that will be demolished from the pipeline network that will remain in use. Separation is done by adding "blind" flanges.</t>
  </si>
  <si>
    <t xml:space="preserve">Kemična čiščenja se izvajajo tako, da se aplicirajo specifična kemična sredstva, katera raztopijo ali razjedajo usedline in nečistoče na površini ter z uporabo visokotlačnih pralnih strojev z vročo vodo opravijo končno odvajanje od temeljnega materiala.                                           </t>
  </si>
  <si>
    <t>Chemical cleaning is carried out by applying specific chemical agents that dissolve or corrode deposits and impurities on the surface and using high-pressure washing machines with hot water to remove these from the base material.</t>
  </si>
  <si>
    <t>Dela mehansko-kemičnega čiščenja mora opraviti le za to pooblaščeno podjetje, ki ima za ta dela specializirane delavce.</t>
  </si>
  <si>
    <t>Mechanical-chemical cleaning work may be performed only by the appropriately authorized company, which has specialized workers for this kind of work.</t>
  </si>
  <si>
    <t xml:space="preserve">Glede na dolgotrajno dosedanjo uporabo cevovodov 16", 14" in 4" (več kot 20 let), jih je potrebno, zaradi varnosti, mehansko-kemično očistiti. </t>
  </si>
  <si>
    <t>Due to the long use of the 16", 14" and 4" pipelines until now (more than 20 years), they need to be mechanically and chemically cleaned for safety reasons.</t>
  </si>
  <si>
    <t>zunanje površine cevovodov in cevnih podpor</t>
  </si>
  <si>
    <t>external surfaces of pipelines and pipe supports</t>
  </si>
  <si>
    <t xml:space="preserve">notranje površine cevovodov </t>
  </si>
  <si>
    <t>internal surfaces of pipelines</t>
  </si>
  <si>
    <t>notranje površine armiranobetonske kinete zaradi odstranitve eventualno vnetljivih sedimentov na betonu.</t>
  </si>
  <si>
    <t>internal surfaces of the reinforced concrete trench, due to the removal of potentially flammable sediments on the concrete.</t>
  </si>
  <si>
    <t>RAZPLINJENJE CEVOVODOV 
(Gas Freeing from Pipelines) (certifikat zajet)</t>
  </si>
  <si>
    <t>Gas Freeing from Pipelines (certificate is covered)</t>
  </si>
  <si>
    <t>Demontaža cevovodov, podpor in ostale opreme iz obstoječe kinete zajema naslednje elemente.</t>
  </si>
  <si>
    <t>Dismantling of pipelines, supports and other equipment from the existing trench includes the following elements.</t>
  </si>
  <si>
    <t>cevovod 16"  220 m</t>
  </si>
  <si>
    <t>pipeline 16" 220 m</t>
  </si>
  <si>
    <t xml:space="preserve">cevno koleno 90°, 16", 2 kos	</t>
  </si>
  <si>
    <t>pipe elbow 90°, 16", 2 pcs</t>
  </si>
  <si>
    <t xml:space="preserve">cevno koleno 45°, 16", 1 kos	</t>
  </si>
  <si>
    <t>pipe elbow 45°, 16", 1 pc</t>
  </si>
  <si>
    <t xml:space="preserve">cevovod 14" dolžine 220 m 	</t>
  </si>
  <si>
    <t>pipeline 14" length 220 m</t>
  </si>
  <si>
    <t xml:space="preserve">cevno koleno 90°, 14", 2 kos	</t>
  </si>
  <si>
    <t>pipe elbow 90°, 14", 2 pcs</t>
  </si>
  <si>
    <t xml:space="preserve">cevno koleno 45°, 14", 1 kos	</t>
  </si>
  <si>
    <t>pipe elbow 45°, 14", 1 pc</t>
  </si>
  <si>
    <t>cevovod   4" dolžine 220 m</t>
  </si>
  <si>
    <t>pipeline 4" length 220 m</t>
  </si>
  <si>
    <t>cevno koleno 90°, 4", 3 kos</t>
  </si>
  <si>
    <t>pipe elbow 90°, 4", 3 pcs</t>
  </si>
  <si>
    <t>cevno koleno 45°, 4", 1 kos</t>
  </si>
  <si>
    <t>pipe elbow 45°, 4", 1 pc</t>
  </si>
  <si>
    <t>jeklene podpore za cevovod 28 kos</t>
  </si>
  <si>
    <t>steel supports for the pipeline 28 pcs</t>
  </si>
  <si>
    <t>NOVA KINETA</t>
  </si>
  <si>
    <t>NEW TRENCH</t>
  </si>
  <si>
    <t>Zakoličba ter postavljanje  profilov in zavarovanje zakoličbe z vsemi potrebnimi geodetskimi deli.</t>
  </si>
  <si>
    <t>Staking and installation of profiles and securing the staking with all necessary geodetic works.</t>
  </si>
  <si>
    <t>Odstranitev asfalta  debeline 8 cm z odvozom na deponijo</t>
  </si>
  <si>
    <t>Removal of 8 cm thick asphalt and transporting it to a landfill</t>
  </si>
  <si>
    <t>Upoštevati opombe in tehnične zahteve v ostalih delih PZI dokumentacije.</t>
  </si>
  <si>
    <t>The notes and technical requirements in other parts of the PZI documentation must be observed.</t>
  </si>
  <si>
    <t>Če ni drugače predpisano, se za vse postavke smatra, da je v enotni ceni zajeto: delo, oprema in tehnologija, dobava in vgradnja vsega potrebnega materiala, transport do gradbišča, horizontalni in vertikalni transporti znotraj gradbišča, morebitne storitve in najemi, spremljajoče takse.</t>
  </si>
  <si>
    <t>Unless otherwise specified, for every item it is considered that the price per unit includes: work, equipment and technology, delivery and installation of all the necessary material, transport to the construction site, horizontal and vertical transport within the construction site, possible services and rentals, accompanying fees.</t>
  </si>
  <si>
    <t>Pri postavkah zemeljskih del je potrebno v cenah zajeti vsa utrjevanja dna izkopa, tampona, nasutij in zasipov je potrebno izvajati do predpisane zbitosti v skladu z načrtom gradbenih konstrukcij in geotehničnim poročilom ali po navodilih projektanta. V ceno je potrebno vkalkulirati izdelavo poročila o opravljenih meritvah utrjene tamponske temeljne blazine, v kolikor je to potrebno.</t>
  </si>
  <si>
    <t>In the case of items concerning earthworks, the prices must include all consolidation of the bottom of the excavation, buffer layers, backfills and surface fills, all of which must be carried out to the prescribed compaction in accordance with the construction plan and geotechnical report or according to the planner's instructions. The price must include the creation of a report on the measurements carried out on the hardened buffer foundation cushion, if necessary.</t>
  </si>
  <si>
    <t>Izkop vezljive zemljine/zrnate kamnine – 3. kategorije za gradbene jame za objekte, povprečne globine 3,0 m – strojno; Odvoz do 100m za kasnejšo vgradnjo. Obračun v raščenem stanju.</t>
  </si>
  <si>
    <t>Ureditev planuma temeljnih tal vezljive zemljine/zrnate kamnine – 3. kategorije;
planiranje in utrditev do Ev2 &gt; 50 MPa / Ev2/EV1 ~ 2.2 / Evd &gt; 30 MPa.</t>
  </si>
  <si>
    <t>Izdelava nasipa iz zrnate kamnine – 3. kategorije v debelini do 30cm z dobavo iz kamnoloma ali gramoznice; vgradnja po plasteh s sprotnim utrjevanjem; planiranje in utrditev do Ev2 &gt; 50 MPa / Ev2/EV1 ~ 2.2 / Evd &gt; 30 MPa; obračun v raščenem stanju.</t>
  </si>
  <si>
    <t>Zasip gradbene jame in izdelava nasipa z izkopanim materialom z utrjevanjem v slojih do 30cm na Ev2=50MPa, planiranjem nasipa in transportom do 100m</t>
  </si>
  <si>
    <t>Dobava in vgraditev  posteljice - tamponskega drobljenca z utrjevanjem na Ev2=100MPa v deb. 30cm pod asfalt na območju  nove kinete</t>
  </si>
  <si>
    <t>Odvoz odvečnega materiala iz izkopov na začasno deponijo. V ceni zajeti vsi stroški deponiranja, plačilo taks in dajatev ter vsa dodatna in zaščitna dela. Faktor raztresenosti 1,3.</t>
  </si>
  <si>
    <t>Za vse betone je potrebno pred izvedbo del izdelati projekt betona, ki ga pregleda in potrdi projektant in nadzor. Projekt definira betonsko mešanico, potrebne dodatke, način transporta in vgrajevanja betona, nego betona.</t>
  </si>
  <si>
    <t>V enotnih cenah armature so zajeti vsi distančniki, podpore armatur, vezava armature, vse kar je potrebno za postavitev in zagotavljanje položaja armature med betoniranjem in za zagotovitev ustreznih zaščitnih plasti betona.</t>
  </si>
  <si>
    <t>V postavkah je zajeta izdelava vse potrebna tehnološka dokumentacija pred izvedbo in vsa dokazilna dokumentacija, atesti, rezultati preiskav, preikzusov, meritev za vgrajene materiale, za vgradnjo vgrajenih materialov, opravljenih del, in izvedenih konstrukcijskih elementov, ki jih zahteva veljavna zakonodaja.</t>
  </si>
  <si>
    <t>Zajeta je obdelava stikov opaženja (klesanje, brušenje,...) in popravilo napak betonskih površin (luknje, gnezda, poroznost,…) za nadaljnje obdelave.</t>
  </si>
  <si>
    <t>Vgrajen beton mora izpolnjevati zahteve SIST EN 206 -1 in SIST 1026,  glede zahtev za sveži beton, strjen beton, odpornosti betona proti delovanju lokalnega okolja in s tem povezano obnašanje v konstrukcije v katero je vgrajen, trajnost in ostale zahteve - vse v skladu z zahtevami namembnosti projekta in posameznih konstrukcij v njem.</t>
  </si>
  <si>
    <t xml:space="preserve">Nabava in vgradnja nearmiranega betona C12/15 kot podložni beton pod temeljno ploščo  povprečne debeline 10cm. Prerez konstrukcije do 0.12m3/m2. </t>
  </si>
  <si>
    <t xml:space="preserve">Nabava in vgradnja vodotesnega armiranega betona kvalitete C 35/45 XC2, XS2 PV-II v talno ploščo kinete in temeljne podstavke. Prerez konstrukcije 0.12-0.30m3/m2 </t>
  </si>
  <si>
    <t xml:space="preserve">Nabava in vgradnja vodotesnega armiranega betona kvalitete C 35/45 XC2, XS2 PV-II v stene kinete . Prerez konstrukcije 0.12-0.30m3/m2 </t>
  </si>
  <si>
    <t xml:space="preserve">Nabava in vgradnja vodotesnega armiranega betona kvalitete C 35/45 XC2, XS2 PV-II v montažno zgornjo ploščo kinete. Prerez konstrukcije 0.12-0.30m3/m2 </t>
  </si>
  <si>
    <t>Nabava in vgradnja vodotesnega armiranega betona kvalitete C 35/45 XC2, XS2 PV-II v steno obstoječe kinete . Prerez konstrukcije 0.12-0.30m3/m2 . Izdela se po končanih strojnih delih</t>
  </si>
  <si>
    <t>Nabava, ravnanje, rezanje, krivljenje in postavljanje enostavno izvedene armature iz rebrastega  betonskega jekla B500B. Upoštevati tudi sidranje na zaključkih kinete v obstoječi beton z ustrezno injekcijsko maso.</t>
  </si>
  <si>
    <t>Nabava, ravnanje, rezanje in postavljanje enostavno izvedene armature iz mrež B500B.</t>
  </si>
  <si>
    <t>V cenah opažev so zajeta vsa pripravljalna dela, opaženje, mazanje, razopaževanje, čiščenje in zlaganje opažev, skupaj z vsemi transporti, premiki in pomožnimi deli.</t>
  </si>
  <si>
    <t xml:space="preserve">Opaži morajo biti pred uporabo pravilno negovani. Premazi in odstranitev premazov so zajeti v cenah postavk.
 </t>
  </si>
  <si>
    <t xml:space="preserve">Tesnost in stabilnost opažev mora biti brezpogojno zagotovljena. </t>
  </si>
  <si>
    <t>Cena zajema vsa potrebna dela, materiale, podpiranja in orodja za izvedbo opaženja in razopaženja. V enotnih cenah postavk je zajeto opaženje vseh potrebnih odprtin, prebojev in zaključkov po projektni dokumentaciji, razen tistih, ki so v popisu posebej specificirani.</t>
  </si>
  <si>
    <t>V vseh postavkah je v ceni opažev zajeto tudi zapiranje in tesnenje lukenj distančnikov. V postavki so zajete vse dobave materialov, tudi ustreznih tesnilnih materialov in vse potrebno za kompletno izvedbo del. Za vodotesne betone se uporabljajo distančniki in čepi za vodotesne bet.</t>
  </si>
  <si>
    <t>V ceni so zajeti tudi delovni in varovalni odri in dostopi potrebni za izvedbo del opaženja, postavljanja armature in betoniranja.</t>
  </si>
  <si>
    <t>V ceni opaža so zajete tudi priprave za armaturne nastavke in moznike (luknje,...).</t>
  </si>
  <si>
    <t>Leseni opaž temeljne plošče kinete,  opaženje, razopaženje in čiščenje</t>
  </si>
  <si>
    <t>Leseni opaž sten kinete,  opaženje, razopaženje in čiščenje</t>
  </si>
  <si>
    <t>Leseni opaž montažne krovne plošče,  opaženje, razopaženje in čiščenje</t>
  </si>
  <si>
    <t>Opaž za betonske podpore cevovoda dim.0,18x0,15m in dolžine 1,70m kosov 28</t>
  </si>
  <si>
    <t>Horizontalna hidroizolacija  zgornje plošče s hladnim in vročim bitumenskim premazom in bitumenskimi trakovi</t>
  </si>
  <si>
    <t xml:space="preserve">Vertikalna hidroizolacija  sten kinete s hladnim in vročim bitumenskim premazom </t>
  </si>
  <si>
    <t>Dobava nabrekajočih trakov npr. Bentorub + Salt in izvedba na vseh dilatacijskih stikih. Vgradnja po navodilih dobavitelja, trakovi morajo biti primerni za slano okolje. Delovni stiki v količini niso upoštevani, ker so odvisni od tehnologije izvajalca.</t>
  </si>
  <si>
    <t xml:space="preserve">Zaključno čiščenje notranjega dela kinete pred pričetkom montaže cevovodov </t>
  </si>
  <si>
    <t xml:space="preserve">Izdelava in dobava  kovinskih vodil za podpore cevovoda iz UPN180 profilov kompletno s sidri in antikorozijsko zaščito vgrajenih v opaž pred pričetkom  betoniranja. </t>
  </si>
  <si>
    <t xml:space="preserve">Montaža kovinskih vodil za podpore cevovoda iz U180 profilov vgrajenih v opaž pred pričetkom  betoniranja. </t>
  </si>
  <si>
    <t xml:space="preserve">Asfaltiranje poškodovanih površin nad novo prestavljeno kineto  z dvoslojnim asfaltom kvalitete - Asfalt AC 22 base PmB 50/70, A2 v debelini 6cm in Asfalt AC 11 surf PmB 45/80/50, A4 v debelini 4cm, premaz stika
</t>
  </si>
  <si>
    <t>Pri izdelavi ponudbe je potrebno proučiti projekt in upoštevati kompletnost posamezne pozicije.</t>
  </si>
  <si>
    <t xml:space="preserve">Vsa dela morajo biti izvedena kvalitetno iz materialov z zahtevanimi lastnostmi in ustreznimi atesti oz. certifikati.  </t>
  </si>
  <si>
    <t>Dela je potrebno izvajati po predloženi tehnični dokumentaciji, detajlih in navodilih projektanta oziroma nadzora.</t>
  </si>
  <si>
    <t>Opremo izvajalec dobavi, vgradi in izvede zagon opreme v skladu z navodili, inženirsko prakso ter standardi.</t>
  </si>
  <si>
    <t>Vsako opisano delo vsebuje osnovni in pomožni material, prevoz materiala, opreme in orodja na objekt, notranje transporte, kompletno delo, zaključno čiščenje in odstranitev odpadkov po dovršenem delu.</t>
  </si>
  <si>
    <t>Dodatna in nepredvidena dela, ki niso zajeta v popisu se izvedejo po predhodnem dogovoru z nadzornim organom in se obračunajo po dejanskih količinah, po predhodni odobritvi enotne cene s strani investitorja.</t>
  </si>
  <si>
    <t>Izvajalec je dolžan zbrati in predati naročniku dokazilo o zanesljivosti objekta v skladu z veljavno zakonodajo (garancijska dokumentacija, certifikati o materialu, ...).</t>
  </si>
  <si>
    <t>Kabelska polica, vroče cinkana, širina 50mm, perforirana, komplet s pokrovom ter pritrdilnim in nosilnim priborom PK50  (v procesu), komplet s priborom in montaža</t>
  </si>
  <si>
    <t>Pocinkana valjanec Fe/Zn 25x4 mm, položen v temeljih objekta in položen od ozemljila do merilnih stikov ter po celem območju za povezavo kovinskih mas, komplet.</t>
  </si>
  <si>
    <t>Strojni in ročni izkop jarka, za polaganje valjanca Fe-Zn 25x5mm po objektu-kineti , globine 0,8 m in širine 0,3 m, zasutje z izkopanim materialom in nabijanjem materiala v plasteh, odvoz odvečnega materiala, planiranje trase
OPOMBA: USKLADITI Z GRADBENIMI DELI.</t>
  </si>
  <si>
    <t>Izenačitev potencialov. Cu pletenica 16mm2 povprečne dolžine 0.5m, komplet z kabel čevli 16/8, vijaki in maticami M8 in dvemi zobatimi podloškami, merilni stiki, križne sponke v temeljnem ozemljilu,varjeni ali vijačni spoji na kovinsko armaturo, prebarvanje prehodov in spojev valjanca z bitumenom</t>
  </si>
  <si>
    <t>Izvedba meritev ponikalne upornosti strelovodnega ozemljila in  izdaja zapisnika o opravljenih meritvah in pregledu.</t>
  </si>
  <si>
    <t>Razni drobni ne specificiran material.</t>
  </si>
  <si>
    <t xml:space="preserve">Montaža novih optičnih kablov  v novo kineto;
Vodoodporno spajnje optičnih kablov, lokacija K40 in K70,
Priprava koblov za varjenja, 
-optični kabel, 12 žilni, 8 µm, singlemodni, za notranjo in zunanjo uporabo, vododporen, odporen na udarce (250m) in
- optični kabel, 12 žilni, 50 µm, multimodni, za notranjo in zunanjo uporabo (250m), vododporen </t>
  </si>
  <si>
    <t>NIVOJSKO MEJNO STIKALO LSHH-K
Dobava, montaža in priklop v kineti
Nivojsko mejno stikalo:LSH-K, 
Liquiphant FTL51B 				 
ATEX/IEC II 1/2G, 2G Ex ia IIC T6
Ga/Gb (z Bluetooth-om + baterija maks. T4)
Izhod: FEL68, 2-žicni NAMUR + preskusna tipka
Elektricni prikljucek: uvodnica M20, 316L,IP66/68 NEMA tip 4X/6P
Tip sonde: kompaktna izvedba
Dolžina senzorja 550mm; 
material: kompaktna izvedba;316L
Procesni prikljucek, tesnilna površina:prirobnica EN1092-1,B1
Procesni prikljucek: DN50 PN16, EN1092-1
Vključno z montažnim materialom, ATEX certifikati in dokazno dokumentacijo.
Dobava, montaža in priklop - vezava na obstoječe bariere
Možni dobavitelj:E+H ali podobni</t>
  </si>
  <si>
    <t>Nivotester FTL325N
1-kanalen izolacijski ojacevalnik z 2-žicnim NAMUR vhodom
Odobritev: ATEX II 3(1)G Ex nA nC [Ex ia] IIC T4,
WHG, SIL, IECEx cona 2
Ohišje: montaža na letev, 22.5mm, 1-kanalni
Napajanje: 85-253VAC
Preklopni izhod: 1x SPDT nivo + 1x SPST alarm</t>
  </si>
  <si>
    <t xml:space="preserve">Programiranje-integracija signala detekcije puščanja kinete na PLC/SCADA   </t>
  </si>
  <si>
    <t>RE-2Y(St)Y 1x2x1,3mm2</t>
  </si>
  <si>
    <t>Meritve z OTDR, izdelava zapisnika, ostalo</t>
  </si>
  <si>
    <t>Sodelovanje pri zagonu objekta</t>
  </si>
  <si>
    <t>Izdelava zbirne dokumentacije
Komplet z:
• ATEX certifikati
• Izjave o skladnosti vgrajene opreme
• Navodila za uporabo vgrajene opreme</t>
  </si>
  <si>
    <t>Izvedba certifikacijskega postopka in pridobitev Ex certifikata za skladnost vgrajene opreme</t>
  </si>
  <si>
    <t>Sodelovanje pri pregledu s strani pooblaščene inštitucije</t>
  </si>
  <si>
    <t>Montaža in varjenje cevovodov ter opreme mora biti zajeta v ceni materiala postavke 1.1. do 1.7.</t>
  </si>
  <si>
    <t>BREZŠIVNA JEKLENA CEV KALIBRIRANA
Standard: API 5L ali ASTM A-106; Material: Gr. B; 
Konci: Poševni po risbi 1541-S-C01-024 za pigirani cevovod 16". Obdelava notranjih površin cevi: min. N11 po DIN ISO 1302. Obvezen atest za kalibracijo po ISO/IEC 17025. Glej risbo št. 1541-S-C01-024
36 kos cevi dolžine 6 m kos = 20.200 kg</t>
  </si>
  <si>
    <r>
      <t xml:space="preserve">DN 400 ( 16” SCH 30 </t>
    </r>
    <r>
      <rPr>
        <sz val="11"/>
        <rFont val="Symbol"/>
        <family val="1"/>
        <charset val="2"/>
      </rPr>
      <t>f</t>
    </r>
    <r>
      <rPr>
        <sz val="11"/>
        <rFont val="Franklin Gothic Book"/>
        <family val="2"/>
        <charset val="238"/>
      </rPr>
      <t xml:space="preserve">406.4 x 9.5) </t>
    </r>
  </si>
  <si>
    <t xml:space="preserve">BREZŠIVNO JEKLENO KOLENO 90° 16" 
R = 3D (f406 x 9,5) KALIBRIRANO Z RAVNIMI DELI NA KONCIH 50 mm
Standard: ANSI B 16.9; Material: ASTM A 234 Gr. WPB; 
Konci: Poševni po risbi 1541-S-C01-024
Obdelava notranjih površin kolena: min. N11 po DIN ISO 1302
Obvezen atest za kalibracijo po ISO/IEC 17025
</t>
  </si>
  <si>
    <r>
      <t xml:space="preserve">DN 400 ( 16” SCH 30 </t>
    </r>
    <r>
      <rPr>
        <sz val="11"/>
        <rFont val="Symbol"/>
        <family val="1"/>
        <charset val="2"/>
      </rPr>
      <t>f</t>
    </r>
    <r>
      <rPr>
        <sz val="11"/>
        <rFont val="Franklin Gothic Book"/>
        <family val="2"/>
        <charset val="238"/>
      </rPr>
      <t>406.4 x 9.5)</t>
    </r>
  </si>
  <si>
    <t>BREZŠIVNO JEKLENO KOLENO 45°16" R = 3D (f406,4 x 9,5) KALIBRIRANO
Standard: ANSI B 16.9; Material: ASTM A 234 Gr. WPB; 
Konci: Poševni po risbi 1541-S-C01-024
Obdelava notranjih površin kolena: min. N11 po DIN ISO 1302
Obvezen atest za kalibracijo po ISO/IEC 17025</t>
  </si>
  <si>
    <t>BREZŠIVNA JEKLENA CEV
Standard: API 5L ali ASTM A-106; 
Material: Gr. B; Konci: Poševni po: 
ANSI B16.25 za cevovode 14" in 4"</t>
  </si>
  <si>
    <t>1.4.1.</t>
  </si>
  <si>
    <r>
      <t xml:space="preserve">DN 350 (14” STD </t>
    </r>
    <r>
      <rPr>
        <sz val="11"/>
        <rFont val="Symbol"/>
        <family val="1"/>
        <charset val="2"/>
      </rPr>
      <t>f</t>
    </r>
    <r>
      <rPr>
        <sz val="11"/>
        <rFont val="Franklin Gothic Book"/>
        <family val="2"/>
        <charset val="238"/>
      </rPr>
      <t>355.6 x 9.5) (total: 17.500 kg)</t>
    </r>
  </si>
  <si>
    <t>1.4.2.</t>
  </si>
  <si>
    <r>
      <t xml:space="preserve"> DN 100 (4” </t>
    </r>
    <r>
      <rPr>
        <sz val="11"/>
        <rFont val="Symbol"/>
        <family val="1"/>
        <charset val="2"/>
      </rPr>
      <t>f</t>
    </r>
    <r>
      <rPr>
        <sz val="11"/>
        <rFont val="Franklin Gothic Book"/>
        <family val="2"/>
        <charset val="238"/>
      </rPr>
      <t>114.3 x 5.6) (total: 3.500 kg)</t>
    </r>
  </si>
  <si>
    <t>BREZŠIVNO JEKLENO KOLENO 90° R=1,5D 
Standard: ANSI B 16.9; 
Material: ASTM A 234 Gr. WPB; 
Konci: poševni ANSI B16.25</t>
  </si>
  <si>
    <t>1.5.1.</t>
  </si>
  <si>
    <r>
      <t xml:space="preserve">DN 350 ( 14” STD </t>
    </r>
    <r>
      <rPr>
        <sz val="11"/>
        <rFont val="Symbol"/>
        <family val="1"/>
        <charset val="2"/>
      </rPr>
      <t>f</t>
    </r>
    <r>
      <rPr>
        <sz val="11"/>
        <rFont val="Franklin Gothic Book"/>
        <family val="2"/>
        <charset val="238"/>
      </rPr>
      <t>355.6 x 9.5)</t>
    </r>
  </si>
  <si>
    <t>1.5.2.</t>
  </si>
  <si>
    <r>
      <t xml:space="preserve">DN 100 (4” STD </t>
    </r>
    <r>
      <rPr>
        <sz val="11"/>
        <rFont val="Symbol"/>
        <family val="1"/>
        <charset val="2"/>
      </rPr>
      <t>f</t>
    </r>
    <r>
      <rPr>
        <sz val="11"/>
        <rFont val="Franklin Gothic Book"/>
        <family val="2"/>
        <charset val="238"/>
      </rPr>
      <t>114.3 x 6.02)</t>
    </r>
  </si>
  <si>
    <t>BREZŠIVNO JEKLENO KOLENO 45° R=1,5D 
Standard: ANSI B 16.9; 
Material: ASTM A 234 Gr. WPB; 
Konci: poševni ANSI B16.25</t>
  </si>
  <si>
    <t>1.6.1.</t>
  </si>
  <si>
    <t>1.6.2.</t>
  </si>
  <si>
    <r>
      <t xml:space="preserve"> DN 100 ( 4” </t>
    </r>
    <r>
      <rPr>
        <sz val="11"/>
        <rFont val="Symbol"/>
        <family val="1"/>
        <charset val="2"/>
      </rPr>
      <t>f</t>
    </r>
    <r>
      <rPr>
        <sz val="11"/>
        <rFont val="Franklin Gothic Book"/>
        <family val="2"/>
        <charset val="238"/>
      </rPr>
      <t>114.3 x 5.6)</t>
    </r>
  </si>
  <si>
    <t>PRSTAN ZA SPAJANJE CEVOVODOV
Dimenzije po risbi 1541-S-C01-024; Material: API 5L Gr. B ali ASTMA A-106 Gr. B</t>
  </si>
  <si>
    <t>f424,4/f408,4 x 8 L = 50</t>
  </si>
  <si>
    <r>
      <t xml:space="preserve">CEVNA OPORA V KINETI
Izdelati po risbi 1541-S-C01-006; </t>
    </r>
    <r>
      <rPr>
        <b/>
        <sz val="11"/>
        <color rgb="FFFF0000"/>
        <rFont val="Franklin Gothic Book"/>
        <family val="2"/>
        <charset val="238"/>
      </rPr>
      <t xml:space="preserve">
</t>
    </r>
    <r>
      <rPr>
        <sz val="11"/>
        <rFont val="Franklin Gothic Book"/>
        <family val="2"/>
        <charset val="238"/>
      </rPr>
      <t>100 kg za kos x 28 kos = 2.800 kg</t>
    </r>
  </si>
  <si>
    <t>DRSNI LEŽAJ PIG CEVOVOD DN 400, PRI ZAVOJU KINETE
glej risbo 1541-S-C01-008
12 kg za kos x 7 kos = 84 kg</t>
  </si>
  <si>
    <t>DRSNI LEŽAJ PIG CEVOVOD DN 400, NA RAVNEM DELU 
glej risbo 1541-S-C01-009
8 kg za kos x 9 kos = 72 kg</t>
  </si>
  <si>
    <t>DRSNI LEŽAJ Z VODENJEM PIG CEVOVOD DN 400
glej risbo 1541-S-C01-010
13 kg za kos x 9 kos = 117 kg</t>
  </si>
  <si>
    <t>TRDNA TOČKA PIG CEVOVOD DN 400
glej risbo 1541-S-C01-007
17 kg za kos x 2 kos = 34 kg</t>
  </si>
  <si>
    <t>DRSNI LEŽAJ Z VODENJEM ZA CEVOVOD DN 350 PRI ZAVOJU KINETE
glej risbo 1541-S-C01-011
11 kg za kos x 7 = 77 kg</t>
  </si>
  <si>
    <t>DRSNI LEŽAJ Z VODENJEM ZA CEV DN 350
glej risbo 1541-S-C01-014
8 kg za kos x 9 kos = 72 kg</t>
  </si>
  <si>
    <t>DRSNI LEŽAJ ZA CEV 14"
glej risbo 1541-S-C01-013
8 kg za kos x 9 kos = 72 kg</t>
  </si>
  <si>
    <t>TRDNA TOČKA ZA CEV DN 350
glej risbo 1541-S-C01-012
16 kg za kos x 2 kos = 32 kg</t>
  </si>
  <si>
    <t>NOSILEC CEVI DN 100 NA CEVI DN 350
glej risbo 1541-S-C01-015
18 kg za kos x 44 kos = 792 kg</t>
  </si>
  <si>
    <t>CEVNA OBJEMKA ZA CEV DN 100
glej risbo 1541-S-C01-016
0,8 kg za kos x 44 kos = 35 kg</t>
  </si>
  <si>
    <t>CEVNA PODPORA ZA CEV 14" OZNAKE K42a DO K50a
glej risbo 1541-S-C01-017
31 kg za kos x 9 kos = 279 kg</t>
  </si>
  <si>
    <t>CEVNA PODPORA ZA CEV 14" OZNAKE K51a DO K58a
glej risbo 1541-S-C01-018
33 kg za kos x 8 kos = 264 kg</t>
  </si>
  <si>
    <t>CEVNA PODPORA ZA CEV 14" OZNAKE K60a, K63a, K64a IN K66a
glej risbo 1541-S-C01-019
37 kg za kos x 4 kos = 148 kg</t>
  </si>
  <si>
    <t>DODATNA CEVNA PODPORA K61A
glej risbo 1541-S-C01-020
92 kg za kos x 1 kos = 92 kg</t>
  </si>
  <si>
    <t>1.23.</t>
  </si>
  <si>
    <t>PROTIKOROZIJSKA ZAŠČITA CEVOVODOV Z ZUNANJE STRANI
po čiščenju površine cevovoda se nanaša samo temeljni premaz .
2 x temeljna premaza
Skupna površina cevi cca. 600</t>
  </si>
  <si>
    <t>1.24.</t>
  </si>
  <si>
    <t>PROTIKOROZIJSKA ZAŠČITA OPOR IN DRSNIH LEŽAJEV
2 x temeljna premaza
2 x končna premaza
Skupna površina cevi cca. 150 m2</t>
  </si>
  <si>
    <r>
      <t>m</t>
    </r>
    <r>
      <rPr>
        <vertAlign val="superscript"/>
        <sz val="11"/>
        <rFont val="Franklin Gothic Book"/>
        <family val="2"/>
        <charset val="238"/>
      </rPr>
      <t>2</t>
    </r>
  </si>
  <si>
    <t>1.25.</t>
  </si>
  <si>
    <t>POLIETILENSKI TRAK ZA ZAŠČITO PODZEMNIH CEVOVODOV
Širina: 6” (152.4)
Preklop: 30 mm; preklop zajet</t>
  </si>
  <si>
    <t>1.25.1.</t>
  </si>
  <si>
    <t>Skupna površina traku</t>
  </si>
  <si>
    <t>1.25.2.</t>
  </si>
  <si>
    <t>Osnovni premaz (Primer)</t>
  </si>
  <si>
    <t>lit</t>
  </si>
  <si>
    <t>1.26.</t>
  </si>
  <si>
    <t>TRAK ZA MEHANSKO ZAŠČITO PODZEMNIH CEVOVODOV
Širina: 8” (228.6)
Preklop: 30% mm
Skupna površina traku; preklop zajet</t>
  </si>
  <si>
    <t>1.27.</t>
  </si>
  <si>
    <t>MATERIAL POTREBEN ZA PRIPRAVO CEVOVODOV ZA PREIZKUS Z VODO
glej risbo 1541-S-C01-023</t>
  </si>
  <si>
    <t>1.27.1.</t>
  </si>
  <si>
    <t>kroglasti ventil 3" DN 80 PN 16</t>
  </si>
  <si>
    <t>1.27.2.</t>
  </si>
  <si>
    <t>kroglasti ventil 2" DN 50 PN 16</t>
  </si>
  <si>
    <t>1.27.3.</t>
  </si>
  <si>
    <t>kroglasti ventil 1" DN 25 PN 16</t>
  </si>
  <si>
    <t>1.27.4.</t>
  </si>
  <si>
    <t>kroglasti ventil ½" DN 15 PN 16</t>
  </si>
  <si>
    <t>1.27.5.</t>
  </si>
  <si>
    <t xml:space="preserve">jeklena cev 3" DN 80 API 5L Gr. B </t>
  </si>
  <si>
    <t>1.27.6.</t>
  </si>
  <si>
    <t xml:space="preserve">jeklena cev 2" DN 50 API 5L Gr. B </t>
  </si>
  <si>
    <t>1.27.7.</t>
  </si>
  <si>
    <t xml:space="preserve">jeklena cev 1" DN 25 API 5L Gr. B </t>
  </si>
  <si>
    <t>1.27.8.</t>
  </si>
  <si>
    <t>jeklena pločevina 2000 x 500 x 25 mm</t>
  </si>
  <si>
    <t>1.27.9.</t>
  </si>
  <si>
    <t>jeklena pločevina 450 x 250 x 8 mm</t>
  </si>
  <si>
    <t>1.27.10.</t>
  </si>
  <si>
    <t>polspojnica 1" 3000 lb S.W.</t>
  </si>
  <si>
    <t>1.28.</t>
  </si>
  <si>
    <t xml:space="preserve">NABAVA, TRANSPORT IN ZAVAROVANJE CEVOVODOV IN OPREME </t>
  </si>
  <si>
    <t>1.29.</t>
  </si>
  <si>
    <t xml:space="preserve">INSPEKCIJA IN PREIZKUS CEVOVODOV 16", 14" IN 4" </t>
  </si>
  <si>
    <t>1.30.</t>
  </si>
  <si>
    <t>INSPEKCIJA IN PREIZKUS PIGIRANEGA CEVOVODA 16" 
skladno z API STD 1163 - In-line Inspection Systems Qualification - Requirements for selecting an in-line inspection system for a specific pipeline application</t>
  </si>
  <si>
    <t>1.31.</t>
  </si>
  <si>
    <t>TLAČNI PREIZKUS CEVOVODOV 
za pripravo preizkusa glej risbo št. 1541-S-C01-026</t>
  </si>
  <si>
    <t>ZGORNJI USTROJ - SKUPAJ</t>
  </si>
  <si>
    <t>SPODNJI USTROJ IN ODVODNJEVANJE</t>
  </si>
  <si>
    <t>LOWER STRUCTURE AND DRAINAGE</t>
  </si>
  <si>
    <t>TOTAL FOR LOWER STRUCTURE AND DRAINAGE</t>
  </si>
  <si>
    <t>SKUPAJ SPODNJI USTROJ IN ODVODNJEVANJE</t>
  </si>
  <si>
    <t>OSTALA DELA</t>
  </si>
  <si>
    <t>OTHER WORKS</t>
  </si>
  <si>
    <t>OSTALA DELA 12. VEZ (1. FAZA) - SKUPAJ</t>
  </si>
  <si>
    <t>OTHER WORKS, BERTH 12 (PHASE 1) - TOTAL</t>
  </si>
  <si>
    <t>WORKS IN THE PROCESS OF DEPOSITING MARINE SEDIMENT ON THE CASSETTE AND MAINTENANCE OF THE CASSETTE</t>
  </si>
  <si>
    <t>DELA ZA ODLAGANJE MORSKEGA SEDIMENTA NA KASETI IN VZDRŽEVANJE KASETE</t>
  </si>
  <si>
    <t>DEMOLITION OF THE TRENCH</t>
  </si>
  <si>
    <t>PRIPRAVLJALNA IN ZEMELJSKA DELA</t>
  </si>
  <si>
    <t>PREPARATORY WORKS AND EARTHWORKS</t>
  </si>
  <si>
    <t>RUŠITEV KINETE</t>
  </si>
  <si>
    <t>OZEMLJITEV IN KABELSKE POLICE</t>
  </si>
  <si>
    <t>GROUNDING AND CABLE TRAYS</t>
  </si>
  <si>
    <t>OPTIČNI KABEL</t>
  </si>
  <si>
    <t>FIBER-OPTIC CABLE</t>
  </si>
  <si>
    <t>PRIPRAVLJALNA DELA</t>
  </si>
  <si>
    <t>PREPARATORY WORKS</t>
  </si>
  <si>
    <t>MEHANSKO - KEMIČNO ČIŠČENJE</t>
  </si>
  <si>
    <t>MECHANICAL-CHEMICAL CLEANING</t>
  </si>
  <si>
    <t>DEMOLITION AND WASTE DISPOSAL</t>
  </si>
  <si>
    <t>RUŠENJE IN ODLAGANJE ODPADKOV</t>
  </si>
  <si>
    <t>GROUND WORKS</t>
  </si>
  <si>
    <t>OPTIČNI KABEL - SKUPAJ</t>
  </si>
  <si>
    <t>KONTROLA PUŠČANJA CEVOVODA</t>
  </si>
  <si>
    <t>DOKUMENTACIJA - SKUPAJ</t>
  </si>
  <si>
    <t>CEVOVOD</t>
  </si>
  <si>
    <t>CEVOVOD - SKUPAJ</t>
  </si>
  <si>
    <t>Delivery and installation of an anchored protective angle piece of the pressure plate at the contact with the surrounding area, according to the detailed plan</t>
  </si>
  <si>
    <t>clamps for the reinforcement, e.g. LENTON EL32P13, for continuous load transfer between the transverse beam and the longitudinal rail beam</t>
  </si>
  <si>
    <t>Delivery and installation of waterproofing under the concrete paving with 2x epoxy coating and quartz powder. Waterproofing is protected with 1 cm Styrodur plates.</t>
  </si>
  <si>
    <t>The contact with the existing surface of Berth 11 is made with stainless steel sheet AISI 316L.</t>
  </si>
  <si>
    <t>Delivery and installation of intumescent sealing tapes, e.g. Bentorub Salt, into the working contacts of the collector and the installed transverse beam; installation according to the supplier's instructions, the strips must be suitable for a salty environment; quantity is approximate</t>
  </si>
  <si>
    <t>Installation of an angle piece into the formwork of the pressure plate, to protect the corner of the plate at its contact with the asphalt; including delivery and installation of 100/100/12 mm angle bars with anchors; the weight of an angle piece with anchors is ca. 3100 kg</t>
  </si>
  <si>
    <t>Delivery and installation of waterproofing protection with extruded polystyrene (XPS) 1 cm thick</t>
  </si>
  <si>
    <t>Delivery and installation of intumescent sealing tapes at the contacts between reinforced concrete slabs and oil separators and sand traps; installation according to the supplier's instructions, the tapes must be suitable for a salty environment; quantity is approximate</t>
  </si>
  <si>
    <t>Cutting, laying and tying reinforcement from MAG reinforcing meshes; reinforcing ribbed meshes 8 - 12 kg/m2; spacers are not included in the quantity</t>
  </si>
  <si>
    <t>Installation of an angle piece into the formwork of the PL-1 plate to protect the corner of the plate at its contact with the asphalt; including delivery and installation of 100/100/12 mm angle pieces with anchors; the weight of an angle piece with anchors is ca. 1000 kg</t>
  </si>
  <si>
    <t>DOKUMENTACIJA</t>
  </si>
  <si>
    <t>22% VAT</t>
  </si>
  <si>
    <t>TOTAL (with VAT)</t>
  </si>
  <si>
    <t>Prestavitev kinete cevovoda za naftne derivate</t>
  </si>
  <si>
    <t xml:space="preserve">Odvoz izkopnega materiala vključno s predajo pooblaščenemu prevzemniku; z nakladanjem, razkladanjem in vsemi dodatnimi stroški </t>
  </si>
  <si>
    <t>Removal of excavated material including handing it over to an authorized disposal site; including loading, unloading and all additional charges</t>
  </si>
  <si>
    <t xml:space="preserve">Odvoz izkopnega materiala vključno s predajo pooblaščenemu prevzemniku; z nakladanjem, razkladanjem in vsemi dodatnimi stroški. Plačilo taks in dajatev. </t>
  </si>
  <si>
    <t>Removal of excavated material including handing it over to an authorized disposal site; including loading, unloading and all additional charges. Payment of fees and duties.</t>
  </si>
  <si>
    <r>
      <t>Production,  23 pcs (</t>
    </r>
    <r>
      <rPr>
        <sz val="11"/>
        <color rgb="FF00B050"/>
        <rFont val="Franklin Gothic Book"/>
        <family val="2"/>
        <charset val="238"/>
      </rPr>
      <t>advance payment)</t>
    </r>
  </si>
  <si>
    <t>TOTAL ADVANCE PAYMENT</t>
  </si>
  <si>
    <t>TOTAL OTHER WORKS</t>
  </si>
  <si>
    <t>Odstranitev tamponskega nasutja debeline 10 cm</t>
  </si>
  <si>
    <t>Relocation of the trench with the oil products pipeline</t>
  </si>
  <si>
    <t xml:space="preserve">SKUPAJ AVANSNA PLAČILA </t>
  </si>
  <si>
    <t>SKUPAJ OSTALA DELA</t>
  </si>
  <si>
    <t>Production of transverse beams with adhesive prestressing (POZ 200, 201, 202), made in two stages of concreting - indicated in the reinforcement plan,  19 pcs; (advance payment)</t>
  </si>
  <si>
    <t>Production of caps for pilesf1422/24, made of reinforced concrete C35/45, XC4, XF4, XS3, PV-III, Dmax=16mm, S4; wall thickness 0.12 m, length 2.65 m; (advance payment)</t>
  </si>
  <si>
    <t>Production of caps for piles f812.8/12.5, made of reinforced concrete C35/45, XC4, XF4, XS3, PV-III, Dmax=16mm, S4; wall thickness 0.12 m, length 2.65 m; (advance payment)</t>
  </si>
  <si>
    <t>Production of adhesively pre-stressed transverse beams made of concrete C35/45, XC4, XF4, XS3, PV-III, Dmax=32mm, S4; along with fine surface treatment; (advance payment)</t>
  </si>
  <si>
    <t>Production of transition plates made of concrete C35/45, XC2, XF2, XS2, PV-II, Dmax=32mm, S4; along with fine surface treatment; (advance payment)</t>
  </si>
  <si>
    <t>Delivery and transport of steel spirally welded piles, diameter f1422x24 mm, made of steel of quality S355 J2; the price also includes unloading, internal transport and storage; (advance payment)</t>
  </si>
  <si>
    <t>zagatnice npr. AZ 50 (širina 580 mm) S355 GP dolžine 20m,oz 19m na treh mestih za dostop do katodne zaščite. Vključno z varjenjem ključavnic na pilote. V ceni upoštevati tudi varjenje in naknadno rezanje na predvideno višino. V ceni upoštevati tudi tri točkovno varjenje zagatnic v zgornjih 4,00m. V ceni upoštevati tudi antikorozijsko zaščito v območju plimovanja - zgornja 2,00m; stopnja korozijske zaščite odpornosti CX. Vgradnja in kontrole skladno z navodili dobavitelja. (avans)</t>
  </si>
  <si>
    <r>
      <t xml:space="preserve">Dobava in transport jeklenih spiralno varjenih pilotov premera </t>
    </r>
    <r>
      <rPr>
        <sz val="11"/>
        <rFont val="Symbol"/>
        <family val="1"/>
        <charset val="2"/>
      </rPr>
      <t>f</t>
    </r>
    <r>
      <rPr>
        <sz val="11"/>
        <rFont val="Franklin Gothic Book"/>
        <family val="2"/>
        <charset val="238"/>
      </rPr>
      <t>812,8x12,5 mm iz jekla kvalitete S355 J2; v ceno je vključeno tudi razkladanje, interni prevoz ter skladiščenje (avans)</t>
    </r>
  </si>
  <si>
    <r>
      <t xml:space="preserve">Delivery and transport of steel spirally welded piles, diameter </t>
    </r>
    <r>
      <rPr>
        <sz val="11"/>
        <rFont val="Symbol"/>
        <family val="1"/>
        <charset val="2"/>
      </rPr>
      <t>f</t>
    </r>
    <r>
      <rPr>
        <sz val="11"/>
        <rFont val="Franklin Gothic Book"/>
        <family val="2"/>
        <charset val="238"/>
      </rPr>
      <t>812.8x12.5 mm, made of steel of quality S355 J2; the price also includes unloading, internal transport and storage (advance payment)</t>
    </r>
  </si>
  <si>
    <t>Dobava in transport jeklenih zagatnic tipa kot npr. AZ 50 (širina 580 mm) iz jekla kvalitete S355 GP, dolžine zagatnic 22 m. Vključno z dobavo, vgradnjo in varjenjem ključavnic na pilote. V ceni upoštevati tudi varjenje in naknadno rezanje na predvideno višino. V ceni upoštevati tudi varjenje zagatnic v zgornjih 4 m; glej detajl D na G.2. V ceni upoštevati tudi antikorozijsko zaščito v obomočju plimovanja - zgornja 2 m; stopnja korozijske zaščite odpornosti CX. Vgradnja in kontrole skladno z navodili dobavitelja. V ceno je vključeno tudi razkladanje, interni prevoz ter skladiščenje. (avans)</t>
  </si>
  <si>
    <t>Delivery and transport of steel shoring sheets such as AZ 50 (width 580 mm) made of steel of quality S355 GP, length of shoring sheets 22 m. Including delivery, installation and welding of locks onto the piles. The price also includes welding and subsequent cutting to the intended height. The price also includes the welding of shoring sheets in the upper 4 m; see detail D on G.2. The price also includes anti-corrosion protection in the tidal area - the upper 2 m; corrosion protection level of resistance CX. Installation and controls in accordance with the supplier's instructions. The price also includes unloading, internal transport and storage. (advance payment)</t>
  </si>
  <si>
    <r>
      <t xml:space="preserve">Dobava in transport jeklenih spiralno varjenih pilotov premera </t>
    </r>
    <r>
      <rPr>
        <sz val="11"/>
        <rFont val="Symbol"/>
        <family val="1"/>
        <charset val="2"/>
      </rPr>
      <t>f</t>
    </r>
    <r>
      <rPr>
        <sz val="11"/>
        <rFont val="Franklin Gothic Book"/>
        <family val="2"/>
        <charset val="238"/>
      </rPr>
      <t>2032x22 mm iz jekla kvalitete S355 J2 (avans)</t>
    </r>
  </si>
  <si>
    <r>
      <t xml:space="preserve">Delivery and transport of steel spirally welded piles, diameter </t>
    </r>
    <r>
      <rPr>
        <sz val="11"/>
        <rFont val="Symbol"/>
        <family val="1"/>
        <charset val="2"/>
      </rPr>
      <t>f</t>
    </r>
    <r>
      <rPr>
        <sz val="11"/>
        <rFont val="Franklin Gothic Book"/>
        <family val="2"/>
        <charset val="238"/>
      </rPr>
      <t>1+2032x22 mm, made of steel of quality S355 J2 (advance payment)</t>
    </r>
  </si>
  <si>
    <r>
      <t xml:space="preserve">Dobava in transport jeklenih spiralno varjenih pilotov premera </t>
    </r>
    <r>
      <rPr>
        <sz val="11"/>
        <rFont val="Symbol"/>
        <family val="1"/>
        <charset val="2"/>
      </rPr>
      <t>f</t>
    </r>
    <r>
      <rPr>
        <sz val="11"/>
        <rFont val="Franklin Gothic Book"/>
        <family val="2"/>
        <charset val="238"/>
      </rPr>
      <t>1016x14 mm iz jekla kvalitete S355 J2 (avans)</t>
    </r>
  </si>
  <si>
    <r>
      <t xml:space="preserve">Delivery and transport of steel spirally welded piles, diameter </t>
    </r>
    <r>
      <rPr>
        <sz val="11"/>
        <rFont val="Symbol"/>
        <family val="1"/>
        <charset val="2"/>
      </rPr>
      <t>f</t>
    </r>
    <r>
      <rPr>
        <sz val="11"/>
        <rFont val="Franklin Gothic Book"/>
        <family val="2"/>
        <charset val="238"/>
      </rPr>
      <t>1016x14 mm, made of steel of quality S355 J2 (advance payment)</t>
    </r>
  </si>
  <si>
    <t>Dobava in transport jeklenih zagatnic tipa kot npr. AZ-18-700 iz jekla kvalitete S355 GP, dolžine zagatnic 24 m. Vključno z dobavo, vgradnjo in varjenjem ključavnic na pilote. V ceni upoštevati tudi varjenje in naknadno rezanje na predvideno višino. V ceni upoštevati tudi varjenje zagatnic v zgornjih 4 m; glej detajl D na G.2. V ceni upoštevati tudi antikorozijsko zaščito v obomočju plimovanja - zgornja 2 m; stopnja korozijske zaščite odpornosti CX. Vgradnja in kontrole skladno z navodili dobavitelja. V ceno je vključeno tudi razkladanje, interni prevoz ter skladiščenje. (avans)</t>
  </si>
  <si>
    <t>Delivery and transport of steel shoring sheets such as AZ-18-700, made of steel of quality S355 GP, length of shoring sheets 24 m. Including delivery, installation and welding of locks onto the piles. The price also includes welding and subsequent cutting to the intended height. The price also includes the welding of shoring sheets in the upper 4 m; see detail D on G.2. The price also includes anti-corrosion protection in the tidal area - the upper 2 m; corrosion protection level of resistance CX. Installation and controls in accordance with the supplier's instructions. The price also includes unloading, internal transport and storage. (advance payment)</t>
  </si>
  <si>
    <t>Excavation of cohesive soil/granular rock - 3rd category for construction pits for buildings, average depth 3.0 m - mechanically; Transporting it up to 100 m away for later installation. Price calculation done on the basis of the unprocessed state of the soil/rock.</t>
  </si>
  <si>
    <t>Arrangement of the planum of the foundation soil of cohesive soil/granular rock - 3rd category; leveling and strengthening up to Ev2 &gt; 50 MPa / Ev2/EV1 ~ 2.2 / Evd &gt; 30 MPa.</t>
  </si>
  <si>
    <t>Making an embankment of granular rock - 3rd category in a thickness of up to 30 cm with delivery from a quarry or gravel pit; installation in layers with continuous strengthening; leveling and strengthening up to Ev2 &gt; 50 MPa / Ev2/EV1 ~ 2.2 / Evd &gt; 30 MPa; price calculation done on the basis of the unprocessed state of the rock.</t>
  </si>
  <si>
    <t>Backfilling of the construction pit and construction of the embankment with excavated material, with strengthening, in layers up to 30 cm at Ev2 = 50 MPa, leveling of the embankment and transport up to 100 m</t>
  </si>
  <si>
    <t>Delivery and installation of the bed - a buffer layer of crushed stone with strengthening to Ev2 = 100 MPa, with thickness of 30 cm, below the asphalt in the area of the new trench</t>
  </si>
  <si>
    <t>Transport of excess material from excavations to a temporary deposit site. The price includes all costs of depositing the material, payment of fees and duties, and all additional and protective work. Scatteredness factor 1.3.</t>
  </si>
  <si>
    <t>GROUND WORKS - TOTAL</t>
  </si>
  <si>
    <t>Observe the notes and technical requirements in other parts of the PZI documentation.</t>
  </si>
  <si>
    <t>For all concrete, it is necessary to create a concrete project before the work is carried out, which is reviewed and approved by the planner and supervisor. The project defines the concrete mixture, the necessary additives, the method of transporting and installing the concrete, the care of the concrete.</t>
  </si>
  <si>
    <t>The prices per unit for reinforcement include all spacers, reinforcement supports, reinforcement binding, everything that is necessary to place and ensure the position of the reinforcement during concreting and to ensure adequate protective layers of concrete.</t>
  </si>
  <si>
    <t>The items cover the production of all necessary technological documentation prior to implementation and all evidence documentation, certificates, results of examinations and tests, measurements for built-in materials, for the installation of built-in materials, completed works, and installed construction elements required by applicable legislation.</t>
  </si>
  <si>
    <t>The items cover the treatment of formwork joints (carving, grinding ...) and the repair of concrete surface defects (holes, nests, porosity ...) for further processing.</t>
  </si>
  <si>
    <t>Installed concrete must meet the requirements of SIST EN 206 -1 and SIST 1026, regarding requirements for fresh concrete, hardened concrete, resistance of concrete to the action of the local environment and related behavior in the structure in which it is installed, durability and other requirements - all in accordance with the requirements of the intended purpose of the project and individual structures in it.</t>
  </si>
  <si>
    <t>Procurement and installation of non-reinforced concrete C12/15 as an underlying concrete under a foundation slab with an average thickness of 10 cm. Cross-section of the structure to 0.12 m3/m2.</t>
  </si>
  <si>
    <t>Procurement and installation of waterproof reinforced concrete of quality C 35/45 XC2, XS2 PV-II into the floor slab of the trench and foundation base. Cross-section of the structure 0.12-0.30m3/m2</t>
  </si>
  <si>
    <t>Procurement and installation of waterproof reinforced concrete of quality C 35/45 XC2, XS2 PV-II into the walls of the trench. Cross-section of the structure 0.12-0.30m3/m2</t>
  </si>
  <si>
    <t>Procurement and installation of waterproof reinforced concrete of quality C 35/45 XC2, XS2 PV-II into the installed upper slab of the trench. Cross-section of the structure 0.12-0.30m3/m2</t>
  </si>
  <si>
    <t>Procurement and installation of waterproof reinforced concrete of quality C 35/45 XC2, XS2 PV-II into the wall of the existing trench. Cross-section of the structure 0.12-0.30m3/m2. This is made after mechanical equipment works are finished</t>
  </si>
  <si>
    <t>Procurement, straightening, cutting, bending and installation of simple reinforcement made of B500B ribbed steel bars. The anchoring at the ends of the trench into the existing concrete with the appropriate injection mass must also be taken into account.</t>
  </si>
  <si>
    <t>Procurement, straightening, cutting and installation of simple B500B mesh reinforcement.</t>
  </si>
  <si>
    <t>The prices of the formwork include all preparatory work, installing the formwork, coating, dismantling the formwork, cleaning and stacking the formwork, together with all transports, movements and auxiliary works.</t>
  </si>
  <si>
    <t>The formwork must be properly cared for before use. Coatings and removal of coatings are included in item prices.</t>
  </si>
  <si>
    <t>The tightness and stability of the formwork must be absolutely guaranteed.</t>
  </si>
  <si>
    <t>The price includes all the necessary work, materials, supports and tools to install and dismantle the formwork. The prices per unit of the items include installing formwork around all openings, holes for pipelines/cables and closures, where it is deemed necessary according to the project documentation, except for those that are specifically mentioned in the inventory.</t>
  </si>
  <si>
    <t>In all items, closing and sealing the holes of the spacers is also included in the price of the formwork. The item covers all deliveries of materials, including suitable sealing materials and everything necessary for the complete execution of the works. Spacers and plugs for waterproof concrete are used for waterproof concrete.</t>
  </si>
  <si>
    <t>The price also includes working and protective scaffolding and access routes necessary for the installation of formwork and reinforcement and for concreting.</t>
  </si>
  <si>
    <t>The price of the formwork also includes preparations for reinforcement fittings and dowels (holes etc.).</t>
  </si>
  <si>
    <t>Wooden formwork of the foundation slab of the trench, installing and dismantling the formwork, and cleaning</t>
  </si>
  <si>
    <t>Wooden formwork of the walls of the trench, installing and dismantling the formwork, and cleaning</t>
  </si>
  <si>
    <t>Wooden formwork of the installed cover slab, installing and dismantling the formwork, and cleaning</t>
  </si>
  <si>
    <t>Formwork for concrete supports of the pipeline, with dimensions 0.18 x 0.15 m and length 1.70 m, 28 pieces</t>
  </si>
  <si>
    <t>Horizontal waterproofing of the top slab with cold and hot bitumen coating and bitumen strips</t>
  </si>
  <si>
    <t>Vertical waterproofing of the trench walls with cold and hot bitumen coating</t>
  </si>
  <si>
    <t>Delivery of intumescent tapes, e.g. Bentorub + Salt, and applying them on all expansion joints. Installation according to the supplier's instructions, the tapes must be suitable for a salty environment. Contact surfaces are not included in the quantity because they depend on the contractor's technology.</t>
  </si>
  <si>
    <t>Final cleaning of the inner part of the trench before starting the installation of pipelines</t>
  </si>
  <si>
    <t>Production and delivery of metal guides for pipeline supports, made of UPN180 profiles, complete with anchors and anti-corrosion protection, built into the formwork before the start of concreting.</t>
  </si>
  <si>
    <t>Installation of metal guides for pipeline supports, made of U180 profiles, built into the formwork before concreting.</t>
  </si>
  <si>
    <t>Asphalting of the damaged surfaces above the newly relocated trench with two-layer  asphalt of quality Asphalt AC 22 base PmB 50/70, A2 in a thickness of 6 cm and Asphalt AC 11 surf PmB 45/80/50, A4 in a thickness of 4 cm, coating of contact surfaces</t>
  </si>
  <si>
    <t>When making an offer, it is necessary to study the project and take into account the completeness of each unit.</t>
  </si>
  <si>
    <t>All works must be carried out so that they adhere to high-quality standards and with materials with the required properties and appropriate certificates.</t>
  </si>
  <si>
    <t>The works must be carried out according to the submitted technical documentation, detailed plans and instructions of the planner or the supervision.</t>
  </si>
  <si>
    <t>The equipment is delivered, installed and set in operation by the contractor in accordance with the instructions, standard engineering practice and standards.</t>
  </si>
  <si>
    <t>Each described work includes basic and auxiliary material, transport of material, equipment and tools to the facility, internal transport, complete works, final cleaning and removal of waste after completed work.</t>
  </si>
  <si>
    <t>Additional and unforeseen works that are not included in the inventory are carried out after prior agreement with the supervisory authority and are charged according to actual quantities, after prior approval of the price per unit by the investor.</t>
  </si>
  <si>
    <t>The contractor is obliged to collect and hand over to the client the proof of the facility's reliability, in accordance with applicable legislation (warranty documentation, material certificates ...).</t>
  </si>
  <si>
    <t>Cable tray, hot-dip galvanized, width 50 mm, perforated, complete with cover and mounting and carrying accessories PK50 (in process), complete with accessories and installation</t>
  </si>
  <si>
    <t>Galvanized rolled steel Fe/Zn 25x4 mm, laid in the foundations of the building and laid from the grounding to the measuring contacts and throughout the area for connecting metal objects, all together</t>
  </si>
  <si>
    <t>Mechanical and manual excavation of a trench, for laying the Fe-Zn 25x5mm rolled steel across the facility (trench), depth 0.8 m and width 0.3 m, backfilling with excavated material, incl. tamping the material in layers, removal of excess material, leveling of the route
NOTE: COORDINATE WITH CONSTRUCTION WORKS.</t>
  </si>
  <si>
    <t>Equalization of potentials. Cu braid 16 mm2 with an average length of 0.5 m, complete with cable lugs 16/8, screws and nuts M8 and two tooth washers, measuring contacts, cross-connectors in the grounding, welded or bolted connections to the metal reinforcement, repainting the transitions and joints of rolled steel with bitumen</t>
  </si>
  <si>
    <t>Measurements of the surge resistance of the lightning conductor grounding and making a record of the measurements and inspection.</t>
  </si>
  <si>
    <t>Miscellaneous small unspecified material.</t>
  </si>
  <si>
    <t>Installation of new fiber-optic cables into the new trench;
Waterproof splicing of fiber-optic cables, locations K40 and K70,
Preparation of cables for welding,
- fiber-optic cable, 12-core, 8 µm, single-mode, for indoor and outdoor use, waterproof, shockproof (250 m), and
- fiber-optic cable, 12-core, 50 µm, multi-mode, for indoor and outdoor use (250 m), waterproof</t>
  </si>
  <si>
    <t>PIPELINE LEAKAGE CONTROL</t>
  </si>
  <si>
    <t>LEVEL LIMIT SWITCH LSHH-K
Delivery, installation and connection in the trench
Level limit switch: LSH-K, Liquiphant FTL51B ATEX/IEC II 1/2G, 2G Ex ia IIC T6 Ga/Gb (with Bluetooth + battery max. T4) Output: FEL68, 2-wire NAMUR + test button Electrical connection: cable gland M20, 316L, IP66/68 NEMA type 4X/6P
Probe type: compact design
Sensor length 550 mm;
material: compact design; 316L
Process connection, sealing surface: flange EN1092-1, B1
Process connection: DN50 PN16, EN1092-1 Including mounting material, ATEX certificates and evidence documentation. Delivery, installation and connection - connection to existing barriers
Possible supplier: E+H or similar</t>
  </si>
  <si>
    <t>Level tester FTL325N
1-channel isolation amplifier with 2-wire NAMUR input
Approval: ATEX II 3(1)G Ex nA nC [Ex ia] IIC T4,
WHG, SIL, IECEx Zone 2
Housing: rail-mounted, 22.5 mm, 1- channel Power supply: 85-253 V AC
Switching output: 1x SPDT level + 1x SPST alarm</t>
  </si>
  <si>
    <t>Programming-integration of the trench leakage detection signal on PLC/SCADA</t>
  </si>
  <si>
    <t>RE-2Y(St)Y 1x2x1.3 mm2</t>
  </si>
  <si>
    <t>DOCUMENTATION</t>
  </si>
  <si>
    <t>Measurements with OTDR, making a record, other</t>
  </si>
  <si>
    <t>Cooperation in the first start-up of the facility</t>
  </si>
  <si>
    <t>Preparation of collected documentation
Complete with:
• ATEX certificates
• Declarations of conformity for the installed equipment
• Instructions for use for the installed equipment</t>
  </si>
  <si>
    <t>Carrying out the certification process and obtaining an Ex certificate for the compliance of the installed equipment</t>
  </si>
  <si>
    <t>Participation in an inspection by an authorized institution</t>
  </si>
  <si>
    <t>PIPELINE</t>
  </si>
  <si>
    <t>Installation and welding of pipelines and equipment must be included in the prices of the materials under the items 1.1. to 1.7.</t>
  </si>
  <si>
    <t>SEAMLESS STEEL PIPE, CALIBRATED Standard: API 5L or ASTM A-106; Material: Gr. B;
Ends: Diagonal as per the drawing 1541-S-C01-024 for pigged pipeline 16". Treatment of internal pipe surfaces: min. N11 according to DIN ISO 1302.
Mandatory certification for calibration according to ISO/IEC 17025. See drawing no. 1541-S-C01 -024
36 pieces of 6 m long pipes = 20,200 kg</t>
  </si>
  <si>
    <r>
      <t xml:space="preserve">DN 400 (16” SCH 30 </t>
    </r>
    <r>
      <rPr>
        <sz val="11"/>
        <rFont val="Symbol"/>
        <family val="1"/>
        <charset val="2"/>
      </rPr>
      <t>f</t>
    </r>
    <r>
      <rPr>
        <sz val="11"/>
        <rFont val="Franklin Gothic Book"/>
        <family val="2"/>
        <charset val="238"/>
      </rPr>
      <t>406.4 x 9.5)</t>
    </r>
  </si>
  <si>
    <t>SEAMLESS STEEL ELBOW 90° 16" R = 3D (f406 x 9.5) CALIBRATED WITH FLAT PARTS AT THE ENDS 50 mm
Standard: ANSI B 16.9; Material: ASTM A 234 Gr. WPB;
Ends: Diagonal as per the drawing 1541-S-C01 -024
Treatment of the inner surfaces of the elbow: min. N11 according to DIN ISO 1302 Mandatory certification for calibration according to ISO/IEC 17025</t>
  </si>
  <si>
    <t>SEAMLESS STEEL ELBOW 45°16" R = 3D (f406.4 x 9.5) CALIBRATED
Standard: ANSI B 16.9; Material: ASTM A 234 Gr. WPB;
Ends: Diagonal as per the drawing 1541-S-C01-024
Treatment of the inner surfaces of the elbow: min. N11 according to DIN ISO 1302
Mandatory certification for calibration according to ISO/IEC 17025</t>
  </si>
  <si>
    <t>SEAMLESS STEEL PIPE
Standard: API 5L or ASTM A-106;
Material: Gr. B; Ends: Diagonal as per: ANSI B16.25 for 14" and 4" pipelines</t>
  </si>
  <si>
    <r>
      <t xml:space="preserve">DN 350 (14” STD </t>
    </r>
    <r>
      <rPr>
        <sz val="11"/>
        <rFont val="Symbol"/>
        <family val="1"/>
        <charset val="2"/>
      </rPr>
      <t>f</t>
    </r>
    <r>
      <rPr>
        <sz val="11"/>
        <rFont val="Franklin Gothic Book"/>
        <family val="2"/>
        <charset val="238"/>
      </rPr>
      <t>355.6 x 9.5) (total: 17,500 kg)</t>
    </r>
  </si>
  <si>
    <r>
      <t xml:space="preserve">DN 100 (4" </t>
    </r>
    <r>
      <rPr>
        <sz val="11"/>
        <rFont val="Symbol"/>
        <family val="1"/>
        <charset val="2"/>
      </rPr>
      <t>f</t>
    </r>
    <r>
      <rPr>
        <sz val="11"/>
        <rFont val="Franklin Gothic Book"/>
        <family val="2"/>
        <charset val="238"/>
      </rPr>
      <t>114.3 x 5.6) (total: 3,500 kg)</t>
    </r>
  </si>
  <si>
    <t>SEAMLESS STEEL ELBOW 90° R = 1.5D Standard: ANSI B 16.9;
Material: ASTM A 234 Gr. WPB;
Ends: diagonal ANSI B16.25</t>
  </si>
  <si>
    <r>
      <t xml:space="preserve">DN 350 (14" STD </t>
    </r>
    <r>
      <rPr>
        <sz val="11"/>
        <rFont val="Symbol"/>
        <family val="1"/>
        <charset val="2"/>
      </rPr>
      <t>f</t>
    </r>
    <r>
      <rPr>
        <sz val="11"/>
        <rFont val="Franklin Gothic Book"/>
        <family val="2"/>
        <charset val="238"/>
      </rPr>
      <t>355.6 x 9.5)</t>
    </r>
  </si>
  <si>
    <t>SEAMLESS STEEL ELBOW 45° R = 1.5D Standard: ANSI B 16.9;
Material: ASTM A 234 Gr. WPB;
Ends: diagonal ANSI B16.25</t>
  </si>
  <si>
    <r>
      <t xml:space="preserve">DN 100 (4" </t>
    </r>
    <r>
      <rPr>
        <sz val="11"/>
        <rFont val="Symbol"/>
        <family val="1"/>
        <charset val="2"/>
      </rPr>
      <t>f</t>
    </r>
    <r>
      <rPr>
        <sz val="11"/>
        <rFont val="Franklin Gothic Book"/>
        <family val="2"/>
        <charset val="238"/>
      </rPr>
      <t>114.3 x 5.6)</t>
    </r>
  </si>
  <si>
    <t>PIPE JOINING RING
Dimensions according to drawing 1541-S-C01-024;
Material: API 5L Gr. B or ASTMA A-106 Gr. B</t>
  </si>
  <si>
    <t>f424.4/f408.4 x 8 L = 50</t>
  </si>
  <si>
    <t>PIPE SUPPORT IN THE TRENCH
To be made according to drawing 1541-S-C01-006;
100 kg per piece x 28 pieces = 2,800 kg</t>
  </si>
  <si>
    <t>SLIDING BEARING PIG PIPELINE DN 400, AT A BEND OF THE TRENCH
see drawing 1541-S-C01-008
12 kg per piece x 7 pieces = 84 kg</t>
  </si>
  <si>
    <t>SLIDING BEARING PIG PIPELINE DN 400, ON A STRAIGHT SECTION
see drawing 1541-S-C01-009
8 kg per piece x 9 pieces = 72 kg</t>
  </si>
  <si>
    <t>SLIDING BEARING WITH GUIDES PIG PIPELINE DN 400
see drawing 1541-S-C01-010
13 kg per piece x 9 pieces = 117 kg</t>
  </si>
  <si>
    <t>FIXED POINT PIG PIPELINE DN 400
see drawing 1541-S-C01-007
17 kg per piece x 2 pieces = 34 kg</t>
  </si>
  <si>
    <t>SLIDING BEARING WITH GUIDES FOR PIPELINE DN 350 AT A BEND OF THE TRENCH
see drawing 1541-S-C01-011
11 kg per piece x 7 = 77 kg</t>
  </si>
  <si>
    <t>SLIDING BEARING WITH GUIDES FOR PIPE DN 350
see drawing 1541-S-C01-014
8 kg per piece x 9 pieces = 72 kg</t>
  </si>
  <si>
    <t>SLIDING BEARING FOR PIPE 14"
see drawing 1541-S-C01-013
8 kg per piece x 9 pieces = 72 kg</t>
  </si>
  <si>
    <t>FIXED POINT FOR PIPE DN 350
see drawing 1541-S-C01-012
16 kg per piece x 2 pieces = 32 kg</t>
  </si>
  <si>
    <t>PIPE HOLDER DN 100 ON A PIPE DN 350 see drawing 1541-S-C01-015
18 kg per piece x 44 pieces = 792 kg</t>
  </si>
  <si>
    <t>PIPE CLAMP FOR PIPE DN 100
see drawing 1541-S-C01-016
0.8 kg per piece x 44 pieces = 35 kg</t>
  </si>
  <si>
    <t>PIPE SUPPORT FOR 14" PIPE MARKED K42a TO K50a
see drawing 1541-S-C01-017
31 kg per piece x 9 pieces = 279 kg</t>
  </si>
  <si>
    <t>PIPE SUPPORT FOR 14" PIPE MARKED K51a TO K58a
see drawing 1541-S-C01-018
33 kg per piece x 8 pieces = 264 kg</t>
  </si>
  <si>
    <t>PIPE SUPPORT FOR 14" PIPE MARKED K60a, K63a, K64a AND K66a
see drawing 1541-S-C01-019
37 kg per piece x 4 pieces = 148 kg</t>
  </si>
  <si>
    <t>ADDITIONAL PIPE SUPPORT K61A
see drawing 1541-S-C01-020
92 kg per piece x 1 piece = 92 kg</t>
  </si>
  <si>
    <t>ANTI-CORROSION PROTECTION OF PIPELINES ON THE OUTSIDE
after cleaning the surface of the pipeline, only the priming layer is applied.
2 x priming layer
Total surface of the pipes ca. 600</t>
  </si>
  <si>
    <t>ANTI-CORROSION PROTECTION OF SUPPORTS AND SLIDING BEARINGS
2 x priming layer
2 x final layer
Total surface of the pipes ca. 150 m2</t>
  </si>
  <si>
    <t>POLYETHYLENE TAPE FOR THE PROTECTION OF UNDERGROUND PIPELINES
Width: 6” (152.4)
Overlap: 30 mm; overlap is included</t>
  </si>
  <si>
    <t>Total surface of the tape</t>
  </si>
  <si>
    <t>Priming layer (primer)</t>
  </si>
  <si>
    <t>TAPE FOR THE MECHANICAL PROTECTION OF UNDERGROUND PIPELINES
Width: 8” (228.6)
Overlap: 30% mm
Total surface of the tape; overlap is included</t>
  </si>
  <si>
    <t>MATERIAL REQUIRED FOR THE PREPARATION OF PIPELINES FOR THE WATER TEST
see drawing 1541-S-C01-023</t>
  </si>
  <si>
    <t>ball valve 3" DN 80 PN 16</t>
  </si>
  <si>
    <t>ball valve 2" DN 50 PN 16</t>
  </si>
  <si>
    <t>ball valve 1" DN 25 PN 16</t>
  </si>
  <si>
    <t>ball valve ½" DN 15 PN 16</t>
  </si>
  <si>
    <t>steel pipe 3" DN 80 API 5L Gr. B</t>
  </si>
  <si>
    <t>steel pipe 2" DN 50 API 5L Gr. B</t>
  </si>
  <si>
    <t>steel pipe 1" DN 25 API 5L Gr. B</t>
  </si>
  <si>
    <t>steel sheet 2000 x 500 x 25 mm</t>
  </si>
  <si>
    <t>steel sheet 450 x 250 x 8 mm</t>
  </si>
  <si>
    <t>half-coupling 1" 3000 lb S.W.</t>
  </si>
  <si>
    <t>PROCUREMENT, TRANSPORT AND PROTECTION OF PIPELINES AND EQUIPMENT</t>
  </si>
  <si>
    <t>INSPECTION AND TESTING OF 16", 14" AND 4" PIPELINES</t>
  </si>
  <si>
    <t>INSPECTION AND TESTING OF THE 16" PIGGED PIPELINE
in accordance with API STD 1163 - In-line Inspection Systems Qualification - Requirements for selecting an in-line inspection system for a specific pipeline application</t>
  </si>
  <si>
    <t>PRESSURE TESTING OF PIPELINES
for the preparation for the test, see drawing no. 1541-S-C01-026</t>
  </si>
  <si>
    <t>PID dokumentacija za prestevitev cevovoda; v ceni upoštevati tudi PID za EEO vključno s certifikacijo</t>
  </si>
  <si>
    <t>*Upper 8 cm of the pressure plate in XM3 quality! Concreting of both layers is done continuously (without interruptions).</t>
  </si>
  <si>
    <t>*Zgornjih 8 cm tlačne plošče v kvaliteti XM3! Betoniranje obeh plasti se izvaja neprekinjeno.</t>
  </si>
  <si>
    <t>Delivery and installation of a grid made of 25 mm wide GA R40/360 steel bars, along with the outgoing cathodic protection wire, together with welding the grid onto pile heads; 2115 m. Cathodic protection is described in the electrical plan. The details of the connection of cathodic protection anodes are described in plan 3/2 (subsection electrical installations: cathodic protection plan, project no. 1622/2022, CPS d.o.o., November 2022) on the drawing/sheet L-4.</t>
  </si>
  <si>
    <t>Dobava in postavitev mreže in izvoda katodne zaščite iz betonskega železa f25mm GA R40/360 skupaj z navaritvijo na glave pilotov; 2115 m. Katodna zaščita je obdelana v elektro načrtu. Detajli priključevanja anod katodne zaščite je obdelan v načrtu 3/2 (področje elektrotehnika: načrt katodne zaščite, št. proj. 1622/2022, CPS d.o.o., november 2022) na risbi/listu L-4.</t>
  </si>
  <si>
    <t>Strojno vgrajevanje betona v armirane konstrukcije prereza nad 0,3 m3/m2-m1); beton kvalitete C35/45, XC4, XF4, XS1, XM3, PV-II, Dmax=32mm, S4; AB plošča med osmi A - C (zgornjih 8 cm); betoniranje ne bo prekinjeno, pač pa bo potekalo kontinuirano s postavko 3.21.</t>
  </si>
  <si>
    <t>Machine installation of concrete in reinforced constructions with a cross-section above 0.3 m3/m2-m1); concrete quality C35/45, XC4, XF4, XS1, XM3, PV-II, Dmax=32mm, S4; reinforced concrete plate between axes A - C (upper 8 cm); concreting will not be interrupted, it will go on simultaneously with the item 3.21.</t>
  </si>
  <si>
    <t>Rezanje, polaganje in vezanje armature iz armaturnih mrež MAG; armaturne rebraste mreže nad 12 kg/m2; distančniki niso upoštevani v količini</t>
  </si>
  <si>
    <t>Cutting, laying and tying reinforcement from MAG reinforcing meshes; reinforcing ribbed mesh of over 12 kg/m2; spacers are not included in the quantity</t>
  </si>
  <si>
    <t>Dobava in vgradnja požiralnika iz PP; vključno z vsem pritrdilnim/spojnim materialom; glej detajl na G.19</t>
  </si>
  <si>
    <t>Delivery and installation of a gully made of polypropylene; including all fixing/connecting material; see detail on G.19</t>
  </si>
  <si>
    <t>Dobava in vgradnja hidroizolacije z bitumenskimi trakovi, debeline 4,5 ali 5 mm, enojno varjeni na preklop z bitumenskim premazom; v ceni upoštevati tudi pripravo betonske površine in dobavo in vgradnjo predpremaza (2x epoksi premaz s kremenčevim posipom)</t>
  </si>
  <si>
    <t>Delivery and installation of waterproofing with bitumen strips, 4.5 or 5 mm thick, single-welded to the switch with bitumen coating; the price also includes the preparation of the concrete surface and the delivery and installation of the primer (2x epoxy coating with quartz powder)</t>
  </si>
  <si>
    <t>TOTAL NO I. - XVII.</t>
  </si>
  <si>
    <t>Machine production and manual assembly of difficult reinforcement of concrete steel B500 B of up to 12 mm diameter; manufacturing and assembly together; the quantity also includes the reinforcement of the installed elements; including mechanical joints for extending the reinforcement (1695 pcs/570 kg for installed transverse beams)</t>
  </si>
  <si>
    <t>Strojna izdelava in ročna montaža zahtevne armature iz bet. jekla B500 B nad fi 12 mm; izdelava in montaža skupaj; v količini je vključena tudi armatura montažnih elementov; vključno z mehanskimi spojkami za podaljševanje armature (1695 kom/570 kg pri montažnih prečnikih)</t>
  </si>
  <si>
    <t>Zasutje okoli montažnih kap z izkopnim materialom ter skalami v suho v zaledju pilotov v osi A ter sprotno komprimiranje; raščeno stanje; vključno z nakladanjem in prevozom iz začasne deponije na delovišču</t>
  </si>
  <si>
    <t>Filling around the installed caps with excavated material and dry rocks from the suurrounding area of the piles in the A axis, with simultaneous compression; overgrown state; including loading and transportation from the temporary deposit at the work site</t>
  </si>
  <si>
    <t>Production of a load-bearing (ridable)  shaft with overall dimensions 200x160 cm, overall height 200 cm, with shaft wall thickness 20 cm, made of reinforced concrete (concrete classification C35/45 XC4 XA2 XS3 PV-III),</t>
  </si>
  <si>
    <t>PID documentation for the relocation of the pipeline; the price must also take into account the PID for EEO (expert report on explosion risk), including certification</t>
  </si>
  <si>
    <t>SPJIP 24 1</t>
  </si>
  <si>
    <t xml:space="preserve">PRIPRAVLJALNA DELA </t>
  </si>
  <si>
    <t>PREPARATORY WORKS - TOTAL</t>
  </si>
  <si>
    <t>PRIPRAVLJALNA DELA  - SKUPAJ</t>
  </si>
  <si>
    <t xml:space="preserve">REKAPITULACIJA - PRIPRAVLJALNA DELA </t>
  </si>
  <si>
    <t xml:space="preserve">RECAPITULATION - PREPARATORY WORKS </t>
  </si>
  <si>
    <t xml:space="preserve">Arrangement of the construction site:
- implementation/setting-up and maintenance for the entire construction period, including any planned moves (physical separation of the work site from the rest of the terminal, which must function without interruption, bilingual construction site board, setting up containers and sanitary facilities for the organization of the construction site and containers for the management of the construction site, disconnecting all devices and connectors from the networks (electricity, water) in the area of the work site, arrangement of access roads, costs to ensure safety and hygiene conditions, preparation of a construction site organization plan and other tasks related to the functioning of the construction site)
- removal (after completion of construction) of all temporary construction facilities, cables, pipes, machinery and equipment, to establish the final state (planned according to the PZI project documentation), connection of all installations to the networks. </t>
  </si>
  <si>
    <t xml:space="preserve">Ureditev gradbišča:
- izvedba/postavitev in vzdrževanje za ves čas gradnje, vključno z morebitni načrtovanimi premiki (fizična ločitev delovišča od ostalega dela terminala, ki mora nemoteno delovati, dvojezična gradbiščna tabla, postavitev kontejnerjev in sanitarij za organozacijo gradbišča ter kontejnerjev za vodenje gradbišča, odklop iz vseh naprav in priključkov iz omrežij (elektrika, voda) na območju delovišča, ureditev dovoznih poti, stroški za zagotovitev varnostnih in higijenskih pogojev, priprava načrta organizacije gradbišča in ostala opravila, ki so vezana na funkcijonoiranje gradbišča)
- odstranitev (po končani gradnji) vseh začasnih gradbiščnih objektov, napeljav, mehanizacije in opreme, za vzpostavitev končnega stanja (predvidenega po PZI projektni dokumentaciji), priklop vseh instalacij na omrežja. </t>
  </si>
  <si>
    <t>Pripravljalna dela se nanašajo na celoten obseg ponudbenega predračuna.</t>
  </si>
  <si>
    <t>Preparatory work refers to the entire scope of the tender.</t>
  </si>
  <si>
    <t>Izdelava delavniškega načrta prilagoditve navezave na tir 53C zaradi povoznosti</t>
  </si>
  <si>
    <t>SPJIP 2; skupaj, od tega</t>
  </si>
  <si>
    <t xml:space="preserve">SPJIP 2;  AVANSNA PLAČILA skupaj </t>
  </si>
  <si>
    <t>SPJIP 2;  OSTALA DELA skupaj</t>
  </si>
  <si>
    <t xml:space="preserve">SPJIP 2 skupaj </t>
  </si>
  <si>
    <t xml:space="preserve">SPJIP 26 skupaj </t>
  </si>
  <si>
    <t xml:space="preserve">SPJIP 24 1 skupaj </t>
  </si>
  <si>
    <t xml:space="preserve">SPEET 21 skupaj </t>
  </si>
  <si>
    <t>SPJIP 2; Total, of this</t>
  </si>
  <si>
    <t>SPJIP 2; OTHER WORKS total</t>
  </si>
  <si>
    <t>SPJIP 2;  ADVANCE PAYMENT total</t>
  </si>
  <si>
    <t>SPJIP 2 total</t>
  </si>
  <si>
    <t>SPJIP 26 total</t>
  </si>
  <si>
    <t>SPJIP 24 1 total</t>
  </si>
  <si>
    <t>SPEET 21 total</t>
  </si>
  <si>
    <t>Making a workshop drawing for the adaptation of the connection to Rail 53C for the purpose of its drivability</t>
  </si>
  <si>
    <t>- 49E1 - 180 - 7⁰; kretnica štev. 504
'* pred naročilom potrebna preverba potrebe investitorja po spremembi tipa kretnice v žlebasto (povozno), glej tehnično poročilo - točka 7</t>
  </si>
  <si>
    <t>- 49E1 - 180 - 7⁰; switch no. 504
'* before the order, it is necessary to check whether the investor requires changing the type of the switch to a grooved (drivable) one, see Technical Report - Point 7</t>
  </si>
  <si>
    <r>
      <t xml:space="preserve">Production, 30 pcs </t>
    </r>
    <r>
      <rPr>
        <sz val="11"/>
        <color rgb="FF92D050"/>
        <rFont val="Franklin Gothic Book"/>
        <family val="2"/>
        <charset val="238"/>
      </rPr>
      <t>(advance payment)</t>
    </r>
  </si>
  <si>
    <r>
      <t>Production, 5 pcs</t>
    </r>
    <r>
      <rPr>
        <sz val="11"/>
        <color rgb="FF00B050"/>
        <rFont val="Franklin Gothic Book"/>
        <family val="2"/>
        <charset val="238"/>
      </rPr>
      <t xml:space="preserve"> (advance payment</t>
    </r>
    <r>
      <rPr>
        <sz val="11"/>
        <rFont val="Franklin Gothic Book"/>
        <family val="2"/>
        <charset val="238"/>
      </rPr>
      <t>)</t>
    </r>
  </si>
  <si>
    <r>
      <t xml:space="preserve">Production,  26 pcs; </t>
    </r>
    <r>
      <rPr>
        <sz val="11"/>
        <color rgb="FF00B050"/>
        <rFont val="Franklin Gothic Book"/>
        <family val="2"/>
        <charset val="238"/>
      </rPr>
      <t>(advance payment)</t>
    </r>
  </si>
  <si>
    <r>
      <t xml:space="preserve">Izdelava montažni prečniki s prednapetjem (POZ 203, 205),  kom 19; </t>
    </r>
    <r>
      <rPr>
        <sz val="11"/>
        <color rgb="FF00B050"/>
        <rFont val="Franklin Gothic Book"/>
        <family val="2"/>
        <charset val="238"/>
      </rPr>
      <t>(avans)</t>
    </r>
  </si>
  <si>
    <r>
      <t xml:space="preserve">Manufacture of pre-tensioned pre-stressed crossbars (POZ 203, 205), 19 pcs; </t>
    </r>
    <r>
      <rPr>
        <sz val="11"/>
        <color rgb="FF00B050"/>
        <rFont val="Franklin Gothic Book"/>
        <family val="2"/>
        <charset val="238"/>
      </rPr>
      <t>(advance payment)</t>
    </r>
  </si>
  <si>
    <r>
      <t xml:space="preserve">Production; panels 1.66m wide-Pos.503 - 51 pc, panels 1.5m wide-Pos. 502 - 19 pcs - Pos. 505 - 6 pcs, 1.55m wide-Pos. 500 - 66 pcs + for oil separators Pos. 501,501a, collector slab Pos .504 - 18 pcs; </t>
    </r>
    <r>
      <rPr>
        <sz val="11"/>
        <color rgb="FF00B050"/>
        <rFont val="Franklin Gothic Book"/>
        <family val="2"/>
        <charset val="238"/>
      </rPr>
      <t>(advance payment)</t>
    </r>
  </si>
  <si>
    <r>
      <t xml:space="preserve">Izdelava; plošče širine 1.66m-Poz.503-kom 51, plošče širine 1.5m-POZ 502-kom 19-POZ 505-kom 6, širine 1.55m-POZ 500-kom 66+za lovilce olj POZ 501,501a, montažna plošča kolektorja Poz.504-kom 18; </t>
    </r>
    <r>
      <rPr>
        <sz val="11"/>
        <color rgb="FF00B050"/>
        <rFont val="Franklin Gothic Book"/>
        <family val="2"/>
        <charset val="238"/>
      </rPr>
      <t>(avans)</t>
    </r>
  </si>
  <si>
    <r>
      <t xml:space="preserve">vertically driven piles, diameter 1422/26 mm S420N without a tip (axis A driving depth -40) </t>
    </r>
    <r>
      <rPr>
        <sz val="11"/>
        <color rgb="FF00B050"/>
        <rFont val="Franklin Gothic Book"/>
        <family val="2"/>
        <charset val="238"/>
      </rPr>
      <t>(advance payment)</t>
    </r>
  </si>
  <si>
    <r>
      <t>vertikalno zabiti piloti fi 1422/26mm S420N brez konice (os A zabijalna globina -40) (</t>
    </r>
    <r>
      <rPr>
        <sz val="11"/>
        <color rgb="FF00B050"/>
        <rFont val="Franklin Gothic Book"/>
        <family val="2"/>
        <charset val="238"/>
      </rPr>
      <t>avans)</t>
    </r>
  </si>
  <si>
    <r>
      <t>vertikalno zabiti piloti V1 fi 812,8/14,2 S355 J2 brez konice zabijalna globina -40m oz. po zabijalnem kriteriju)</t>
    </r>
    <r>
      <rPr>
        <sz val="11"/>
        <color rgb="FF00B050"/>
        <rFont val="Franklin Gothic Book"/>
        <family val="2"/>
        <charset val="238"/>
      </rPr>
      <t xml:space="preserve"> (avans)</t>
    </r>
  </si>
  <si>
    <r>
      <t xml:space="preserve">vertically driven V1 piles, diameter 812.8/14.2 S355 J2 without a tip, driving depth -40m or according to the driving criterion) </t>
    </r>
    <r>
      <rPr>
        <sz val="11"/>
        <color rgb="FF00B050"/>
        <rFont val="Franklin Gothic Book"/>
        <family val="2"/>
        <charset val="238"/>
      </rPr>
      <t>(advance payment)</t>
    </r>
  </si>
  <si>
    <r>
      <t xml:space="preserve">vertically driven V2 piles, diameter 812.8/12.5 S355 J2 without tip, driving depth -40m or according to the driving criterion) </t>
    </r>
    <r>
      <rPr>
        <sz val="11"/>
        <color rgb="FF00B050"/>
        <rFont val="Franklin Gothic Book"/>
        <family val="2"/>
        <charset val="238"/>
      </rPr>
      <t>(advance payment</t>
    </r>
    <r>
      <rPr>
        <sz val="11"/>
        <rFont val="Franklin Gothic Book"/>
        <family val="2"/>
        <charset val="238"/>
      </rPr>
      <t>)</t>
    </r>
  </si>
  <si>
    <r>
      <t xml:space="preserve">diagonally driven P1 piles, diameter 812.8/14.2 S355 J2 without tip (driving depth -40m or according to driving criteria) </t>
    </r>
    <r>
      <rPr>
        <sz val="11"/>
        <color rgb="FF00B050"/>
        <rFont val="Franklin Gothic Book"/>
        <family val="2"/>
        <charset val="238"/>
      </rPr>
      <t>(advance payment)</t>
    </r>
  </si>
  <si>
    <r>
      <t xml:space="preserve">diagonally driven P2 piles, diameter 812.8/12.5 S355 J2 without tip (driving depth -40m or according to driving criteria) </t>
    </r>
    <r>
      <rPr>
        <sz val="11"/>
        <color rgb="FF00B050"/>
        <rFont val="Franklin Gothic Book"/>
        <family val="2"/>
        <charset val="238"/>
      </rPr>
      <t>(advance payment)</t>
    </r>
  </si>
  <si>
    <r>
      <t xml:space="preserve">shoring sheets, e.g. AZ 50 (width 580 mm) S355 GP, length 20 m or 19 m, in three places, for access to cathodic protection. Including welding locks to piles. The price also includes welding and subsequent cutting to the planned height. The price also includes three-point welding of the shoring sheets in the upper 4.00 m. The price also includes anti-corrosion protection in the tidal area - upper 2.00 m; corrosion resistance level CX. Installation and controls in accordance with the supplier's instructions.  </t>
    </r>
    <r>
      <rPr>
        <sz val="11"/>
        <color rgb="FF00B050"/>
        <rFont val="Franklin Gothic Book"/>
        <family val="2"/>
        <charset val="238"/>
      </rPr>
      <t>(advance payment)</t>
    </r>
  </si>
  <si>
    <r>
      <t xml:space="preserve">shoring sheets, e.g. AZ 50-700 S355 GP, length 20 m, for a joint with Phase 2. Including welding locks to piles. The price also includes welding and subsequent cutting to the planned height. The price also includes three-point welding of the shoring sheets in the upper 4.00 m. The price also includes anti-corrosion protection in the tidal area - upper 2.00 m; corrosion resistance level CX. Installation and controls in accordance with the supplier's instructions.  </t>
    </r>
    <r>
      <rPr>
        <sz val="11"/>
        <color rgb="FF00B050"/>
        <rFont val="Franklin Gothic Book"/>
        <family val="2"/>
        <charset val="238"/>
      </rPr>
      <t>(advance payment)</t>
    </r>
  </si>
  <si>
    <r>
      <t xml:space="preserve">zagatnice npr. AZ 50-700 S355 GP dolžine 20m za stik s fazo 2. Vključno z varjenjem ključavnic na pilote. V ceni upoštevati tudi varjenje in naknadno rezanje na predvideno višino. V ceni upoštevati tudi tri točkovno varjenje zagatnic v zgornjih 4,00m. V ceni upoštevati tudi antikorozijsko zaščito v območju plimovanja - zgornja 2,00m; stopnja korozijske zaščite odpornosti CX. Vgradnja in kontrole skladno z navodili dobavitelja. </t>
    </r>
    <r>
      <rPr>
        <sz val="11"/>
        <color rgb="FF00B050"/>
        <rFont val="Franklin Gothic Book"/>
        <family val="2"/>
        <charset val="238"/>
      </rPr>
      <t>(avans)</t>
    </r>
  </si>
  <si>
    <r>
      <t xml:space="preserve">poševno zabiti piloti P2 fi 812,8/12,5 S355 J2 brez konice (zabijalna globina -40m oz. po zabijalnem kriteriju) </t>
    </r>
    <r>
      <rPr>
        <sz val="11"/>
        <color rgb="FF00B050"/>
        <rFont val="Franklin Gothic Book"/>
        <family val="2"/>
        <charset val="238"/>
      </rPr>
      <t>(avans)</t>
    </r>
  </si>
  <si>
    <r>
      <t>poševno zabiti piloti P1 fi 812,8/14,2 S355 J2 brez konice (zabijalna globina -40m oz. po zabijalnem kriteriju</t>
    </r>
    <r>
      <rPr>
        <sz val="11"/>
        <color rgb="FF00B050"/>
        <rFont val="Franklin Gothic Book"/>
        <family val="2"/>
        <charset val="238"/>
      </rPr>
      <t>) (avans)</t>
    </r>
  </si>
  <si>
    <r>
      <t>vertikalno zabiti piloti V2 fi 812,8/12,5 S355 J2 brez konice zabijalna globina -40m oz. po zabijalnem kriteriju) (</t>
    </r>
    <r>
      <rPr>
        <sz val="11"/>
        <color rgb="FF00B050"/>
        <rFont val="Franklin Gothic Book"/>
        <family val="2"/>
        <charset val="238"/>
      </rPr>
      <t>avans)</t>
    </r>
  </si>
  <si>
    <t>Izdelava (poz. 3000 in poz. 400),  kom 14; (avans)</t>
  </si>
  <si>
    <t>Production (poz. 3000 in poz. 400),  14 pcs; (advance payment)</t>
  </si>
  <si>
    <t>dovoz</t>
  </si>
  <si>
    <t>delivery</t>
  </si>
  <si>
    <t>Odvoz izkopnega materiala na razdaljo do 15 km; vključno s predajo pooblaščenemu prevzemniku; vključno z nakladanjem in vsemi dodatnimi stroški</t>
  </si>
  <si>
    <t>Removal of excavated material, i.e. transporting it over a distance of up to 15 km; including disposing of it at an authorized disposal site; including loading and all additional costs</t>
  </si>
  <si>
    <t>Izdelava enostranskega opaža tlačne plošče; vključno z opažem za preboje za odprtine, požiralnike, peskolove, LO, škatli za mehanizem; vključno z dobavo in vgradnjo dveh kotnikov 60/60/6 mm s sidri na zgornjih vogalih kanala za tirnice za obalna dvigala</t>
  </si>
  <si>
    <t>Production of one-sided pressure plate formwork; including formwork for through holes for hatches, gullies, sandboxes, LO, mechanism boxes; including supply and installation of two 60/60/6 mm with anchors corner pieces at the top corners of the duct for shore lift rails</t>
  </si>
  <si>
    <t>Izdelava kanala za kable dimenzije 8x30 cm (tesarska dela); vključno z dobavo in vgradnjo dveh kotnikov 80/80/4 mm  na zgornjih vogalih kanala</t>
  </si>
  <si>
    <t>Production of a cable duct measuring 8x30 cm (carpentry work); including supply and installation of two corner pieces of 80/80/4 mm on the upper corners of the duct</t>
  </si>
  <si>
    <t>Strojno vgrajevanje betona v armirane konstrukcije prereza od 0,16 do 0,3 m3/m2-m1); beton kvalitete C35/45, XC4, XF4, XS3, PV-III, Dmax=16mm, S4; plošča PL-2</t>
  </si>
  <si>
    <t>Machine installation of concrete in reinforced constructions with cross-sections from 0.16 to 0.3 m3/m2-m1); concrete quality C35/45, XC4, XF4, XS3, PV-III, Dmax=16mm, S4; plate PL-2</t>
  </si>
  <si>
    <t>Izdelava, kom 37; (avans)</t>
  </si>
  <si>
    <r>
      <t xml:space="preserve">Production,  37 pcs; </t>
    </r>
    <r>
      <rPr>
        <sz val="11"/>
        <color rgb="FF00B050"/>
        <rFont val="Franklin Gothic Book"/>
        <family val="2"/>
        <charset val="238"/>
      </rPr>
      <t>(advance payment)</t>
    </r>
  </si>
  <si>
    <t xml:space="preserve">dovoz; </t>
  </si>
  <si>
    <t xml:space="preserve">delivery; </t>
  </si>
  <si>
    <t>dovoz;</t>
  </si>
  <si>
    <t>01.17.</t>
  </si>
  <si>
    <t>Opaž prehodne plošče POZ 800</t>
  </si>
  <si>
    <t>Formwork of  tranbsition plate POZ 800</t>
  </si>
  <si>
    <t>02.22.</t>
  </si>
  <si>
    <t xml:space="preserve">Izdelava prehodne plošče POZ 800 kakovosti C30/37, XC4 XF4 XS1 XM3, PV-III v debelini 30cm, </t>
  </si>
  <si>
    <t xml:space="preserve">Production of tranbsition plate of C30/37 quality, XC4 XF4 XS1 XM3, PV-III in a thickness of 30 cm. </t>
  </si>
  <si>
    <t>Odstranitev in odvoz afalta na stalno deponijo za potrebe vgradnje novega tira, ocenjena debelina asfalta je 8 cm</t>
  </si>
  <si>
    <t>Removal and transport of asphalt to a permanent landfill for the installation of a new track, estimated thickness of the asfphalt is 8 cm</t>
  </si>
  <si>
    <t xml:space="preserve">Dobava in vgradnja LTŽ pokrova 90 x 90 cm za težki promet (letališča, pristanišča) F900 z okvirjem; jašek za katodno zaščito </t>
  </si>
  <si>
    <t>Delivery and installation of a cast iron cover 90 x 90 cm for heavy traffic (airports, ports) F900 with frame; pit for catodic protection</t>
  </si>
  <si>
    <t>Prečkanje nove kabelske kanalizacije, kapacitete 4xPVC 110mm , 8XPVC 160mm in 4XPVC 200mm , v dolžini cca 20m. Križanje kablovoda z želeniško progo se lahko izvede s prevrtanjem na globini minimalno 1,5m pod gornjim robom praga. Pri tem se vstavijo še ustrezne plastične cevi, ki se po potrebi odbajo s plastjo betonitne mase.</t>
  </si>
  <si>
    <t>Crossing of the new cable ducting, capacities 4xPVC 110mm, 8XPVC 160mm and 4XPVC 200mm, approx. 20m long. The crossing of the cable line with the railway line can be done by drilling at a depth of at least 1.5 m below the upper edge of the ties. At the same time, appropriate plastic pipes are also inserted, which, if necessary, are covered with a layer of betonite mass.</t>
  </si>
  <si>
    <t>Novi železniški tiri prečkajo obstoječo kabelsko kanalizacijo kapacitete 4xPVC 110mm in 2XPVC 160mm. Podatki obstoječega stanja niso razpoložljivi. Potrebno je poglobiti kabelsko kanalizacijo, vključno s kabli v dolžini cca. 20m, za cca. 1m. Izdelava posnetka obstoječega stanja in predlog rešitve poglobitve.</t>
  </si>
  <si>
    <t>The new railway tracks cross the existing cable ducting capacities 4xPVC 110mm and 2XPVC 160mm. Data about the current state are not available. It is necessary to deepen the cable ducting, including cables in the length of approx. 20m, by approx. 1 m. Making photos of the existing situation and a proposal for a solution for deepening.</t>
  </si>
  <si>
    <t>Nabava in vgradnja tirnice žerjavne proge s pritrdilnim materialom po detajlu. Vključno z izvedbo AKZ zaščite kot je navedeno na detalju na risbi št. 89. Tirnica sega v vez 11 za 2,55m. Na tem delu je potrebno staro tirnico odstraniti. Montaža tirnice po izvedbi izkopa bazena!</t>
  </si>
  <si>
    <t>Procurement and installation of the rail of the crane line with fastening material according to detailed plan. Including the implementation of anti-corrosion protection as specified in the detail on 89. The rail extends into Berth 11 by 2.55 m. It is necessary to remove the old rail on this part. Installation of the rail after the excavation of the pool!</t>
  </si>
  <si>
    <t>Dobava in montaža tirnice žerjavne proge S49 za mostna dvigala iz vrste jekla R260 z minimalno natezno trdnostjo 880 MPa, vključno z vsem potrebnim pritrdilnim materialom; tirnica mora biti pritrjena po sistemu elastičnega pritrjevanja Gantrex na jekleno lamelo (glej detajl na G.86); vključno z izvedbo AKZ zaščite kot je navedeno na detalju na risbi št. G86.  montaža tirnice po izvedbi poglabljanja bazena</t>
  </si>
  <si>
    <t>Delivery and installation of S49 crane track rail for loading bridges made of steel type R260 with a minimum tensile strength of 880 MPa, including all necessary fixing material; the rail must be fixed using the Gantrex system of elastic fastening to the steel lamella (see detail on G.86); Including the implementation of anti-corrosion protection as specified in the detail on G86. installation of the rail after the dredging of the pool</t>
  </si>
  <si>
    <t>Široki kombinirani izkop jarka za kabelsko kanalizacijo po bodočih asflatnih, tlakovanih oz. urejenih površinah, skupna dolžina jarka cca. 2m, izkop od kote spodnjega ustroja, povprečne globine cca. 1,5m, širine spodaj 1m,</t>
  </si>
  <si>
    <t>Wide combined trench excavation for cable sewerage on future asphalt, paved or landscaped areas, the total length of the ditch approx. 2m, excavation from the angle of the lower structure, average depth approx. 1.5m, width below 1m,</t>
  </si>
  <si>
    <t>Široki kombinirani izkop jarka za kabelsko kanalizacijo po bodočih asflatnih, tlakovanih oz. urejenih površinah, skupna dolžina jarka cca. 180m, izkop od kote spodnjega ustroja, povprečne globine cca. 1,8m, širine spodaj 1,5m,</t>
  </si>
  <si>
    <t>Wide combined trench excavation for cable sewerage on future asphalt, paved or landscaped areas, the total length of the ditch approx. 180m, excavation from the angle of the lower structure, average depth approx. 1.8m, bottom width 1.5m,</t>
  </si>
  <si>
    <t>1.20</t>
  </si>
  <si>
    <t>Dismantling and removal of electrical installations from the collector for the installations</t>
  </si>
  <si>
    <t>Demontaža in odstranitev električnih instalacij iz kolektorja</t>
  </si>
  <si>
    <t xml:space="preserve">Demontaža in odstranitev električne omarice </t>
  </si>
  <si>
    <t>dismantling and removal of the electrical cabinet</t>
  </si>
  <si>
    <t>Odstranitev glinenega materiala v plovnem kanalu in vzdolž obale z odvozom in odlaganjem v obstoječe kasete (Ankaranska bonifika); raščeno stanje; poglabljanje na -12 m (hidrografsko); 11. vez</t>
  </si>
  <si>
    <t>Removal of clay material in the navigable channel and along the coast by hauling and depositing it in existing cassettes (Ankaranska bonifika); overgrown state; dredging to -12 m (hydrographic); berth 11</t>
  </si>
  <si>
    <t>Izdelava montažni prečniki brez prednapetja  (POZ 204, 206, 207, 207a, 208, 208a), kom 32  (avans)</t>
  </si>
  <si>
    <t>Production of prefabricated cross-beams without prestressing (POZ 204, 206, 207, 207a, 208, 208a),  32 pcs; (advance payment)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</si>
</sst>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 #,##0.00\ &quot;€&quot;_-;\-* #,##0.00\ &quot;€&quot;_-;_-* &quot;-&quot;??\ &quot;€&quot;_-;_-@_-"/>
    <numFmt numFmtId="43" formatCode="_-* #,##0.00_-;\-* #,##0.00_-;_-* &quot;-&quot;??_-;_-@_-"/>
    <numFmt numFmtId="164" formatCode="_-* #,##0.00\ &quot;SIT&quot;_-;\-* #,##0.00\ &quot;SIT&quot;_-;_-* &quot;-&quot;??\ &quot;SIT&quot;_-;_-@_-"/>
    <numFmt numFmtId="165" formatCode="_-* #,##0.00\ _S_I_T_-;\-* #,##0.00\ _S_I_T_-;_-* &quot;-&quot;??\ _S_I_T_-;_-@_-"/>
    <numFmt numFmtId="166" formatCode="#,##0.00\ [$€-1]"/>
    <numFmt numFmtId="167" formatCode="#,##0.00\ _€"/>
    <numFmt numFmtId="168" formatCode="0.0"/>
    <numFmt numFmtId="169" formatCode="#,##0.0"/>
    <numFmt numFmtId="170" formatCode="#,##0.00\ &quot;€&quot;"/>
    <numFmt numFmtId="171" formatCode="_-* #,##0.00\ [$€-1]_-;\-* #,##0.00\ [$€-1]_-;_-* &quot;-&quot;??\ [$€-1]_-;_-@_-"/>
    <numFmt numFmtId="172" formatCode="#,##0;[Red]#,##0"/>
    <numFmt numFmtId="173" formatCode="#,##0.00;[Red]#,##0.00"/>
    <numFmt numFmtId="174" formatCode="#,##0.00\ _S_I_T"/>
    <numFmt numFmtId="175" formatCode="#,##0.00\ &quot;SIT&quot;"/>
    <numFmt numFmtId="176" formatCode="#,##0.0000"/>
    <numFmt numFmtId="177" formatCode="#,##0.00000"/>
  </numFmts>
  <fonts count="54">
    <font>
      <sz val="11"/>
      <color theme="1"/>
      <name val="Calibri"/>
      <family val="2"/>
      <charset val="238"/>
      <scheme val="minor"/>
    </font>
    <font>
      <sz val="12"/>
      <color theme="1"/>
      <name val="Cambria"/>
      <family val="1"/>
      <charset val="238"/>
      <scheme val="major"/>
    </font>
    <font>
      <sz val="10"/>
      <color theme="1"/>
      <name val="Arial Narrow"/>
      <family val="2"/>
      <charset val="238"/>
    </font>
    <font>
      <sz val="10"/>
      <color theme="1"/>
      <name val="Courier New"/>
      <family val="3"/>
      <charset val="238"/>
    </font>
    <font>
      <i/>
      <sz val="10"/>
      <color theme="1"/>
      <name val="Arial Narrow"/>
      <family val="2"/>
      <charset val="238"/>
    </font>
    <font>
      <b/>
      <sz val="11"/>
      <color theme="1"/>
      <name val="Franklin Gothic Book"/>
      <family val="2"/>
      <charset val="238"/>
    </font>
    <font>
      <sz val="11"/>
      <color theme="1"/>
      <name val="Franklin Gothic Book"/>
      <family val="2"/>
      <charset val="238"/>
    </font>
    <font>
      <sz val="11"/>
      <name val="Franklin Gothic Book"/>
      <family val="2"/>
      <charset val="238"/>
    </font>
    <font>
      <sz val="11"/>
      <color rgb="FFFF0000"/>
      <name val="Franklin Gothic Book"/>
      <family val="2"/>
      <charset val="238"/>
    </font>
    <font>
      <sz val="11"/>
      <name val="Symbol"/>
      <family val="1"/>
      <charset val="2"/>
    </font>
    <font>
      <sz val="11"/>
      <color theme="1"/>
      <name val="Calibri"/>
      <family val="2"/>
      <charset val="238"/>
      <scheme val="minor"/>
    </font>
    <font>
      <sz val="10"/>
      <name val="Arial"/>
      <family val="2"/>
      <charset val="238"/>
    </font>
    <font>
      <b/>
      <sz val="11"/>
      <name val="Franklin Gothic Book"/>
      <family val="2"/>
      <charset val="238"/>
    </font>
    <font>
      <sz val="10"/>
      <name val="Times New Roman CE"/>
      <family val="1"/>
      <charset val="238"/>
    </font>
    <font>
      <sz val="12"/>
      <name val="Franklin Gothic Book"/>
      <family val="2"/>
      <charset val="238"/>
    </font>
    <font>
      <sz val="12"/>
      <color rgb="FFFF0000"/>
      <name val="Franklin Gothic Book"/>
      <family val="2"/>
      <charset val="238"/>
    </font>
    <font>
      <b/>
      <sz val="10"/>
      <name val="Franklin Gothic Book"/>
      <family val="2"/>
      <charset val="238"/>
    </font>
    <font>
      <sz val="10"/>
      <name val="Franklin Gothic Book"/>
      <family val="2"/>
      <charset val="238"/>
    </font>
    <font>
      <sz val="8"/>
      <name val="Calibri"/>
      <family val="2"/>
      <charset val="238"/>
      <scheme val="minor"/>
    </font>
    <font>
      <sz val="10"/>
      <name val="Calibri"/>
      <family val="2"/>
      <charset val="238"/>
    </font>
    <font>
      <sz val="10"/>
      <name val="Arial CE"/>
      <charset val="238"/>
    </font>
    <font>
      <sz val="10"/>
      <name val="Arial CE"/>
      <family val="2"/>
      <charset val="238"/>
    </font>
    <font>
      <sz val="10"/>
      <color theme="1"/>
      <name val="Arial"/>
      <family val="2"/>
      <charset val="238"/>
    </font>
    <font>
      <i/>
      <sz val="8"/>
      <name val="Switzerland"/>
      <charset val="238"/>
    </font>
    <font>
      <sz val="5"/>
      <name val="Courier New CE"/>
      <family val="3"/>
      <charset val="238"/>
    </font>
    <font>
      <sz val="9"/>
      <name val="Courier New CE"/>
      <charset val="238"/>
    </font>
    <font>
      <sz val="11"/>
      <color indexed="8"/>
      <name val="Calibri"/>
      <family val="2"/>
      <charset val="238"/>
    </font>
    <font>
      <b/>
      <sz val="11"/>
      <color rgb="FFFF0000"/>
      <name val="Franklin Gothic Book"/>
      <family val="2"/>
      <charset val="238"/>
    </font>
    <font>
      <i/>
      <sz val="11"/>
      <name val="Franklin Gothic Book"/>
      <family val="2"/>
      <charset val="238"/>
    </font>
    <font>
      <i/>
      <sz val="11"/>
      <color indexed="8"/>
      <name val="Franklin Gothic Book"/>
      <family val="2"/>
      <charset val="238"/>
    </font>
    <font>
      <b/>
      <sz val="11"/>
      <color indexed="8"/>
      <name val="Franklin Gothic Book"/>
      <family val="2"/>
      <charset val="238"/>
    </font>
    <font>
      <b/>
      <i/>
      <sz val="11"/>
      <name val="Franklin Gothic Book"/>
      <family val="2"/>
      <charset val="238"/>
    </font>
    <font>
      <b/>
      <i/>
      <sz val="11"/>
      <color rgb="FFFF0000"/>
      <name val="Franklin Gothic Book"/>
      <family val="2"/>
      <charset val="238"/>
    </font>
    <font>
      <b/>
      <sz val="11"/>
      <color indexed="10"/>
      <name val="Franklin Gothic Book"/>
      <family val="2"/>
      <charset val="238"/>
    </font>
    <font>
      <b/>
      <sz val="11"/>
      <color rgb="FF0070C0"/>
      <name val="Franklin Gothic Book"/>
      <family val="2"/>
      <charset val="238"/>
    </font>
    <font>
      <sz val="11"/>
      <color indexed="8"/>
      <name val="Franklin Gothic Book"/>
      <family val="2"/>
      <charset val="238"/>
    </font>
    <font>
      <b/>
      <i/>
      <sz val="11"/>
      <color theme="1"/>
      <name val="Franklin Gothic Book"/>
      <family val="2"/>
      <charset val="238"/>
    </font>
    <font>
      <sz val="11"/>
      <color rgb="FF000000"/>
      <name val="Franklin Gothic Book"/>
      <family val="2"/>
      <charset val="238"/>
    </font>
    <font>
      <sz val="11"/>
      <color theme="0" tint="-0.14999847407452621"/>
      <name val="Franklin Gothic Book"/>
      <family val="2"/>
      <charset val="238"/>
    </font>
    <font>
      <b/>
      <sz val="10"/>
      <color theme="1"/>
      <name val="Franklin Gothic Book"/>
      <family val="2"/>
      <charset val="238"/>
    </font>
    <font>
      <sz val="10"/>
      <color theme="1"/>
      <name val="Franklin Gothic Book"/>
      <family val="2"/>
      <charset val="238"/>
    </font>
    <font>
      <b/>
      <sz val="11"/>
      <color theme="1"/>
      <name val="Calibri"/>
      <family val="2"/>
      <charset val="238"/>
      <scheme val="minor"/>
    </font>
    <font>
      <sz val="11"/>
      <name val="Calibri"/>
      <family val="2"/>
      <charset val="238"/>
      <scheme val="minor"/>
    </font>
    <font>
      <sz val="11"/>
      <color rgb="FF00B0F0"/>
      <name val="Franklin Gothic Book"/>
      <family val="2"/>
      <charset val="238"/>
    </font>
    <font>
      <sz val="11"/>
      <color rgb="FF00B050"/>
      <name val="Franklin Gothic Book"/>
      <family val="2"/>
      <charset val="238"/>
    </font>
    <font>
      <sz val="14"/>
      <name val="Franklin Gothic Book"/>
      <family val="2"/>
      <charset val="238"/>
    </font>
    <font>
      <b/>
      <sz val="14"/>
      <name val="Franklin Gothic Book"/>
      <family val="2"/>
      <charset val="238"/>
    </font>
    <font>
      <sz val="14"/>
      <color theme="1"/>
      <name val="Franklin Gothic Book"/>
      <family val="2"/>
      <charset val="238"/>
    </font>
    <font>
      <vertAlign val="superscript"/>
      <sz val="11"/>
      <name val="Franklin Gothic Book"/>
      <family val="2"/>
      <charset val="238"/>
    </font>
    <font>
      <b/>
      <sz val="12"/>
      <name val="Franklin Gothic Book"/>
      <family val="2"/>
      <charset val="238"/>
    </font>
    <font>
      <b/>
      <sz val="12"/>
      <color rgb="FF000000"/>
      <name val="Franklin Gothic Book"/>
      <family val="2"/>
      <charset val="238"/>
    </font>
    <font>
      <sz val="11"/>
      <color theme="3" tint="0.39997558519241921"/>
      <name val="Franklin Gothic Book"/>
      <family val="2"/>
      <charset val="238"/>
    </font>
    <font>
      <sz val="8"/>
      <name val="Franklin Gothic Book"/>
      <family val="2"/>
      <charset val="238"/>
    </font>
    <font>
      <sz val="11"/>
      <color rgb="FF92D050"/>
      <name val="Franklin Gothic Book"/>
      <family val="2"/>
      <charset val="238"/>
    </font>
  </fonts>
  <fills count="12">
    <fill>
      <patternFill patternType="none"/>
    </fill>
    <fill>
      <patternFill patternType="gray125"/>
    </fill>
    <fill>
      <patternFill patternType="solid">
        <fgColor theme="0" tint="-4.9989318521683403E-2"/>
        <bgColor indexed="64"/>
      </patternFill>
    </fill>
    <fill>
      <patternFill patternType="solid">
        <fgColor rgb="FFFFFFCC"/>
      </patternFill>
    </fill>
    <fill>
      <patternFill patternType="solid">
        <fgColor theme="0"/>
        <bgColor indexed="64"/>
      </patternFill>
    </fill>
    <fill>
      <patternFill patternType="solid">
        <fgColor theme="9" tint="0.59996337778862885"/>
        <bgColor indexed="64"/>
      </patternFill>
    </fill>
    <fill>
      <patternFill patternType="solid">
        <fgColor rgb="FFFFFF00"/>
        <bgColor indexed="64"/>
      </patternFill>
    </fill>
    <fill>
      <patternFill patternType="solid">
        <fgColor rgb="FFFCD5B4"/>
        <bgColor rgb="FF000000"/>
      </patternFill>
    </fill>
    <fill>
      <patternFill patternType="solid">
        <fgColor rgb="FF92D050"/>
        <bgColor indexed="64"/>
      </patternFill>
    </fill>
    <fill>
      <patternFill patternType="solid">
        <fgColor theme="3" tint="0.59999389629810485"/>
        <bgColor indexed="64"/>
      </patternFill>
    </fill>
    <fill>
      <patternFill patternType="solid">
        <fgColor theme="9" tint="0.79998168889431442"/>
        <bgColor indexed="64"/>
      </patternFill>
    </fill>
    <fill>
      <patternFill patternType="solid">
        <fgColor rgb="FFFFC000"/>
        <bgColor indexed="64"/>
      </patternFill>
    </fill>
  </fills>
  <borders count="60">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double">
        <color indexed="6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thin">
        <color indexed="64"/>
      </left>
      <right/>
      <top/>
      <bottom style="double">
        <color indexed="64"/>
      </bottom>
      <diagonal/>
    </border>
    <border>
      <left/>
      <right style="thin">
        <color indexed="64"/>
      </right>
      <top/>
      <bottom/>
      <diagonal/>
    </border>
    <border>
      <left/>
      <right/>
      <top/>
      <bottom style="hair">
        <color theme="0" tint="-0.499984740745262"/>
      </bottom>
      <diagonal/>
    </border>
    <border>
      <left style="thin">
        <color indexed="64"/>
      </left>
      <right/>
      <top style="thin">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top/>
      <bottom style="thin">
        <color theme="0" tint="-0.34998626667073579"/>
      </bottom>
      <diagonal/>
    </border>
    <border>
      <left style="double">
        <color theme="0" tint="-0.34998626667073579"/>
      </left>
      <right/>
      <top style="double">
        <color theme="0" tint="-0.34998626667073579"/>
      </top>
      <bottom style="double">
        <color theme="0" tint="-0.34998626667073579"/>
      </bottom>
      <diagonal/>
    </border>
    <border>
      <left/>
      <right/>
      <top style="double">
        <color theme="0" tint="-0.34998626667073579"/>
      </top>
      <bottom style="double">
        <color theme="0" tint="-0.34998626667073579"/>
      </bottom>
      <diagonal/>
    </border>
    <border>
      <left/>
      <right style="double">
        <color theme="0" tint="-0.34998626667073579"/>
      </right>
      <top style="double">
        <color theme="0" tint="-0.34998626667073579"/>
      </top>
      <bottom style="double">
        <color theme="0" tint="-0.34998626667073579"/>
      </bottom>
      <diagonal/>
    </border>
    <border>
      <left/>
      <right/>
      <top style="double">
        <color theme="0" tint="-0.34998626667073579"/>
      </top>
      <bottom/>
      <diagonal/>
    </border>
    <border>
      <left/>
      <right/>
      <top style="thin">
        <color theme="0" tint="-0.34998626667073579"/>
      </top>
      <bottom/>
      <diagonal/>
    </border>
    <border>
      <left style="thin">
        <color indexed="64"/>
      </left>
      <right style="thin">
        <color indexed="64"/>
      </right>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indexed="64"/>
      </bottom>
      <diagonal/>
    </border>
    <border>
      <left style="thin">
        <color indexed="64"/>
      </left>
      <right/>
      <top style="thin">
        <color theme="0" tint="-0.34998626667073579"/>
      </top>
      <bottom/>
      <diagonal/>
    </border>
    <border>
      <left style="thin">
        <color indexed="64"/>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theme="0" tint="-0.24994659260841701"/>
      </bottom>
      <diagonal/>
    </border>
    <border>
      <left style="thin">
        <color indexed="64"/>
      </left>
      <right style="thin">
        <color indexed="64"/>
      </right>
      <top style="thin">
        <color theme="0" tint="-0.24994659260841701"/>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style="double">
        <color auto="1"/>
      </left>
      <right style="double">
        <color auto="1"/>
      </right>
      <top style="double">
        <color auto="1"/>
      </top>
      <bottom style="double">
        <color auto="1"/>
      </bottom>
      <diagonal/>
    </border>
    <border>
      <left/>
      <right style="thin">
        <color indexed="64"/>
      </right>
      <top/>
      <bottom style="double">
        <color indexed="64"/>
      </bottom>
      <diagonal/>
    </border>
    <border>
      <left style="thin">
        <color auto="1"/>
      </left>
      <right/>
      <top style="double">
        <color auto="1"/>
      </top>
      <bottom/>
      <diagonal/>
    </border>
    <border>
      <left/>
      <right style="thin">
        <color auto="1"/>
      </right>
      <top style="double">
        <color auto="1"/>
      </top>
      <bottom/>
      <diagonal/>
    </border>
    <border>
      <left/>
      <right style="thin">
        <color indexed="64"/>
      </right>
      <top/>
      <bottom style="thin">
        <color theme="0" tint="-0.34998626667073579"/>
      </bottom>
      <diagonal/>
    </border>
    <border>
      <left/>
      <right style="thin">
        <color theme="1"/>
      </right>
      <top/>
      <bottom/>
      <diagonal/>
    </border>
    <border>
      <left/>
      <right style="thin">
        <color theme="1"/>
      </right>
      <top style="thin">
        <color theme="0" tint="-0.34998626667073579"/>
      </top>
      <bottom/>
      <diagonal/>
    </border>
    <border>
      <left/>
      <right style="thin">
        <color theme="1"/>
      </right>
      <top style="thin">
        <color theme="0" tint="-0.34998626667073579"/>
      </top>
      <bottom style="thin">
        <color theme="0" tint="-0.34998626667073579"/>
      </bottom>
      <diagonal/>
    </border>
    <border>
      <left/>
      <right/>
      <top style="thin">
        <color theme="0" tint="-0.34998626667073579"/>
      </top>
      <bottom style="thin">
        <color indexed="64"/>
      </bottom>
      <diagonal/>
    </border>
    <border>
      <left/>
      <right style="thin">
        <color indexed="64"/>
      </right>
      <top style="thin">
        <color theme="0" tint="-0.34998626667073579"/>
      </top>
      <bottom style="thin">
        <color indexed="64"/>
      </bottom>
      <diagonal/>
    </border>
    <border>
      <left style="thin">
        <color indexed="64"/>
      </left>
      <right/>
      <top/>
      <bottom style="thin">
        <color theme="0" tint="-0.34998626667073579"/>
      </bottom>
      <diagonal/>
    </border>
    <border>
      <left style="thin">
        <color indexed="64"/>
      </left>
      <right/>
      <top style="thin">
        <color theme="0" tint="-0.34998626667073579"/>
      </top>
      <bottom style="thin">
        <color indexed="64"/>
      </bottom>
      <diagonal/>
    </border>
    <border>
      <left style="thin">
        <color indexed="64"/>
      </left>
      <right style="thin">
        <color indexed="64"/>
      </right>
      <top style="thin">
        <color theme="0" tint="-0.34998626667073579"/>
      </top>
      <bottom/>
      <diagonal/>
    </border>
  </borders>
  <cellStyleXfs count="43">
    <xf numFmtId="0" fontId="0" fillId="0" borderId="0"/>
    <xf numFmtId="0" fontId="1" fillId="0" borderId="0"/>
    <xf numFmtId="0" fontId="2" fillId="0" borderId="0"/>
    <xf numFmtId="4" fontId="3" fillId="0" borderId="0"/>
    <xf numFmtId="0" fontId="4" fillId="0" borderId="0"/>
    <xf numFmtId="44" fontId="1" fillId="0" borderId="0" applyFont="0" applyFill="0" applyBorder="0" applyAlignment="0" applyProtection="0"/>
    <xf numFmtId="0" fontId="11" fillId="0" borderId="0"/>
    <xf numFmtId="164" fontId="11" fillId="0" borderId="0" applyFont="0" applyFill="0" applyBorder="0" applyAlignment="0" applyProtection="0"/>
    <xf numFmtId="0" fontId="11" fillId="0" borderId="0"/>
    <xf numFmtId="0" fontId="11" fillId="0" borderId="0"/>
    <xf numFmtId="0" fontId="11" fillId="0" borderId="0"/>
    <xf numFmtId="0" fontId="10" fillId="0" borderId="0"/>
    <xf numFmtId="0" fontId="10" fillId="3" borderId="10" applyNumberFormat="0" applyFont="0" applyAlignment="0" applyProtection="0"/>
    <xf numFmtId="164" fontId="11" fillId="0" borderId="0" applyFont="0" applyFill="0" applyBorder="0" applyAlignment="0" applyProtection="0"/>
    <xf numFmtId="0" fontId="13" fillId="0" borderId="0"/>
    <xf numFmtId="165" fontId="11" fillId="0" borderId="0" applyFont="0" applyFill="0" applyBorder="0" applyAlignment="0" applyProtection="0"/>
    <xf numFmtId="0" fontId="20" fillId="0" borderId="0"/>
    <xf numFmtId="0" fontId="20" fillId="0" borderId="0"/>
    <xf numFmtId="0" fontId="22" fillId="0" borderId="0"/>
    <xf numFmtId="43" fontId="22" fillId="0" borderId="0" applyFont="0" applyFill="0" applyBorder="0" applyAlignment="0" applyProtection="0"/>
    <xf numFmtId="0" fontId="20" fillId="0" borderId="0"/>
    <xf numFmtId="0" fontId="21" fillId="0" borderId="0"/>
    <xf numFmtId="0" fontId="23" fillId="0" borderId="0"/>
    <xf numFmtId="0" fontId="11" fillId="0" borderId="0"/>
    <xf numFmtId="4" fontId="22" fillId="5" borderId="0">
      <alignment horizontal="right" wrapText="1"/>
      <protection locked="0"/>
    </xf>
    <xf numFmtId="0" fontId="20" fillId="0" borderId="0"/>
    <xf numFmtId="0" fontId="11" fillId="0" borderId="0"/>
    <xf numFmtId="49" fontId="23" fillId="0" borderId="0">
      <alignment horizontal="right" vertical="top"/>
    </xf>
    <xf numFmtId="0" fontId="21" fillId="0" borderId="0"/>
    <xf numFmtId="0" fontId="11" fillId="0" borderId="0"/>
    <xf numFmtId="4" fontId="24" fillId="0" borderId="0">
      <alignment vertical="top"/>
      <protection hidden="1"/>
    </xf>
    <xf numFmtId="0" fontId="22" fillId="0" borderId="0"/>
    <xf numFmtId="164" fontId="20" fillId="0" borderId="0" applyFont="0" applyFill="0" applyBorder="0" applyAlignment="0" applyProtection="0"/>
    <xf numFmtId="9" fontId="25" fillId="0" borderId="0" applyFont="0" applyFill="0" applyBorder="0" applyAlignment="0" applyProtection="0"/>
    <xf numFmtId="49" fontId="23" fillId="0" borderId="0">
      <alignment horizontal="right" vertical="top"/>
    </xf>
    <xf numFmtId="9" fontId="20" fillId="0" borderId="0" applyFont="0" applyFill="0" applyBorder="0" applyAlignment="0" applyProtection="0"/>
    <xf numFmtId="171" fontId="22" fillId="0" borderId="0"/>
    <xf numFmtId="0" fontId="26" fillId="0" borderId="0"/>
    <xf numFmtId="0" fontId="22" fillId="0" borderId="0"/>
    <xf numFmtId="171" fontId="22" fillId="0" borderId="0"/>
    <xf numFmtId="44" fontId="1" fillId="0" borderId="0" applyFont="0" applyFill="0" applyBorder="0" applyAlignment="0" applyProtection="0"/>
    <xf numFmtId="43" fontId="22" fillId="0" borderId="0" applyFont="0" applyFill="0" applyBorder="0" applyAlignment="0" applyProtection="0"/>
    <xf numFmtId="0" fontId="11" fillId="0" borderId="0"/>
  </cellStyleXfs>
  <cellXfs count="1889">
    <xf numFmtId="0" fontId="0" fillId="0" borderId="0" xfId="0"/>
    <xf numFmtId="0" fontId="5" fillId="2" borderId="0" xfId="2" applyFont="1" applyFill="1" applyAlignment="1">
      <alignment horizontal="center"/>
    </xf>
    <xf numFmtId="0" fontId="6" fillId="0" borderId="0" xfId="0" applyFont="1"/>
    <xf numFmtId="4" fontId="5" fillId="2" borderId="0" xfId="2" applyNumberFormat="1" applyFont="1" applyFill="1" applyAlignment="1">
      <alignment horizontal="center"/>
    </xf>
    <xf numFmtId="4" fontId="5" fillId="2" borderId="0" xfId="2" applyNumberFormat="1" applyFont="1" applyFill="1" applyAlignment="1" applyProtection="1">
      <alignment horizontal="center"/>
      <protection locked="0"/>
    </xf>
    <xf numFmtId="4" fontId="5" fillId="2" borderId="4" xfId="2" applyNumberFormat="1" applyFont="1" applyFill="1" applyBorder="1" applyAlignment="1">
      <alignment horizontal="center"/>
    </xf>
    <xf numFmtId="4" fontId="6" fillId="0" borderId="0" xfId="0" applyNumberFormat="1" applyFont="1" applyAlignment="1">
      <alignment horizontal="center"/>
    </xf>
    <xf numFmtId="4" fontId="6" fillId="0" borderId="0" xfId="0" applyNumberFormat="1" applyFont="1" applyAlignment="1" applyProtection="1">
      <alignment horizontal="center"/>
      <protection locked="0"/>
    </xf>
    <xf numFmtId="4" fontId="6" fillId="0" borderId="6" xfId="3" applyFont="1" applyBorder="1" applyAlignment="1">
      <alignment horizontal="center"/>
    </xf>
    <xf numFmtId="0" fontId="6" fillId="0" borderId="0" xfId="0" applyFont="1" applyAlignment="1">
      <alignment horizontal="left" vertical="center"/>
    </xf>
    <xf numFmtId="4" fontId="5" fillId="2" borderId="13" xfId="2" applyNumberFormat="1" applyFont="1" applyFill="1" applyBorder="1" applyAlignment="1">
      <alignment horizontal="center"/>
    </xf>
    <xf numFmtId="4" fontId="5" fillId="2" borderId="13" xfId="2" applyNumberFormat="1" applyFont="1" applyFill="1" applyBorder="1" applyAlignment="1" applyProtection="1">
      <alignment horizontal="center"/>
      <protection locked="0"/>
    </xf>
    <xf numFmtId="4" fontId="5" fillId="2" borderId="14" xfId="2" applyNumberFormat="1" applyFont="1" applyFill="1" applyBorder="1" applyAlignment="1" applyProtection="1">
      <alignment horizontal="center"/>
      <protection locked="0"/>
    </xf>
    <xf numFmtId="0" fontId="7" fillId="0" borderId="0" xfId="0" applyFont="1" applyAlignment="1">
      <alignment vertical="center"/>
    </xf>
    <xf numFmtId="0" fontId="6" fillId="0" borderId="16" xfId="0" applyFont="1" applyBorder="1"/>
    <xf numFmtId="0" fontId="6" fillId="0" borderId="17" xfId="0" applyFont="1" applyBorder="1"/>
    <xf numFmtId="0" fontId="14" fillId="0" borderId="19" xfId="0" applyFont="1" applyBorder="1"/>
    <xf numFmtId="0" fontId="6" fillId="0" borderId="19" xfId="0" applyFont="1" applyBorder="1"/>
    <xf numFmtId="0" fontId="6" fillId="0" borderId="21" xfId="0" applyFont="1" applyBorder="1"/>
    <xf numFmtId="0" fontId="14" fillId="0" borderId="9" xfId="0" applyFont="1" applyBorder="1" applyAlignment="1">
      <alignment horizontal="left" vertical="center"/>
    </xf>
    <xf numFmtId="0" fontId="7" fillId="0" borderId="0" xfId="8" applyFont="1"/>
    <xf numFmtId="49" fontId="7" fillId="0" borderId="0" xfId="8" applyNumberFormat="1" applyFont="1" applyAlignment="1">
      <alignment horizontal="center" vertical="center"/>
    </xf>
    <xf numFmtId="0" fontId="14" fillId="0" borderId="0" xfId="0" applyFont="1" applyAlignment="1">
      <alignment horizontal="left" vertical="center"/>
    </xf>
    <xf numFmtId="0" fontId="15" fillId="0" borderId="0" xfId="0" applyFont="1" applyAlignment="1">
      <alignment horizontal="left" vertical="center"/>
    </xf>
    <xf numFmtId="0" fontId="15" fillId="0" borderId="0" xfId="0" applyFont="1" applyAlignment="1">
      <alignment horizontal="center" vertical="center"/>
    </xf>
    <xf numFmtId="43" fontId="7" fillId="0" borderId="0" xfId="19" applyFont="1" applyFill="1" applyAlignment="1" applyProtection="1">
      <alignment horizontal="right"/>
    </xf>
    <xf numFmtId="43" fontId="7" fillId="0" borderId="14" xfId="19" applyFont="1" applyFill="1" applyBorder="1" applyAlignment="1" applyProtection="1">
      <alignment horizontal="right"/>
    </xf>
    <xf numFmtId="43" fontId="7" fillId="0" borderId="0" xfId="19" applyFont="1" applyFill="1" applyBorder="1" applyAlignment="1" applyProtection="1">
      <alignment horizontal="right" vertical="top"/>
    </xf>
    <xf numFmtId="43" fontId="7" fillId="0" borderId="24" xfId="19" applyFont="1" applyFill="1" applyBorder="1" applyAlignment="1" applyProtection="1">
      <alignment horizontal="right" vertical="top"/>
    </xf>
    <xf numFmtId="43" fontId="7" fillId="0" borderId="24" xfId="19" applyFont="1" applyFill="1" applyBorder="1" applyAlignment="1" applyProtection="1">
      <alignment horizontal="right"/>
    </xf>
    <xf numFmtId="43" fontId="7" fillId="0" borderId="6" xfId="19" applyFont="1" applyFill="1" applyBorder="1" applyAlignment="1" applyProtection="1">
      <alignment horizontal="right"/>
    </xf>
    <xf numFmtId="172" fontId="7" fillId="0" borderId="0" xfId="30" applyNumberFormat="1" applyFont="1" applyAlignment="1" applyProtection="1">
      <alignment shrinkToFit="1"/>
    </xf>
    <xf numFmtId="43" fontId="7" fillId="0" borderId="0" xfId="19" applyFont="1" applyAlignment="1" applyProtection="1">
      <alignment horizontal="right" shrinkToFit="1"/>
    </xf>
    <xf numFmtId="43" fontId="7" fillId="0" borderId="5" xfId="19" applyFont="1" applyFill="1" applyBorder="1" applyAlignment="1" applyProtection="1">
      <alignment horizontal="right"/>
    </xf>
    <xf numFmtId="1" fontId="7" fillId="0" borderId="0" xfId="32" applyNumberFormat="1" applyFont="1" applyFill="1" applyBorder="1" applyAlignment="1" applyProtection="1">
      <alignment vertical="top"/>
    </xf>
    <xf numFmtId="43" fontId="28" fillId="0" borderId="0" xfId="19" applyFont="1" applyFill="1" applyBorder="1" applyAlignment="1" applyProtection="1">
      <alignment horizontal="right" vertical="top"/>
    </xf>
    <xf numFmtId="3" fontId="7" fillId="0" borderId="0" xfId="33" applyNumberFormat="1" applyFont="1" applyFill="1" applyBorder="1" applyAlignment="1" applyProtection="1">
      <alignment vertical="top" wrapText="1"/>
    </xf>
    <xf numFmtId="172" fontId="7" fillId="0" borderId="0" xfId="30" applyNumberFormat="1" applyFont="1" applyAlignment="1" applyProtection="1">
      <alignment vertical="top" shrinkToFit="1"/>
    </xf>
    <xf numFmtId="43" fontId="7" fillId="2" borderId="5" xfId="19" applyFont="1" applyFill="1" applyBorder="1" applyAlignment="1" applyProtection="1">
      <alignment horizontal="right"/>
    </xf>
    <xf numFmtId="4" fontId="5" fillId="2" borderId="2" xfId="2" applyNumberFormat="1" applyFont="1" applyFill="1" applyBorder="1" applyAlignment="1" applyProtection="1">
      <alignment vertical="center"/>
      <protection locked="0"/>
    </xf>
    <xf numFmtId="4" fontId="6" fillId="2" borderId="4" xfId="2" applyNumberFormat="1" applyFont="1" applyFill="1" applyBorder="1" applyAlignment="1" applyProtection="1">
      <alignment vertical="center"/>
      <protection locked="0"/>
    </xf>
    <xf numFmtId="4" fontId="6" fillId="2" borderId="5" xfId="2" applyNumberFormat="1" applyFont="1" applyFill="1" applyBorder="1" applyAlignment="1" applyProtection="1">
      <alignment vertical="center"/>
      <protection locked="0"/>
    </xf>
    <xf numFmtId="0" fontId="7" fillId="0" borderId="0" xfId="8" applyFont="1" applyAlignment="1">
      <alignment vertical="center"/>
    </xf>
    <xf numFmtId="0" fontId="7" fillId="0" borderId="20" xfId="0" applyFont="1" applyBorder="1" applyAlignment="1">
      <alignment vertical="center"/>
    </xf>
    <xf numFmtId="14" fontId="7" fillId="0" borderId="0" xfId="0" applyNumberFormat="1" applyFont="1" applyAlignment="1">
      <alignment vertical="center"/>
    </xf>
    <xf numFmtId="0" fontId="17" fillId="0" borderId="13" xfId="8" applyFont="1" applyBorder="1"/>
    <xf numFmtId="0" fontId="17" fillId="0" borderId="13" xfId="8" applyFont="1" applyBorder="1" applyAlignment="1">
      <alignment vertical="center"/>
    </xf>
    <xf numFmtId="167" fontId="7" fillId="0" borderId="13" xfId="8" applyNumberFormat="1" applyFont="1" applyBorder="1" applyAlignment="1">
      <alignment vertical="center"/>
    </xf>
    <xf numFmtId="0" fontId="16" fillId="0" borderId="0" xfId="8" applyFont="1"/>
    <xf numFmtId="0" fontId="16" fillId="0" borderId="0" xfId="8" applyFont="1" applyAlignment="1">
      <alignment vertical="center"/>
    </xf>
    <xf numFmtId="167" fontId="12" fillId="0" borderId="0" xfId="8" applyNumberFormat="1" applyFont="1" applyAlignment="1">
      <alignment vertical="center"/>
    </xf>
    <xf numFmtId="49" fontId="7" fillId="0" borderId="30" xfId="8" applyNumberFormat="1" applyFont="1" applyBorder="1" applyAlignment="1">
      <alignment horizontal="center" vertical="center"/>
    </xf>
    <xf numFmtId="0" fontId="7" fillId="0" borderId="30" xfId="8" applyFont="1" applyBorder="1" applyAlignment="1">
      <alignment vertical="center"/>
    </xf>
    <xf numFmtId="4" fontId="6" fillId="2" borderId="4" xfId="2" applyNumberFormat="1" applyFont="1" applyFill="1" applyBorder="1" applyAlignment="1">
      <alignment vertical="center"/>
    </xf>
    <xf numFmtId="49" fontId="12" fillId="0" borderId="31" xfId="8" applyNumberFormat="1" applyFont="1" applyBorder="1" applyAlignment="1">
      <alignment horizontal="center" vertical="center"/>
    </xf>
    <xf numFmtId="0" fontId="12" fillId="0" borderId="32" xfId="8" applyFont="1" applyBorder="1" applyAlignment="1">
      <alignment vertical="center"/>
    </xf>
    <xf numFmtId="0" fontId="6" fillId="0" borderId="34" xfId="0" applyFont="1" applyBorder="1"/>
    <xf numFmtId="0" fontId="12" fillId="0" borderId="0" xfId="0" applyFont="1" applyAlignment="1">
      <alignment vertical="center"/>
    </xf>
    <xf numFmtId="49" fontId="7" fillId="0" borderId="0" xfId="30" applyNumberFormat="1" applyFont="1" applyAlignment="1" applyProtection="1">
      <alignment horizontal="center"/>
    </xf>
    <xf numFmtId="49" fontId="7" fillId="0" borderId="0" xfId="30" applyNumberFormat="1" applyFont="1" applyAlignment="1" applyProtection="1">
      <alignment horizontal="center" vertical="top"/>
    </xf>
    <xf numFmtId="4" fontId="6" fillId="2" borderId="5" xfId="2" applyNumberFormat="1" applyFont="1" applyFill="1" applyBorder="1" applyAlignment="1">
      <alignment vertical="center"/>
    </xf>
    <xf numFmtId="0" fontId="8" fillId="0" borderId="0" xfId="0" applyFont="1"/>
    <xf numFmtId="4" fontId="5" fillId="0" borderId="13" xfId="2" applyNumberFormat="1" applyFont="1" applyBorder="1" applyAlignment="1">
      <alignment horizontal="center"/>
    </xf>
    <xf numFmtId="4" fontId="6" fillId="0" borderId="1" xfId="3" applyFont="1" applyBorder="1" applyAlignment="1">
      <alignment horizontal="center"/>
    </xf>
    <xf numFmtId="0" fontId="7" fillId="0" borderId="0" xfId="14" applyFont="1"/>
    <xf numFmtId="0" fontId="7" fillId="2" borderId="2" xfId="14" applyFont="1" applyFill="1" applyBorder="1" applyAlignment="1">
      <alignment horizontal="center" vertical="top"/>
    </xf>
    <xf numFmtId="0" fontId="7" fillId="2" borderId="4" xfId="14" applyFont="1" applyFill="1" applyBorder="1" applyAlignment="1">
      <alignment vertical="center"/>
    </xf>
    <xf numFmtId="0" fontId="7" fillId="2" borderId="5" xfId="14" applyFont="1" applyFill="1" applyBorder="1" applyAlignment="1">
      <alignment vertical="center"/>
    </xf>
    <xf numFmtId="0" fontId="8" fillId="0" borderId="0" xfId="14" applyFont="1"/>
    <xf numFmtId="0" fontId="12" fillId="2" borderId="4" xfId="14" applyFont="1" applyFill="1" applyBorder="1"/>
    <xf numFmtId="0" fontId="12" fillId="2" borderId="5" xfId="14" applyFont="1" applyFill="1" applyBorder="1"/>
    <xf numFmtId="4" fontId="12" fillId="2" borderId="2" xfId="14" applyNumberFormat="1" applyFont="1" applyFill="1" applyBorder="1"/>
    <xf numFmtId="166" fontId="8" fillId="0" borderId="0" xfId="14" applyNumberFormat="1" applyFont="1"/>
    <xf numFmtId="2" fontId="7" fillId="0" borderId="0" xfId="14" applyNumberFormat="1" applyFont="1" applyAlignment="1">
      <alignment horizontal="center" vertical="top"/>
    </xf>
    <xf numFmtId="4" fontId="7" fillId="0" borderId="0" xfId="14" applyNumberFormat="1" applyFont="1" applyAlignment="1">
      <alignment horizontal="center"/>
    </xf>
    <xf numFmtId="4" fontId="12" fillId="0" borderId="0" xfId="14" applyNumberFormat="1" applyFont="1" applyAlignment="1">
      <alignment horizontal="right"/>
    </xf>
    <xf numFmtId="4" fontId="12" fillId="0" borderId="0" xfId="14" applyNumberFormat="1" applyFont="1"/>
    <xf numFmtId="0" fontId="12" fillId="0" borderId="0" xfId="14" applyFont="1" applyAlignment="1">
      <alignment horizontal="center" vertical="top"/>
    </xf>
    <xf numFmtId="0" fontId="7" fillId="0" borderId="0" xfId="14" applyFont="1" applyAlignment="1">
      <alignment wrapText="1"/>
    </xf>
    <xf numFmtId="4" fontId="12" fillId="0" borderId="0" xfId="14" applyNumberFormat="1" applyFont="1" applyAlignment="1">
      <alignment horizontal="center"/>
    </xf>
    <xf numFmtId="0" fontId="12" fillId="2" borderId="3" xfId="14" applyFont="1" applyFill="1" applyBorder="1" applyAlignment="1">
      <alignment horizontal="center" vertical="top"/>
    </xf>
    <xf numFmtId="4" fontId="12" fillId="2" borderId="4" xfId="14" applyNumberFormat="1" applyFont="1" applyFill="1" applyBorder="1" applyAlignment="1">
      <alignment horizontal="center"/>
    </xf>
    <xf numFmtId="4" fontId="12" fillId="2" borderId="4" xfId="14" applyNumberFormat="1" applyFont="1" applyFill="1" applyBorder="1" applyAlignment="1">
      <alignment horizontal="right"/>
    </xf>
    <xf numFmtId="4" fontId="12" fillId="2" borderId="4" xfId="14" applyNumberFormat="1" applyFont="1" applyFill="1" applyBorder="1"/>
    <xf numFmtId="4" fontId="12" fillId="2" borderId="5" xfId="14" applyNumberFormat="1" applyFont="1" applyFill="1" applyBorder="1" applyAlignment="1">
      <alignment horizontal="right"/>
    </xf>
    <xf numFmtId="49" fontId="7" fillId="0" borderId="2" xfId="14" applyNumberFormat="1" applyFont="1" applyBorder="1" applyAlignment="1">
      <alignment horizontal="center" vertical="top"/>
    </xf>
    <xf numFmtId="4" fontId="7" fillId="0" borderId="2" xfId="14" applyNumberFormat="1" applyFont="1" applyBorder="1" applyAlignment="1">
      <alignment horizontal="right"/>
    </xf>
    <xf numFmtId="0" fontId="12" fillId="0" borderId="0" xfId="14" applyFont="1"/>
    <xf numFmtId="0" fontId="27" fillId="0" borderId="0" xfId="14" applyFont="1"/>
    <xf numFmtId="49" fontId="7" fillId="0" borderId="7" xfId="14" applyNumberFormat="1" applyFont="1" applyBorder="1" applyAlignment="1">
      <alignment horizontal="center" vertical="top"/>
    </xf>
    <xf numFmtId="4" fontId="7" fillId="0" borderId="7" xfId="14" applyNumberFormat="1" applyFont="1" applyBorder="1" applyAlignment="1">
      <alignment horizontal="right"/>
    </xf>
    <xf numFmtId="4" fontId="8" fillId="0" borderId="7" xfId="14" applyNumberFormat="1" applyFont="1" applyBorder="1" applyAlignment="1">
      <alignment horizontal="right"/>
    </xf>
    <xf numFmtId="49" fontId="7" fillId="0" borderId="11" xfId="14" applyNumberFormat="1" applyFont="1" applyBorder="1" applyAlignment="1">
      <alignment horizontal="center" vertical="top"/>
    </xf>
    <xf numFmtId="49" fontId="7" fillId="0" borderId="8" xfId="14" applyNumberFormat="1" applyFont="1" applyBorder="1" applyAlignment="1">
      <alignment horizontal="center" vertical="top"/>
    </xf>
    <xf numFmtId="0" fontId="5" fillId="2" borderId="4" xfId="2" applyFont="1" applyFill="1" applyBorder="1" applyAlignment="1">
      <alignment vertical="center"/>
    </xf>
    <xf numFmtId="2" fontId="12" fillId="0" borderId="0" xfId="14" applyNumberFormat="1" applyFont="1" applyAlignment="1">
      <alignment horizontal="center" vertical="top"/>
    </xf>
    <xf numFmtId="0" fontId="12" fillId="2" borderId="4" xfId="14" applyFont="1" applyFill="1" applyBorder="1" applyAlignment="1">
      <alignment horizontal="center"/>
    </xf>
    <xf numFmtId="0" fontId="12" fillId="2" borderId="2" xfId="14" applyFont="1" applyFill="1" applyBorder="1" applyAlignment="1">
      <alignment horizontal="center" vertical="top"/>
    </xf>
    <xf numFmtId="0" fontId="7" fillId="2" borderId="4" xfId="14" applyFont="1" applyFill="1" applyBorder="1"/>
    <xf numFmtId="49" fontId="7" fillId="0" borderId="0" xfId="14" applyNumberFormat="1" applyFont="1" applyAlignment="1">
      <alignment horizontal="left"/>
    </xf>
    <xf numFmtId="2" fontId="7" fillId="0" borderId="4" xfId="14" applyNumberFormat="1" applyFont="1" applyBorder="1" applyAlignment="1">
      <alignment horizontal="center" vertical="justify"/>
    </xf>
    <xf numFmtId="2" fontId="7" fillId="0" borderId="0" xfId="14" applyNumberFormat="1" applyFont="1" applyAlignment="1">
      <alignment horizontal="center" vertical="justify"/>
    </xf>
    <xf numFmtId="2" fontId="7" fillId="0" borderId="0" xfId="14" applyNumberFormat="1" applyFont="1" applyAlignment="1">
      <alignment horizontal="center"/>
    </xf>
    <xf numFmtId="49" fontId="12" fillId="0" borderId="0" xfId="14" applyNumberFormat="1" applyFont="1"/>
    <xf numFmtId="0" fontId="7" fillId="0" borderId="0" xfId="14" applyFont="1" applyAlignment="1">
      <alignment horizontal="center" vertical="top"/>
    </xf>
    <xf numFmtId="2" fontId="7" fillId="0" borderId="9" xfId="14" applyNumberFormat="1" applyFont="1" applyBorder="1" applyAlignment="1">
      <alignment horizontal="center"/>
    </xf>
    <xf numFmtId="4" fontId="7" fillId="0" borderId="0" xfId="15" applyNumberFormat="1" applyFont="1" applyFill="1" applyAlignment="1" applyProtection="1"/>
    <xf numFmtId="4" fontId="7" fillId="0" borderId="0" xfId="15" applyNumberFormat="1" applyFont="1" applyFill="1" applyAlignment="1" applyProtection="1">
      <alignment horizontal="right"/>
    </xf>
    <xf numFmtId="0" fontId="7" fillId="2" borderId="4" xfId="14" applyFont="1" applyFill="1" applyBorder="1" applyAlignment="1">
      <alignment horizontal="center"/>
    </xf>
    <xf numFmtId="2" fontId="7" fillId="2" borderId="2" xfId="14" applyNumberFormat="1" applyFont="1" applyFill="1" applyBorder="1" applyAlignment="1">
      <alignment horizontal="center" vertical="top"/>
    </xf>
    <xf numFmtId="4" fontId="7" fillId="2" borderId="4" xfId="14" applyNumberFormat="1" applyFont="1" applyFill="1" applyBorder="1" applyAlignment="1">
      <alignment horizontal="center"/>
    </xf>
    <xf numFmtId="4" fontId="12" fillId="0" borderId="4" xfId="14" applyNumberFormat="1" applyFont="1" applyBorder="1" applyAlignment="1">
      <alignment horizontal="center"/>
    </xf>
    <xf numFmtId="2" fontId="7" fillId="0" borderId="2" xfId="14" applyNumberFormat="1" applyFont="1" applyBorder="1" applyAlignment="1">
      <alignment horizontal="center" vertical="top"/>
    </xf>
    <xf numFmtId="4" fontId="7" fillId="0" borderId="2" xfId="14" applyNumberFormat="1" applyFont="1" applyBorder="1" applyAlignment="1">
      <alignment horizontal="center"/>
    </xf>
    <xf numFmtId="4" fontId="7" fillId="0" borderId="4" xfId="14" applyNumberFormat="1" applyFont="1" applyBorder="1" applyAlignment="1">
      <alignment horizontal="center"/>
    </xf>
    <xf numFmtId="2" fontId="7" fillId="0" borderId="2" xfId="14" applyNumberFormat="1" applyFont="1" applyBorder="1" applyAlignment="1">
      <alignment horizontal="center" vertical="top" wrapText="1"/>
    </xf>
    <xf numFmtId="4" fontId="7" fillId="0" borderId="2" xfId="14" applyNumberFormat="1" applyFont="1" applyBorder="1" applyAlignment="1">
      <alignment horizontal="center" wrapText="1"/>
    </xf>
    <xf numFmtId="2" fontId="7" fillId="0" borderId="2" xfId="14" applyNumberFormat="1" applyFont="1" applyBorder="1" applyAlignment="1">
      <alignment horizontal="center"/>
    </xf>
    <xf numFmtId="4" fontId="7" fillId="0" borderId="7" xfId="14" applyNumberFormat="1" applyFont="1" applyBorder="1" applyAlignment="1">
      <alignment horizontal="center"/>
    </xf>
    <xf numFmtId="49" fontId="7" fillId="0" borderId="8" xfId="14" quotePrefix="1" applyNumberFormat="1" applyFont="1" applyBorder="1" applyAlignment="1">
      <alignment horizontal="center" vertical="top"/>
    </xf>
    <xf numFmtId="4" fontId="7" fillId="0" borderId="0" xfId="15" applyNumberFormat="1" applyFont="1" applyFill="1" applyAlignment="1" applyProtection="1">
      <alignment horizontal="center"/>
    </xf>
    <xf numFmtId="2" fontId="7" fillId="0" borderId="2" xfId="14" applyNumberFormat="1" applyFont="1" applyBorder="1" applyAlignment="1" applyProtection="1">
      <alignment horizontal="left" vertical="top" wrapText="1"/>
      <protection locked="0"/>
    </xf>
    <xf numFmtId="0" fontId="7" fillId="0" borderId="2" xfId="14" applyFont="1" applyBorder="1" applyAlignment="1" applyProtection="1">
      <alignment horizontal="left" vertical="top" wrapText="1"/>
      <protection locked="0"/>
    </xf>
    <xf numFmtId="0" fontId="7" fillId="0" borderId="7" xfId="14" applyFont="1" applyBorder="1" applyAlignment="1" applyProtection="1">
      <alignment horizontal="left" vertical="top" wrapText="1"/>
      <protection locked="0"/>
    </xf>
    <xf numFmtId="0" fontId="7" fillId="0" borderId="11" xfId="14" applyFont="1" applyBorder="1" applyAlignment="1" applyProtection="1">
      <alignment horizontal="left" vertical="top" wrapText="1"/>
      <protection locked="0"/>
    </xf>
    <xf numFmtId="0" fontId="7" fillId="0" borderId="8" xfId="14" applyFont="1" applyBorder="1" applyAlignment="1" applyProtection="1">
      <alignment horizontal="left" vertical="top" wrapText="1"/>
      <protection locked="0"/>
    </xf>
    <xf numFmtId="0" fontId="7" fillId="0" borderId="0" xfId="14" applyFont="1" applyAlignment="1" applyProtection="1">
      <alignment horizontal="left" vertical="top" wrapText="1"/>
      <protection locked="0"/>
    </xf>
    <xf numFmtId="4" fontId="6" fillId="2" borderId="4" xfId="2" applyNumberFormat="1" applyFont="1" applyFill="1" applyBorder="1" applyAlignment="1">
      <alignment horizontal="center" vertical="center"/>
    </xf>
    <xf numFmtId="43" fontId="6" fillId="0" borderId="25" xfId="19" applyFont="1" applyBorder="1" applyAlignment="1" applyProtection="1">
      <alignment horizontal="right" wrapText="1"/>
    </xf>
    <xf numFmtId="43" fontId="6" fillId="0" borderId="24" xfId="19" applyFont="1" applyBorder="1" applyAlignment="1" applyProtection="1">
      <alignment horizontal="right"/>
    </xf>
    <xf numFmtId="43" fontId="6" fillId="0" borderId="14" xfId="19" applyFont="1" applyBorder="1" applyAlignment="1" applyProtection="1">
      <alignment horizontal="right"/>
    </xf>
    <xf numFmtId="43" fontId="7" fillId="0" borderId="6" xfId="19" applyFont="1" applyBorder="1" applyAlignment="1" applyProtection="1">
      <alignment wrapText="1"/>
    </xf>
    <xf numFmtId="43" fontId="30" fillId="0" borderId="0" xfId="19" applyFont="1" applyAlignment="1" applyProtection="1">
      <alignment horizontal="fill" vertical="center" wrapText="1"/>
    </xf>
    <xf numFmtId="43" fontId="7" fillId="0" borderId="6" xfId="19" applyFont="1" applyFill="1" applyBorder="1" applyAlignment="1" applyProtection="1">
      <alignment wrapText="1"/>
    </xf>
    <xf numFmtId="43" fontId="7" fillId="0" borderId="24" xfId="19" applyFont="1" applyFill="1" applyBorder="1" applyAlignment="1" applyProtection="1">
      <alignment wrapText="1"/>
    </xf>
    <xf numFmtId="43" fontId="30" fillId="0" borderId="6" xfId="19" applyFont="1" applyBorder="1" applyAlignment="1" applyProtection="1">
      <alignment horizontal="fill" vertical="center" wrapText="1"/>
    </xf>
    <xf numFmtId="43" fontId="7" fillId="0" borderId="24" xfId="19" applyFont="1" applyBorder="1" applyAlignment="1" applyProtection="1">
      <alignment wrapText="1"/>
    </xf>
    <xf numFmtId="43" fontId="30" fillId="0" borderId="24" xfId="19" applyFont="1" applyBorder="1" applyAlignment="1" applyProtection="1">
      <alignment horizontal="fill" vertical="center" wrapText="1"/>
    </xf>
    <xf numFmtId="43" fontId="30" fillId="0" borderId="0" xfId="19" applyFont="1" applyFill="1" applyAlignment="1" applyProtection="1">
      <alignment horizontal="fill" vertical="center" wrapText="1"/>
    </xf>
    <xf numFmtId="43" fontId="30" fillId="0" borderId="6" xfId="19" applyFont="1" applyFill="1" applyBorder="1" applyAlignment="1" applyProtection="1">
      <alignment horizontal="fill" vertical="center" wrapText="1"/>
    </xf>
    <xf numFmtId="43" fontId="30" fillId="0" borderId="24" xfId="19" applyFont="1" applyFill="1" applyBorder="1" applyAlignment="1" applyProtection="1">
      <alignment horizontal="fill" vertical="center" wrapText="1"/>
    </xf>
    <xf numFmtId="43" fontId="30" fillId="2" borderId="5" xfId="19" applyFont="1" applyFill="1" applyBorder="1" applyAlignment="1" applyProtection="1">
      <alignment horizontal="right"/>
    </xf>
    <xf numFmtId="43" fontId="7" fillId="0" borderId="0" xfId="19" applyFont="1" applyAlignment="1" applyProtection="1">
      <alignment horizontal="right" vertical="top" shrinkToFit="1"/>
    </xf>
    <xf numFmtId="43" fontId="29" fillId="0" borderId="0" xfId="19" applyFont="1" applyAlignment="1" applyProtection="1">
      <alignment horizontal="right" vertical="top" wrapText="1"/>
    </xf>
    <xf numFmtId="4" fontId="6" fillId="0" borderId="0" xfId="24" applyFont="1" applyFill="1" applyProtection="1">
      <alignment horizontal="right" wrapText="1"/>
    </xf>
    <xf numFmtId="43" fontId="29" fillId="0" borderId="5" xfId="19" applyFont="1" applyBorder="1" applyAlignment="1" applyProtection="1">
      <alignment horizontal="right" vertical="top" wrapText="1"/>
    </xf>
    <xf numFmtId="43" fontId="7" fillId="0" borderId="0" xfId="19" applyFont="1" applyAlignment="1" applyProtection="1">
      <alignment wrapText="1"/>
    </xf>
    <xf numFmtId="43" fontId="30" fillId="2" borderId="5" xfId="19" applyFont="1" applyFill="1" applyBorder="1" applyAlignment="1" applyProtection="1">
      <alignment horizontal="right" vertical="top"/>
    </xf>
    <xf numFmtId="43" fontId="7" fillId="0" borderId="6" xfId="19" applyFont="1" applyBorder="1" applyAlignment="1" applyProtection="1">
      <alignment horizontal="right" shrinkToFit="1"/>
    </xf>
    <xf numFmtId="43" fontId="7" fillId="0" borderId="24" xfId="19" applyFont="1" applyBorder="1" applyAlignment="1" applyProtection="1">
      <alignment horizontal="right" shrinkToFit="1"/>
    </xf>
    <xf numFmtId="43" fontId="28" fillId="0" borderId="5" xfId="19" applyFont="1" applyFill="1" applyBorder="1" applyAlignment="1" applyProtection="1">
      <alignment horizontal="right" vertical="top" wrapText="1"/>
    </xf>
    <xf numFmtId="0" fontId="6" fillId="0" borderId="0" xfId="31" applyFont="1"/>
    <xf numFmtId="0" fontId="7" fillId="0" borderId="0" xfId="31" applyFont="1" applyAlignment="1">
      <alignment horizontal="center"/>
    </xf>
    <xf numFmtId="169" fontId="7" fillId="0" borderId="0" xfId="31" applyNumberFormat="1" applyFont="1" applyAlignment="1">
      <alignment horizontal="right" shrinkToFit="1"/>
    </xf>
    <xf numFmtId="4" fontId="7" fillId="0" borderId="0" xfId="24" applyFont="1" applyFill="1" applyProtection="1">
      <alignment horizontal="right" wrapText="1"/>
    </xf>
    <xf numFmtId="43" fontId="7" fillId="0" borderId="0" xfId="19" applyFont="1" applyAlignment="1" applyProtection="1">
      <alignment horizontal="right"/>
    </xf>
    <xf numFmtId="0" fontId="7" fillId="0" borderId="1" xfId="31" applyFont="1" applyBorder="1" applyAlignment="1">
      <alignment horizontal="center"/>
    </xf>
    <xf numFmtId="43" fontId="7" fillId="0" borderId="6" xfId="19" applyFont="1" applyBorder="1" applyProtection="1"/>
    <xf numFmtId="43" fontId="7" fillId="0" borderId="6" xfId="19" applyFont="1" applyBorder="1" applyAlignment="1" applyProtection="1">
      <alignment horizontal="right"/>
    </xf>
    <xf numFmtId="43" fontId="7" fillId="0" borderId="24" xfId="19" applyFont="1" applyBorder="1" applyAlignment="1" applyProtection="1">
      <alignment horizontal="right"/>
    </xf>
    <xf numFmtId="43" fontId="7" fillId="0" borderId="24" xfId="19" applyFont="1" applyBorder="1" applyProtection="1"/>
    <xf numFmtId="43" fontId="28" fillId="0" borderId="0" xfId="19" applyFont="1" applyAlignment="1" applyProtection="1">
      <alignment horizontal="right" vertical="top" wrapText="1"/>
    </xf>
    <xf numFmtId="43" fontId="7" fillId="0" borderId="0" xfId="19" applyFont="1" applyFill="1" applyAlignment="1" applyProtection="1">
      <alignment horizontal="right" vertical="top" shrinkToFit="1"/>
    </xf>
    <xf numFmtId="43" fontId="35" fillId="0" borderId="0" xfId="19" applyFont="1" applyAlignment="1" applyProtection="1">
      <alignment horizontal="right" vertical="top"/>
    </xf>
    <xf numFmtId="43" fontId="33" fillId="0" borderId="0" xfId="19" applyFont="1" applyAlignment="1" applyProtection="1">
      <alignment horizontal="right" vertical="center" wrapText="1"/>
    </xf>
    <xf numFmtId="43" fontId="6" fillId="0" borderId="0" xfId="19" applyFont="1" applyProtection="1"/>
    <xf numFmtId="0" fontId="6" fillId="2" borderId="4" xfId="0" applyFont="1" applyFill="1" applyBorder="1" applyAlignment="1">
      <alignment vertical="center"/>
    </xf>
    <xf numFmtId="167" fontId="5" fillId="2" borderId="2" xfId="0" applyNumberFormat="1" applyFont="1" applyFill="1" applyBorder="1" applyAlignment="1">
      <alignment horizontal="right" vertical="center"/>
    </xf>
    <xf numFmtId="171" fontId="6" fillId="0" borderId="0" xfId="36" applyFont="1" applyAlignment="1">
      <alignment wrapText="1"/>
    </xf>
    <xf numFmtId="171" fontId="6" fillId="0" borderId="0" xfId="36" applyFont="1"/>
    <xf numFmtId="3" fontId="6" fillId="0" borderId="0" xfId="36" applyNumberFormat="1" applyFont="1" applyAlignment="1">
      <alignment horizontal="right"/>
    </xf>
    <xf numFmtId="4" fontId="6" fillId="0" borderId="0" xfId="36" applyNumberFormat="1" applyFont="1" applyAlignment="1">
      <alignment horizontal="right"/>
    </xf>
    <xf numFmtId="171" fontId="6" fillId="0" borderId="24" xfId="36" applyFont="1" applyBorder="1" applyAlignment="1">
      <alignment horizontal="center"/>
    </xf>
    <xf numFmtId="0" fontId="5" fillId="0" borderId="3" xfId="36" applyNumberFormat="1" applyFont="1" applyBorder="1" applyAlignment="1">
      <alignment horizontal="center" vertical="top"/>
    </xf>
    <xf numFmtId="3" fontId="6" fillId="0" borderId="4" xfId="36" applyNumberFormat="1" applyFont="1" applyBorder="1" applyAlignment="1">
      <alignment horizontal="right"/>
    </xf>
    <xf numFmtId="4" fontId="6" fillId="0" borderId="5" xfId="36" applyNumberFormat="1" applyFont="1" applyBorder="1" applyAlignment="1">
      <alignment horizontal="right"/>
    </xf>
    <xf numFmtId="0" fontId="6" fillId="0" borderId="26" xfId="36" applyNumberFormat="1" applyFont="1" applyBorder="1" applyAlignment="1">
      <alignment horizontal="center" vertical="top"/>
    </xf>
    <xf numFmtId="3" fontId="6" fillId="0" borderId="1" xfId="36" applyNumberFormat="1" applyFont="1" applyBorder="1" applyAlignment="1">
      <alignment horizontal="right"/>
    </xf>
    <xf numFmtId="171" fontId="6" fillId="0" borderId="1" xfId="36" applyFont="1" applyBorder="1"/>
    <xf numFmtId="4" fontId="6" fillId="0" borderId="6" xfId="36" applyNumberFormat="1" applyFont="1" applyBorder="1" applyAlignment="1">
      <alignment horizontal="right"/>
    </xf>
    <xf numFmtId="0" fontId="6" fillId="0" borderId="15" xfId="36" applyNumberFormat="1" applyFont="1" applyBorder="1" applyAlignment="1">
      <alignment horizontal="center" vertical="top"/>
    </xf>
    <xf numFmtId="4" fontId="6" fillId="0" borderId="24" xfId="36" applyNumberFormat="1" applyFont="1" applyBorder="1" applyAlignment="1">
      <alignment horizontal="right"/>
    </xf>
    <xf numFmtId="0" fontId="6" fillId="0" borderId="12" xfId="36" applyNumberFormat="1" applyFont="1" applyBorder="1" applyAlignment="1">
      <alignment horizontal="center" vertical="top"/>
    </xf>
    <xf numFmtId="3" fontId="6" fillId="0" borderId="13" xfId="36" applyNumberFormat="1" applyFont="1" applyBorder="1" applyAlignment="1">
      <alignment horizontal="right"/>
    </xf>
    <xf numFmtId="0" fontId="6" fillId="0" borderId="0" xfId="36" applyNumberFormat="1" applyFont="1" applyAlignment="1">
      <alignment horizontal="center" vertical="top"/>
    </xf>
    <xf numFmtId="0" fontId="6" fillId="0" borderId="3" xfId="36" applyNumberFormat="1" applyFont="1" applyBorder="1" applyAlignment="1">
      <alignment horizontal="center" vertical="top"/>
    </xf>
    <xf numFmtId="0" fontId="6" fillId="0" borderId="0" xfId="36" quotePrefix="1" applyNumberFormat="1" applyFont="1"/>
    <xf numFmtId="169" fontId="7" fillId="0" borderId="4" xfId="31" applyNumberFormat="1" applyFont="1" applyBorder="1" applyAlignment="1">
      <alignment horizontal="right" shrinkToFit="1"/>
    </xf>
    <xf numFmtId="0" fontId="6" fillId="0" borderId="1" xfId="31" applyFont="1" applyBorder="1"/>
    <xf numFmtId="169" fontId="7" fillId="0" borderId="13" xfId="31" applyNumberFormat="1" applyFont="1" applyBorder="1" applyAlignment="1">
      <alignment horizontal="right" shrinkToFit="1"/>
    </xf>
    <xf numFmtId="169" fontId="7" fillId="0" borderId="1" xfId="31" applyNumberFormat="1" applyFont="1" applyBorder="1" applyAlignment="1">
      <alignment horizontal="right" shrinkToFit="1"/>
    </xf>
    <xf numFmtId="0" fontId="5" fillId="2" borderId="4" xfId="36" applyNumberFormat="1" applyFont="1" applyFill="1" applyBorder="1" applyAlignment="1">
      <alignment horizontal="left" vertical="center" wrapText="1"/>
    </xf>
    <xf numFmtId="4" fontId="5" fillId="2" borderId="5" xfId="36" applyNumberFormat="1" applyFont="1" applyFill="1" applyBorder="1" applyAlignment="1">
      <alignment horizontal="right" vertical="center"/>
    </xf>
    <xf numFmtId="171" fontId="6" fillId="0" borderId="0" xfId="36" applyFont="1" applyAlignment="1">
      <alignment horizontal="center"/>
    </xf>
    <xf numFmtId="0" fontId="5" fillId="0" borderId="0" xfId="36" applyNumberFormat="1" applyFont="1" applyAlignment="1">
      <alignment horizontal="left" vertical="center" wrapText="1"/>
    </xf>
    <xf numFmtId="4" fontId="5" fillId="0" borderId="0" xfId="36" applyNumberFormat="1" applyFont="1" applyAlignment="1">
      <alignment horizontal="right" vertical="center"/>
    </xf>
    <xf numFmtId="169" fontId="7" fillId="0" borderId="4" xfId="0" applyNumberFormat="1" applyFont="1" applyBorder="1" applyAlignment="1">
      <alignment horizontal="right"/>
    </xf>
    <xf numFmtId="4" fontId="6" fillId="0" borderId="6" xfId="0" applyNumberFormat="1" applyFont="1" applyBorder="1" applyAlignment="1">
      <alignment horizontal="right"/>
    </xf>
    <xf numFmtId="4" fontId="6" fillId="0" borderId="0" xfId="0" applyNumberFormat="1" applyFont="1" applyAlignment="1">
      <alignment horizontal="right"/>
    </xf>
    <xf numFmtId="3" fontId="6" fillId="0" borderId="0" xfId="36" applyNumberFormat="1" applyFont="1"/>
    <xf numFmtId="4" fontId="6" fillId="0" borderId="0" xfId="36" applyNumberFormat="1" applyFont="1"/>
    <xf numFmtId="0" fontId="6" fillId="0" borderId="0" xfId="36" quotePrefix="1" applyNumberFormat="1" applyFont="1" applyAlignment="1" applyProtection="1">
      <alignment horizontal="left" vertical="top" wrapText="1"/>
      <protection locked="0"/>
    </xf>
    <xf numFmtId="0" fontId="7" fillId="0" borderId="0" xfId="31" quotePrefix="1" applyFont="1" applyAlignment="1" applyProtection="1">
      <alignment horizontal="left" vertical="top" wrapText="1"/>
      <protection locked="0"/>
    </xf>
    <xf numFmtId="0" fontId="7" fillId="0" borderId="0" xfId="31" applyFont="1" applyAlignment="1" applyProtection="1">
      <alignment horizontal="left" vertical="top" wrapText="1"/>
      <protection locked="0"/>
    </xf>
    <xf numFmtId="0" fontId="7" fillId="0" borderId="4" xfId="31" quotePrefix="1" applyFont="1" applyBorder="1" applyAlignment="1" applyProtection="1">
      <alignment horizontal="left" vertical="top" wrapText="1"/>
      <protection locked="0"/>
    </xf>
    <xf numFmtId="0" fontId="7" fillId="0" borderId="0" xfId="16" applyFont="1"/>
    <xf numFmtId="0" fontId="7" fillId="0" borderId="0" xfId="16" applyFont="1" applyAlignment="1">
      <alignment horizontal="left" vertical="top" wrapText="1"/>
    </xf>
    <xf numFmtId="0" fontId="12" fillId="0" borderId="0" xfId="16" applyFont="1"/>
    <xf numFmtId="4" fontId="7" fillId="0" borderId="8" xfId="16" applyNumberFormat="1" applyFont="1" applyBorder="1" applyAlignment="1">
      <alignment horizontal="right"/>
    </xf>
    <xf numFmtId="0" fontId="6" fillId="0" borderId="0" xfId="0" applyFont="1" applyAlignment="1">
      <alignment wrapText="1"/>
    </xf>
    <xf numFmtId="0" fontId="6" fillId="0" borderId="0" xfId="31" applyFont="1" applyAlignment="1">
      <alignment horizontal="center"/>
    </xf>
    <xf numFmtId="0" fontId="7" fillId="0" borderId="4" xfId="31" applyFont="1" applyBorder="1" applyAlignment="1">
      <alignment horizontal="center"/>
    </xf>
    <xf numFmtId="0" fontId="7" fillId="0" borderId="13" xfId="31" applyFont="1" applyBorder="1" applyAlignment="1">
      <alignment horizontal="center" wrapText="1"/>
    </xf>
    <xf numFmtId="43" fontId="7" fillId="0" borderId="0" xfId="19" applyFont="1" applyAlignment="1" applyProtection="1">
      <alignment horizontal="right" vertical="top"/>
    </xf>
    <xf numFmtId="43" fontId="12" fillId="2" borderId="5" xfId="19" applyFont="1" applyFill="1" applyBorder="1" applyAlignment="1" applyProtection="1">
      <alignment horizontal="right" vertical="top"/>
    </xf>
    <xf numFmtId="4" fontId="6" fillId="0" borderId="0" xfId="3" applyFont="1" applyAlignment="1">
      <alignment horizontal="center"/>
    </xf>
    <xf numFmtId="167" fontId="6" fillId="2" borderId="5" xfId="0" applyNumberFormat="1" applyFont="1" applyFill="1" applyBorder="1" applyAlignment="1">
      <alignment horizontal="right" vertical="center"/>
    </xf>
    <xf numFmtId="49" fontId="38" fillId="0" borderId="0" xfId="36" applyNumberFormat="1" applyFont="1" applyAlignment="1">
      <alignment horizontal="right" vertical="top"/>
    </xf>
    <xf numFmtId="0" fontId="5" fillId="2" borderId="27" xfId="36" applyNumberFormat="1" applyFont="1" applyFill="1" applyBorder="1" applyAlignment="1">
      <alignment horizontal="center" vertical="top"/>
    </xf>
    <xf numFmtId="3" fontId="6" fillId="2" borderId="28" xfId="36" applyNumberFormat="1" applyFont="1" applyFill="1" applyBorder="1" applyAlignment="1">
      <alignment horizontal="right"/>
    </xf>
    <xf numFmtId="4" fontId="6" fillId="2" borderId="29" xfId="36" applyNumberFormat="1" applyFont="1" applyFill="1" applyBorder="1" applyAlignment="1">
      <alignment horizontal="right"/>
    </xf>
    <xf numFmtId="16" fontId="5" fillId="0" borderId="0" xfId="36" applyNumberFormat="1" applyFont="1" applyAlignment="1">
      <alignment horizontal="center" vertical="top"/>
    </xf>
    <xf numFmtId="0" fontId="5" fillId="2" borderId="3" xfId="0" applyFont="1" applyFill="1" applyBorder="1" applyAlignment="1">
      <alignment horizontal="center" vertical="top"/>
    </xf>
    <xf numFmtId="3" fontId="6" fillId="2" borderId="4" xfId="0" applyNumberFormat="1" applyFont="1" applyFill="1" applyBorder="1" applyAlignment="1">
      <alignment horizontal="right"/>
    </xf>
    <xf numFmtId="4" fontId="6" fillId="2" borderId="5" xfId="0" applyNumberFormat="1" applyFont="1" applyFill="1" applyBorder="1" applyAlignment="1">
      <alignment horizontal="right"/>
    </xf>
    <xf numFmtId="169" fontId="7" fillId="0" borderId="0" xfId="0" applyNumberFormat="1" applyFont="1" applyAlignment="1">
      <alignment horizontal="right"/>
    </xf>
    <xf numFmtId="169" fontId="7" fillId="0" borderId="1" xfId="0" applyNumberFormat="1" applyFont="1" applyBorder="1" applyAlignment="1">
      <alignment horizontal="right"/>
    </xf>
    <xf numFmtId="169" fontId="7" fillId="0" borderId="13" xfId="0" applyNumberFormat="1" applyFont="1" applyBorder="1" applyAlignment="1">
      <alignment horizontal="right"/>
    </xf>
    <xf numFmtId="4" fontId="6" fillId="0" borderId="24" xfId="0" applyNumberFormat="1" applyFont="1" applyBorder="1" applyAlignment="1">
      <alignment horizontal="right"/>
    </xf>
    <xf numFmtId="0" fontId="6" fillId="0" borderId="0" xfId="0" applyFont="1" applyAlignment="1">
      <alignment horizontal="center"/>
    </xf>
    <xf numFmtId="0" fontId="6" fillId="0" borderId="24" xfId="31" applyFont="1" applyBorder="1"/>
    <xf numFmtId="169" fontId="7" fillId="0" borderId="4" xfId="38" applyNumberFormat="1" applyFont="1" applyBorder="1" applyAlignment="1">
      <alignment horizontal="right"/>
    </xf>
    <xf numFmtId="0" fontId="5" fillId="2" borderId="4" xfId="0" applyFont="1" applyFill="1" applyBorder="1" applyAlignment="1">
      <alignment horizontal="left" vertical="center" wrapText="1"/>
    </xf>
    <xf numFmtId="4" fontId="5" fillId="2" borderId="5" xfId="0" applyNumberFormat="1" applyFont="1" applyFill="1" applyBorder="1" applyAlignment="1">
      <alignment horizontal="right" vertical="center"/>
    </xf>
    <xf numFmtId="0" fontId="6" fillId="0" borderId="1" xfId="37" quotePrefix="1" applyFont="1" applyBorder="1" applyAlignment="1" applyProtection="1">
      <alignment horizontal="left" vertical="top" wrapText="1"/>
      <protection locked="0"/>
    </xf>
    <xf numFmtId="0" fontId="6" fillId="0" borderId="4" xfId="37" quotePrefix="1" applyFont="1" applyBorder="1" applyAlignment="1" applyProtection="1">
      <alignment horizontal="left" vertical="top" wrapText="1"/>
      <protection locked="0"/>
    </xf>
    <xf numFmtId="0" fontId="6" fillId="0" borderId="1" xfId="36" quotePrefix="1" applyNumberFormat="1" applyFont="1" applyBorder="1" applyAlignment="1" applyProtection="1">
      <alignment horizontal="left" vertical="top" wrapText="1"/>
      <protection locked="0"/>
    </xf>
    <xf numFmtId="0" fontId="6" fillId="0" borderId="4" xfId="36" quotePrefix="1" applyNumberFormat="1" applyFont="1" applyBorder="1" applyAlignment="1" applyProtection="1">
      <alignment horizontal="left" vertical="top" wrapText="1"/>
      <protection locked="0"/>
    </xf>
    <xf numFmtId="0" fontId="7" fillId="0" borderId="1" xfId="31" quotePrefix="1" applyFont="1" applyBorder="1" applyAlignment="1" applyProtection="1">
      <alignment horizontal="left" vertical="top" wrapText="1"/>
      <protection locked="0"/>
    </xf>
    <xf numFmtId="4" fontId="7" fillId="0" borderId="0" xfId="16" applyNumberFormat="1" applyFont="1"/>
    <xf numFmtId="4" fontId="7" fillId="0" borderId="11" xfId="16" applyNumberFormat="1" applyFont="1" applyBorder="1" applyAlignment="1">
      <alignment horizontal="right"/>
    </xf>
    <xf numFmtId="0" fontId="12" fillId="0" borderId="0" xfId="17" applyFont="1"/>
    <xf numFmtId="4" fontId="12" fillId="0" borderId="0" xfId="17" applyNumberFormat="1" applyFont="1"/>
    <xf numFmtId="0" fontId="7" fillId="0" borderId="0" xfId="17" applyFont="1"/>
    <xf numFmtId="4" fontId="7" fillId="0" borderId="0" xfId="17" applyNumberFormat="1" applyFont="1"/>
    <xf numFmtId="4" fontId="12" fillId="0" borderId="0" xfId="16" applyNumberFormat="1" applyFont="1"/>
    <xf numFmtId="4" fontId="5" fillId="2" borderId="4" xfId="2" applyNumberFormat="1" applyFont="1" applyFill="1" applyBorder="1" applyAlignment="1">
      <alignment horizontal="center" vertical="center"/>
    </xf>
    <xf numFmtId="4" fontId="7" fillId="0" borderId="2" xfId="15" applyNumberFormat="1" applyFont="1" applyBorder="1" applyAlignment="1">
      <alignment horizontal="right"/>
    </xf>
    <xf numFmtId="4" fontId="7" fillId="0" borderId="2" xfId="15" applyNumberFormat="1" applyFont="1" applyFill="1" applyBorder="1" applyAlignment="1">
      <alignment horizontal="right"/>
    </xf>
    <xf numFmtId="4" fontId="7" fillId="0" borderId="11" xfId="14" applyNumberFormat="1" applyFont="1" applyBorder="1" applyAlignment="1">
      <alignment horizontal="right"/>
    </xf>
    <xf numFmtId="4" fontId="7" fillId="0" borderId="8" xfId="14" applyNumberFormat="1" applyFont="1" applyBorder="1" applyAlignment="1">
      <alignment horizontal="right"/>
    </xf>
    <xf numFmtId="173" fontId="7" fillId="0" borderId="0" xfId="21" applyNumberFormat="1" applyFont="1" applyAlignment="1" applyProtection="1">
      <alignment horizontal="right" vertical="top" shrinkToFit="1"/>
      <protection locked="0"/>
    </xf>
    <xf numFmtId="173" fontId="7" fillId="0" borderId="0" xfId="18" applyNumberFormat="1" applyFont="1" applyAlignment="1" applyProtection="1">
      <alignment horizontal="right" vertical="top" shrinkToFit="1"/>
      <protection locked="0"/>
    </xf>
    <xf numFmtId="4" fontId="28" fillId="0" borderId="0" xfId="18" applyNumberFormat="1" applyFont="1" applyAlignment="1" applyProtection="1">
      <alignment horizontal="right" vertical="top" wrapText="1"/>
      <protection locked="0"/>
    </xf>
    <xf numFmtId="4" fontId="7" fillId="0" borderId="0" xfId="21" applyNumberFormat="1" applyFont="1" applyAlignment="1" applyProtection="1">
      <alignment horizontal="right" vertical="top"/>
      <protection locked="0"/>
    </xf>
    <xf numFmtId="4" fontId="6" fillId="0" borderId="0" xfId="18" applyNumberFormat="1" applyFont="1" applyAlignment="1" applyProtection="1">
      <alignment horizontal="right"/>
      <protection locked="0"/>
    </xf>
    <xf numFmtId="4" fontId="6" fillId="0" borderId="0" xfId="31" applyNumberFormat="1" applyFont="1" applyAlignment="1" applyProtection="1">
      <alignment horizontal="right"/>
      <protection locked="0"/>
    </xf>
    <xf numFmtId="4" fontId="6" fillId="0" borderId="13" xfId="31" applyNumberFormat="1" applyFont="1" applyBorder="1" applyAlignment="1" applyProtection="1">
      <alignment horizontal="right"/>
      <protection locked="0"/>
    </xf>
    <xf numFmtId="4" fontId="7" fillId="2" borderId="4" xfId="20" applyNumberFormat="1" applyFont="1" applyFill="1" applyBorder="1" applyProtection="1">
      <protection locked="0"/>
    </xf>
    <xf numFmtId="4" fontId="7" fillId="0" borderId="4" xfId="20" applyNumberFormat="1" applyFont="1" applyBorder="1" applyProtection="1">
      <protection locked="0"/>
    </xf>
    <xf numFmtId="10" fontId="7" fillId="0" borderId="1" xfId="31" applyNumberFormat="1" applyFont="1" applyBorder="1" applyAlignment="1" applyProtection="1">
      <alignment wrapText="1"/>
      <protection locked="0"/>
    </xf>
    <xf numFmtId="173" fontId="7" fillId="0" borderId="1" xfId="21" applyNumberFormat="1" applyFont="1" applyBorder="1" applyAlignment="1" applyProtection="1">
      <alignment horizontal="right" vertical="top" shrinkToFit="1"/>
      <protection locked="0"/>
    </xf>
    <xf numFmtId="4" fontId="31" fillId="2" borderId="5" xfId="27" applyNumberFormat="1" applyFont="1" applyFill="1" applyBorder="1" applyProtection="1">
      <alignment horizontal="right" vertical="top"/>
      <protection locked="0"/>
    </xf>
    <xf numFmtId="4" fontId="33" fillId="0" borderId="0" xfId="27" applyNumberFormat="1" applyFont="1" applyAlignment="1" applyProtection="1">
      <alignment horizontal="right" vertical="center" wrapText="1"/>
      <protection locked="0"/>
    </xf>
    <xf numFmtId="10" fontId="7" fillId="0" borderId="0" xfId="31" applyNumberFormat="1" applyFont="1" applyAlignment="1" applyProtection="1">
      <alignment wrapText="1"/>
      <protection locked="0"/>
    </xf>
    <xf numFmtId="4" fontId="28" fillId="0" borderId="4" xfId="31" applyNumberFormat="1" applyFont="1" applyBorder="1" applyAlignment="1" applyProtection="1">
      <alignment horizontal="right" vertical="top" wrapText="1"/>
      <protection locked="0"/>
    </xf>
    <xf numFmtId="173" fontId="7" fillId="0" borderId="0" xfId="31" applyNumberFormat="1" applyFont="1" applyAlignment="1" applyProtection="1">
      <alignment horizontal="right" vertical="top" shrinkToFit="1"/>
      <protection locked="0"/>
    </xf>
    <xf numFmtId="173" fontId="7" fillId="0" borderId="1" xfId="31" applyNumberFormat="1" applyFont="1" applyBorder="1" applyAlignment="1" applyProtection="1">
      <alignment horizontal="right" vertical="top" shrinkToFit="1"/>
      <protection locked="0"/>
    </xf>
    <xf numFmtId="4" fontId="28" fillId="0" borderId="0" xfId="31" applyNumberFormat="1" applyFont="1" applyAlignment="1" applyProtection="1">
      <alignment horizontal="right" vertical="top" wrapText="1"/>
      <protection locked="0"/>
    </xf>
    <xf numFmtId="4" fontId="7" fillId="0" borderId="0" xfId="27" applyNumberFormat="1" applyFont="1" applyProtection="1">
      <alignment horizontal="right" vertical="top"/>
      <protection locked="0"/>
    </xf>
    <xf numFmtId="0" fontId="6" fillId="0" borderId="0" xfId="31" applyFont="1" applyProtection="1">
      <protection locked="0"/>
    </xf>
    <xf numFmtId="4" fontId="5" fillId="2" borderId="5" xfId="2" applyNumberFormat="1" applyFont="1" applyFill="1" applyBorder="1" applyAlignment="1" applyProtection="1">
      <alignment vertical="center"/>
      <protection locked="0"/>
    </xf>
    <xf numFmtId="4" fontId="6" fillId="2" borderId="2" xfId="2" applyNumberFormat="1" applyFont="1" applyFill="1" applyBorder="1" applyAlignment="1" applyProtection="1">
      <alignment vertical="center"/>
      <protection locked="0"/>
    </xf>
    <xf numFmtId="4" fontId="5" fillId="2" borderId="4" xfId="2" applyNumberFormat="1" applyFont="1" applyFill="1" applyBorder="1" applyAlignment="1" applyProtection="1">
      <alignment vertical="top" wrapText="1"/>
      <protection locked="0"/>
    </xf>
    <xf numFmtId="0" fontId="5" fillId="2" borderId="0" xfId="2" applyFont="1" applyFill="1" applyAlignment="1" applyProtection="1">
      <alignment vertical="top" wrapText="1"/>
      <protection locked="0"/>
    </xf>
    <xf numFmtId="3" fontId="5" fillId="2" borderId="2" xfId="2" applyNumberFormat="1" applyFont="1" applyFill="1" applyBorder="1" applyAlignment="1">
      <alignment horizontal="center" vertical="top"/>
    </xf>
    <xf numFmtId="0" fontId="5" fillId="2" borderId="0" xfId="2" applyFont="1" applyFill="1" applyAlignment="1">
      <alignment horizontal="center" vertical="top"/>
    </xf>
    <xf numFmtId="0" fontId="6" fillId="0" borderId="0" xfId="0" applyFont="1" applyAlignment="1">
      <alignment vertical="top" wrapText="1"/>
    </xf>
    <xf numFmtId="3" fontId="5" fillId="2" borderId="4" xfId="2" applyNumberFormat="1" applyFont="1" applyFill="1" applyBorder="1" applyAlignment="1" applyProtection="1">
      <alignment horizontal="left" vertical="top" wrapText="1"/>
      <protection locked="0"/>
    </xf>
    <xf numFmtId="0" fontId="6" fillId="0" borderId="0" xfId="0" applyFont="1" applyAlignment="1" applyProtection="1">
      <alignment vertical="top" wrapText="1"/>
      <protection locked="0"/>
    </xf>
    <xf numFmtId="0" fontId="7" fillId="2" borderId="4" xfId="14" applyFont="1" applyFill="1" applyBorder="1" applyAlignment="1">
      <alignment horizontal="center" vertical="center"/>
    </xf>
    <xf numFmtId="2" fontId="7" fillId="0" borderId="11" xfId="14" applyNumberFormat="1" applyFont="1" applyBorder="1" applyAlignment="1">
      <alignment horizontal="center"/>
    </xf>
    <xf numFmtId="0" fontId="5" fillId="2" borderId="4" xfId="2" applyFont="1" applyFill="1" applyBorder="1" applyAlignment="1">
      <alignment horizontal="center" vertical="center"/>
    </xf>
    <xf numFmtId="0" fontId="7" fillId="2" borderId="3" xfId="14" applyFont="1" applyFill="1" applyBorder="1" applyAlignment="1">
      <alignment vertical="top" wrapText="1"/>
    </xf>
    <xf numFmtId="0" fontId="7" fillId="2" borderId="4" xfId="14" applyFont="1" applyFill="1" applyBorder="1" applyAlignment="1">
      <alignment vertical="top" wrapText="1"/>
    </xf>
    <xf numFmtId="4" fontId="7" fillId="2" borderId="4" xfId="14" applyNumberFormat="1" applyFont="1" applyFill="1" applyBorder="1" applyAlignment="1">
      <alignment vertical="top" wrapText="1"/>
    </xf>
    <xf numFmtId="0" fontId="12" fillId="2" borderId="3" xfId="14" applyFont="1" applyFill="1" applyBorder="1" applyAlignment="1" applyProtection="1">
      <alignment vertical="top" wrapText="1"/>
      <protection locked="0"/>
    </xf>
    <xf numFmtId="0" fontId="12" fillId="2" borderId="4" xfId="14" applyFont="1" applyFill="1" applyBorder="1" applyAlignment="1" applyProtection="1">
      <alignment vertical="top" wrapText="1"/>
      <protection locked="0"/>
    </xf>
    <xf numFmtId="0" fontId="7" fillId="0" borderId="0" xfId="14" applyFont="1" applyAlignment="1" applyProtection="1">
      <alignment vertical="top" wrapText="1"/>
      <protection locked="0"/>
    </xf>
    <xf numFmtId="0" fontId="7" fillId="0" borderId="15" xfId="14" applyFont="1" applyBorder="1" applyAlignment="1" applyProtection="1">
      <alignment vertical="top" wrapText="1"/>
      <protection locked="0"/>
    </xf>
    <xf numFmtId="0" fontId="7" fillId="0" borderId="23" xfId="14" applyFont="1" applyBorder="1" applyAlignment="1" applyProtection="1">
      <alignment vertical="top" wrapText="1"/>
      <protection locked="0"/>
    </xf>
    <xf numFmtId="0" fontId="7" fillId="0" borderId="9" xfId="14" applyFont="1" applyBorder="1" applyAlignment="1" applyProtection="1">
      <alignment vertical="top" wrapText="1"/>
      <protection locked="0"/>
    </xf>
    <xf numFmtId="0" fontId="7" fillId="0" borderId="4" xfId="14" applyFont="1" applyBorder="1" applyAlignment="1" applyProtection="1">
      <alignment horizontal="left" vertical="top" wrapText="1"/>
      <protection locked="0"/>
    </xf>
    <xf numFmtId="0" fontId="6" fillId="2" borderId="4" xfId="18" applyFont="1" applyFill="1" applyBorder="1" applyAlignment="1" applyProtection="1">
      <alignment horizontal="left" vertical="top" wrapText="1"/>
      <protection locked="0"/>
    </xf>
    <xf numFmtId="0" fontId="6" fillId="2" borderId="3" xfId="0" applyFont="1" applyFill="1" applyBorder="1" applyAlignment="1">
      <alignment vertical="top" wrapText="1"/>
    </xf>
    <xf numFmtId="0" fontId="5" fillId="2" borderId="4" xfId="36" applyNumberFormat="1" applyFont="1" applyFill="1" applyBorder="1" applyAlignment="1" applyProtection="1">
      <alignment horizontal="left" vertical="top" wrapText="1"/>
      <protection locked="0"/>
    </xf>
    <xf numFmtId="0" fontId="5" fillId="0" borderId="4" xfId="36" quotePrefix="1" applyNumberFormat="1" applyFont="1" applyBorder="1" applyAlignment="1" applyProtection="1">
      <alignment horizontal="left" vertical="top" wrapText="1"/>
      <protection locked="0"/>
    </xf>
    <xf numFmtId="0" fontId="6" fillId="0" borderId="13" xfId="36" quotePrefix="1" applyNumberFormat="1" applyFont="1" applyBorder="1" applyAlignment="1" applyProtection="1">
      <alignment horizontal="left" vertical="top" wrapText="1"/>
      <protection locked="0"/>
    </xf>
    <xf numFmtId="0" fontId="6" fillId="0" borderId="0" xfId="36" applyNumberFormat="1" applyFont="1" applyAlignment="1" applyProtection="1">
      <alignment horizontal="left" vertical="top" wrapText="1"/>
      <protection locked="0"/>
    </xf>
    <xf numFmtId="0" fontId="7" fillId="0" borderId="13" xfId="31" quotePrefix="1" applyFont="1" applyBorder="1" applyAlignment="1" applyProtection="1">
      <alignment horizontal="left" vertical="top" wrapText="1"/>
      <protection locked="0"/>
    </xf>
    <xf numFmtId="0" fontId="5" fillId="2" borderId="3" xfId="36" applyNumberFormat="1" applyFont="1" applyFill="1" applyBorder="1" applyAlignment="1" applyProtection="1">
      <alignment horizontal="left" vertical="top" wrapText="1"/>
      <protection locked="0"/>
    </xf>
    <xf numFmtId="0" fontId="5" fillId="0" borderId="0" xfId="36" applyNumberFormat="1" applyFont="1" applyAlignment="1" applyProtection="1">
      <alignment horizontal="left" vertical="top" wrapText="1"/>
      <protection locked="0"/>
    </xf>
    <xf numFmtId="0" fontId="6" fillId="0" borderId="0" xfId="36" applyNumberFormat="1" applyFont="1" applyAlignment="1" applyProtection="1">
      <alignment vertical="top" wrapText="1"/>
      <protection locked="0"/>
    </xf>
    <xf numFmtId="4" fontId="6" fillId="2" borderId="3" xfId="2" applyNumberFormat="1" applyFont="1" applyFill="1" applyBorder="1" applyAlignment="1">
      <alignment vertical="top" wrapText="1"/>
    </xf>
    <xf numFmtId="4" fontId="6" fillId="2" borderId="3" xfId="2" applyNumberFormat="1" applyFont="1" applyFill="1" applyBorder="1" applyAlignment="1" applyProtection="1">
      <alignment vertical="top" wrapText="1"/>
      <protection locked="0"/>
    </xf>
    <xf numFmtId="0" fontId="38" fillId="0" borderId="0" xfId="36" applyNumberFormat="1" applyFont="1" applyAlignment="1" applyProtection="1">
      <alignment horizontal="left" vertical="top" wrapText="1"/>
      <protection locked="0"/>
    </xf>
    <xf numFmtId="0" fontId="5" fillId="2" borderId="28" xfId="36" applyNumberFormat="1" applyFont="1" applyFill="1" applyBorder="1" applyAlignment="1" applyProtection="1">
      <alignment horizontal="left" vertical="top" wrapText="1"/>
      <protection locked="0"/>
    </xf>
    <xf numFmtId="0" fontId="5" fillId="0" borderId="0" xfId="36" quotePrefix="1" applyNumberFormat="1" applyFont="1" applyAlignment="1" applyProtection="1">
      <alignment horizontal="left" vertical="top" wrapText="1"/>
      <protection locked="0"/>
    </xf>
    <xf numFmtId="0" fontId="5" fillId="2" borderId="4" xfId="0" applyFont="1" applyFill="1" applyBorder="1" applyAlignment="1" applyProtection="1">
      <alignment horizontal="left" vertical="top" wrapText="1"/>
      <protection locked="0"/>
    </xf>
    <xf numFmtId="0" fontId="6" fillId="0" borderId="4" xfId="39" quotePrefix="1" applyNumberFormat="1" applyFont="1" applyBorder="1" applyAlignment="1" applyProtection="1">
      <alignment horizontal="left" vertical="top" wrapText="1"/>
      <protection locked="0"/>
    </xf>
    <xf numFmtId="0" fontId="5" fillId="2" borderId="3" xfId="0" applyFont="1" applyFill="1" applyBorder="1" applyAlignment="1" applyProtection="1">
      <alignment horizontal="left" vertical="top" wrapText="1"/>
      <protection locked="0"/>
    </xf>
    <xf numFmtId="0" fontId="6" fillId="0" borderId="0" xfId="36" applyNumberFormat="1" applyFont="1" applyBorder="1" applyAlignment="1" applyProtection="1">
      <alignment horizontal="left" vertical="top" wrapText="1"/>
      <protection locked="0"/>
    </xf>
    <xf numFmtId="3" fontId="6" fillId="0" borderId="0" xfId="36" applyNumberFormat="1" applyFont="1" applyBorder="1" applyAlignment="1">
      <alignment horizontal="right"/>
    </xf>
    <xf numFmtId="0" fontId="5" fillId="0" borderId="17" xfId="2" applyFont="1" applyFill="1" applyBorder="1" applyAlignment="1">
      <alignment horizontal="center" wrapText="1"/>
    </xf>
    <xf numFmtId="0" fontId="5" fillId="0" borderId="17" xfId="2" applyFont="1" applyFill="1" applyBorder="1" applyAlignment="1" applyProtection="1">
      <alignment horizontal="center" wrapText="1"/>
      <protection locked="0"/>
    </xf>
    <xf numFmtId="2" fontId="7" fillId="0" borderId="2" xfId="14" applyNumberFormat="1" applyFont="1" applyBorder="1" applyAlignment="1">
      <alignment horizontal="center" wrapText="1"/>
    </xf>
    <xf numFmtId="2" fontId="7" fillId="0" borderId="8" xfId="14" applyNumberFormat="1" applyFont="1" applyBorder="1" applyAlignment="1">
      <alignment horizontal="center" wrapText="1"/>
    </xf>
    <xf numFmtId="0" fontId="6" fillId="2" borderId="4" xfId="0" applyFont="1" applyFill="1" applyBorder="1" applyAlignment="1">
      <alignment horizontal="center" vertical="center"/>
    </xf>
    <xf numFmtId="171" fontId="6" fillId="0" borderId="0" xfId="36" applyFont="1" applyBorder="1" applyAlignment="1">
      <alignment horizontal="center"/>
    </xf>
    <xf numFmtId="171" fontId="6" fillId="0" borderId="4" xfId="36" applyFont="1" applyBorder="1" applyAlignment="1">
      <alignment horizontal="center"/>
    </xf>
    <xf numFmtId="0" fontId="6" fillId="0" borderId="1" xfId="36" applyNumberFormat="1" applyFont="1" applyBorder="1" applyAlignment="1">
      <alignment horizontal="center"/>
    </xf>
    <xf numFmtId="0" fontId="6" fillId="0" borderId="0" xfId="36" applyNumberFormat="1" applyFont="1" applyAlignment="1">
      <alignment horizontal="center"/>
    </xf>
    <xf numFmtId="0" fontId="6" fillId="0" borderId="13" xfId="36" applyNumberFormat="1" applyFont="1" applyBorder="1" applyAlignment="1">
      <alignment horizontal="center"/>
    </xf>
    <xf numFmtId="0" fontId="6" fillId="0" borderId="4" xfId="36" applyNumberFormat="1" applyFont="1" applyBorder="1" applyAlignment="1">
      <alignment horizontal="center"/>
    </xf>
    <xf numFmtId="171" fontId="6" fillId="0" borderId="1" xfId="36" applyFont="1" applyBorder="1" applyAlignment="1">
      <alignment horizontal="center"/>
    </xf>
    <xf numFmtId="0" fontId="6" fillId="0" borderId="13" xfId="36" applyNumberFormat="1" applyFont="1" applyBorder="1" applyAlignment="1">
      <alignment horizontal="center" wrapText="1"/>
    </xf>
    <xf numFmtId="0" fontId="6" fillId="0" borderId="4" xfId="36" applyNumberFormat="1" applyFont="1" applyBorder="1" applyAlignment="1">
      <alignment horizontal="center" wrapText="1"/>
    </xf>
    <xf numFmtId="0" fontId="7" fillId="0" borderId="4" xfId="31" applyFont="1" applyBorder="1" applyAlignment="1">
      <alignment horizontal="center" wrapText="1"/>
    </xf>
    <xf numFmtId="0" fontId="6" fillId="0" borderId="1" xfId="31" applyFont="1" applyBorder="1" applyAlignment="1">
      <alignment horizontal="center"/>
    </xf>
    <xf numFmtId="0" fontId="6" fillId="0" borderId="4" xfId="0" applyFont="1" applyBorder="1" applyAlignment="1">
      <alignment horizontal="center" wrapText="1"/>
    </xf>
    <xf numFmtId="0" fontId="6" fillId="0" borderId="4" xfId="0" applyFont="1" applyBorder="1" applyAlignment="1">
      <alignment horizontal="center"/>
    </xf>
    <xf numFmtId="4" fontId="6" fillId="0" borderId="24" xfId="3" applyFont="1" applyBorder="1" applyAlignment="1">
      <alignment horizontal="center" wrapText="1"/>
    </xf>
    <xf numFmtId="0" fontId="6" fillId="2" borderId="28" xfId="36" applyNumberFormat="1" applyFont="1" applyFill="1" applyBorder="1" applyAlignment="1">
      <alignment horizontal="center"/>
    </xf>
    <xf numFmtId="0" fontId="6" fillId="0" borderId="0" xfId="36" applyNumberFormat="1" applyFont="1" applyAlignment="1">
      <alignment horizontal="center" wrapText="1"/>
    </xf>
    <xf numFmtId="0" fontId="5" fillId="2" borderId="4" xfId="36" applyNumberFormat="1" applyFont="1" applyFill="1" applyBorder="1" applyAlignment="1">
      <alignment horizontal="center" vertical="center" wrapText="1"/>
    </xf>
    <xf numFmtId="0" fontId="5" fillId="0" borderId="0" xfId="36" applyNumberFormat="1" applyFont="1" applyAlignment="1">
      <alignment horizontal="center" vertical="center" wrapText="1"/>
    </xf>
    <xf numFmtId="0" fontId="6" fillId="2" borderId="4" xfId="0" applyFont="1" applyFill="1" applyBorder="1" applyAlignment="1">
      <alignment horizontal="center"/>
    </xf>
    <xf numFmtId="0" fontId="6" fillId="0" borderId="1" xfId="0" applyFont="1" applyBorder="1" applyAlignment="1">
      <alignment horizontal="center"/>
    </xf>
    <xf numFmtId="0" fontId="6" fillId="0" borderId="13" xfId="0" applyFont="1" applyBorder="1" applyAlignment="1">
      <alignment horizontal="center"/>
    </xf>
    <xf numFmtId="0" fontId="6" fillId="0" borderId="13" xfId="0" applyFont="1" applyBorder="1" applyAlignment="1">
      <alignment horizontal="center" wrapText="1"/>
    </xf>
    <xf numFmtId="0" fontId="6" fillId="0" borderId="4" xfId="38" applyFont="1" applyBorder="1" applyAlignment="1">
      <alignment horizontal="center" wrapText="1"/>
    </xf>
    <xf numFmtId="0" fontId="5" fillId="2" borderId="4" xfId="0" applyFont="1" applyFill="1" applyBorder="1" applyAlignment="1">
      <alignment horizontal="center" vertical="center" wrapText="1"/>
    </xf>
    <xf numFmtId="0" fontId="5" fillId="2" borderId="9" xfId="2" applyFont="1" applyFill="1" applyBorder="1" applyAlignment="1">
      <alignment horizontal="center" vertical="center" wrapText="1"/>
    </xf>
    <xf numFmtId="0" fontId="5" fillId="2" borderId="9" xfId="2" applyFont="1" applyFill="1" applyBorder="1" applyAlignment="1" applyProtection="1">
      <alignment horizontal="center" vertical="center" wrapText="1"/>
      <protection locked="0"/>
    </xf>
    <xf numFmtId="0" fontId="6" fillId="0" borderId="0" xfId="0" applyFont="1" applyAlignment="1">
      <alignment vertical="center"/>
    </xf>
    <xf numFmtId="0" fontId="5" fillId="2" borderId="0" xfId="2" applyFont="1" applyFill="1" applyAlignment="1" applyProtection="1">
      <alignment horizontal="left" vertical="top" wrapText="1"/>
      <protection locked="0"/>
    </xf>
    <xf numFmtId="4" fontId="12" fillId="2" borderId="13" xfId="14" applyNumberFormat="1" applyFont="1" applyFill="1" applyBorder="1" applyAlignment="1" applyProtection="1">
      <alignment horizontal="left" vertical="top" wrapText="1"/>
      <protection locked="0"/>
    </xf>
    <xf numFmtId="0" fontId="5" fillId="0" borderId="12" xfId="2" applyFont="1" applyBorder="1" applyAlignment="1">
      <alignment horizontal="center" vertical="top"/>
    </xf>
    <xf numFmtId="0" fontId="5" fillId="2" borderId="2" xfId="2" applyFont="1" applyFill="1" applyBorder="1" applyAlignment="1">
      <alignment horizontal="center" vertical="top"/>
    </xf>
    <xf numFmtId="0" fontId="5" fillId="2" borderId="12" xfId="2" applyFont="1" applyFill="1" applyBorder="1" applyAlignment="1">
      <alignment horizontal="center" vertical="top"/>
    </xf>
    <xf numFmtId="3" fontId="6" fillId="2" borderId="2" xfId="2" applyNumberFormat="1" applyFont="1" applyFill="1" applyBorder="1" applyAlignment="1">
      <alignment horizontal="center" vertical="top"/>
    </xf>
    <xf numFmtId="4" fontId="7" fillId="2" borderId="2" xfId="14" applyNumberFormat="1" applyFont="1" applyFill="1" applyBorder="1" applyAlignment="1">
      <alignment vertical="top"/>
    </xf>
    <xf numFmtId="4" fontId="12" fillId="2" borderId="2" xfId="14" applyNumberFormat="1" applyFont="1" applyFill="1" applyBorder="1" applyAlignment="1">
      <alignment vertical="top"/>
    </xf>
    <xf numFmtId="4" fontId="7" fillId="0" borderId="4" xfId="14" applyNumberFormat="1" applyFont="1" applyBorder="1" applyAlignment="1">
      <alignment horizontal="right"/>
    </xf>
    <xf numFmtId="4" fontId="7" fillId="0" borderId="15" xfId="14" applyNumberFormat="1" applyFont="1" applyBorder="1" applyAlignment="1">
      <alignment horizontal="right"/>
    </xf>
    <xf numFmtId="4" fontId="12" fillId="0" borderId="15" xfId="14" applyNumberFormat="1" applyFont="1" applyBorder="1" applyAlignment="1">
      <alignment horizontal="right"/>
    </xf>
    <xf numFmtId="4" fontId="7" fillId="0" borderId="15" xfId="15" applyNumberFormat="1" applyFont="1" applyFill="1" applyBorder="1" applyAlignment="1" applyProtection="1">
      <alignment horizontal="right"/>
    </xf>
    <xf numFmtId="0" fontId="12" fillId="2" borderId="4" xfId="14" applyFont="1" applyFill="1" applyBorder="1" applyAlignment="1" applyProtection="1">
      <alignment horizontal="left" vertical="top" wrapText="1"/>
      <protection locked="0"/>
    </xf>
    <xf numFmtId="4" fontId="12" fillId="2" borderId="4" xfId="14" applyNumberFormat="1" applyFont="1" applyFill="1" applyBorder="1" applyAlignment="1" applyProtection="1">
      <alignment horizontal="left" vertical="top" wrapText="1"/>
      <protection locked="0"/>
    </xf>
    <xf numFmtId="0" fontId="7" fillId="4" borderId="2" xfId="14" applyFont="1" applyFill="1" applyBorder="1" applyAlignment="1" applyProtection="1">
      <alignment horizontal="left" vertical="top" wrapText="1"/>
      <protection locked="0"/>
    </xf>
    <xf numFmtId="0" fontId="5" fillId="2" borderId="3" xfId="2" applyFont="1" applyFill="1" applyBorder="1" applyAlignment="1" applyProtection="1">
      <alignment horizontal="left" vertical="top" wrapText="1"/>
      <protection locked="0"/>
    </xf>
    <xf numFmtId="0" fontId="5" fillId="2" borderId="4" xfId="2" applyFont="1" applyFill="1" applyBorder="1" applyAlignment="1" applyProtection="1">
      <alignment horizontal="left" vertical="top" wrapText="1"/>
      <protection locked="0"/>
    </xf>
    <xf numFmtId="0" fontId="12" fillId="0" borderId="0" xfId="14" applyFont="1" applyAlignment="1" applyProtection="1">
      <alignment horizontal="left" vertical="top" wrapText="1"/>
      <protection locked="0"/>
    </xf>
    <xf numFmtId="0" fontId="12" fillId="0" borderId="3" xfId="14" applyFont="1" applyBorder="1" applyAlignment="1" applyProtection="1">
      <alignment horizontal="left" vertical="top" wrapText="1"/>
      <protection locked="0"/>
    </xf>
    <xf numFmtId="0" fontId="12" fillId="0" borderId="4" xfId="14" applyFont="1" applyBorder="1" applyAlignment="1" applyProtection="1">
      <alignment horizontal="left" vertical="top" wrapText="1"/>
      <protection locked="0"/>
    </xf>
    <xf numFmtId="0" fontId="7" fillId="0" borderId="36" xfId="14" applyFont="1" applyBorder="1" applyAlignment="1" applyProtection="1">
      <alignment horizontal="left" vertical="top" wrapText="1"/>
      <protection locked="0"/>
    </xf>
    <xf numFmtId="2" fontId="7" fillId="0" borderId="36" xfId="14" applyNumberFormat="1" applyFont="1" applyBorder="1" applyAlignment="1">
      <alignment horizontal="center" wrapText="1"/>
    </xf>
    <xf numFmtId="4" fontId="7" fillId="0" borderId="36" xfId="14" applyNumberFormat="1" applyFont="1" applyBorder="1" applyAlignment="1">
      <alignment horizontal="right"/>
    </xf>
    <xf numFmtId="49" fontId="7" fillId="0" borderId="36" xfId="14" applyNumberFormat="1" applyFont="1" applyBorder="1" applyAlignment="1">
      <alignment horizontal="center" vertical="top"/>
    </xf>
    <xf numFmtId="0" fontId="12" fillId="2" borderId="3" xfId="14" applyFont="1" applyFill="1" applyBorder="1" applyAlignment="1" applyProtection="1">
      <alignment horizontal="left" vertical="top" wrapText="1"/>
      <protection locked="0"/>
    </xf>
    <xf numFmtId="0" fontId="7" fillId="0" borderId="2" xfId="14" applyFont="1" applyBorder="1" applyAlignment="1">
      <alignment horizontal="left" vertical="top" wrapText="1"/>
    </xf>
    <xf numFmtId="43" fontId="7" fillId="0" borderId="42" xfId="19" applyFont="1" applyFill="1" applyBorder="1" applyAlignment="1" applyProtection="1">
      <alignment horizontal="right"/>
    </xf>
    <xf numFmtId="49" fontId="7" fillId="0" borderId="1" xfId="30" applyNumberFormat="1" applyFont="1" applyBorder="1" applyAlignment="1" applyProtection="1">
      <alignment horizontal="center"/>
    </xf>
    <xf numFmtId="0" fontId="5" fillId="2" borderId="13" xfId="2" applyFont="1" applyFill="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0" xfId="0" applyFont="1" applyAlignment="1">
      <alignment horizontal="center" vertical="top"/>
    </xf>
    <xf numFmtId="0" fontId="6" fillId="2" borderId="3" xfId="0" applyFont="1" applyFill="1" applyBorder="1" applyAlignment="1">
      <alignment horizontal="center" vertical="top"/>
    </xf>
    <xf numFmtId="0" fontId="5" fillId="2" borderId="3" xfId="2" applyFont="1" applyFill="1" applyBorder="1" applyAlignment="1">
      <alignment horizontal="center" vertical="top"/>
    </xf>
    <xf numFmtId="0" fontId="7" fillId="0" borderId="6" xfId="2" applyFont="1" applyBorder="1" applyAlignment="1" applyProtection="1">
      <alignment horizontal="left" vertical="top" wrapText="1"/>
      <protection locked="0"/>
    </xf>
    <xf numFmtId="0" fontId="7" fillId="0" borderId="7" xfId="2" applyFont="1" applyBorder="1" applyAlignment="1" applyProtection="1">
      <alignment horizontal="left" vertical="top" wrapText="1"/>
      <protection locked="0"/>
    </xf>
    <xf numFmtId="4" fontId="6" fillId="0" borderId="7" xfId="3" applyFont="1" applyBorder="1" applyAlignment="1">
      <alignment horizontal="center"/>
    </xf>
    <xf numFmtId="0" fontId="7" fillId="0" borderId="8" xfId="2" applyFont="1" applyBorder="1" applyAlignment="1" applyProtection="1">
      <alignment horizontal="left" vertical="top" wrapText="1"/>
      <protection locked="0"/>
    </xf>
    <xf numFmtId="0" fontId="6" fillId="0" borderId="0" xfId="0" applyFont="1" applyAlignment="1">
      <alignment horizontal="center" vertical="top" wrapText="1"/>
    </xf>
    <xf numFmtId="0" fontId="12" fillId="0" borderId="0" xfId="0" applyFont="1" applyAlignment="1">
      <alignment horizontal="center" vertical="top" wrapText="1"/>
    </xf>
    <xf numFmtId="0" fontId="7" fillId="0" borderId="0" xfId="0" applyFont="1" applyAlignment="1">
      <alignment vertical="top" wrapText="1"/>
    </xf>
    <xf numFmtId="0" fontId="12" fillId="0" borderId="0" xfId="0" applyFont="1" applyAlignment="1">
      <alignment vertical="top" wrapText="1"/>
    </xf>
    <xf numFmtId="0" fontId="7" fillId="0" borderId="37" xfId="2" applyFont="1" applyBorder="1" applyAlignment="1" applyProtection="1">
      <alignment horizontal="left" vertical="top" wrapText="1"/>
      <protection locked="0"/>
    </xf>
    <xf numFmtId="0" fontId="6" fillId="0" borderId="18" xfId="0" applyFont="1" applyBorder="1" applyAlignment="1"/>
    <xf numFmtId="0" fontId="14" fillId="0" borderId="22" xfId="0" applyFont="1" applyBorder="1" applyAlignment="1">
      <alignment vertical="center"/>
    </xf>
    <xf numFmtId="0" fontId="6" fillId="0" borderId="0" xfId="0" applyFont="1" applyAlignment="1"/>
    <xf numFmtId="167" fontId="6" fillId="0" borderId="30" xfId="8" applyNumberFormat="1" applyFont="1" applyBorder="1" applyAlignment="1">
      <alignment vertical="center"/>
    </xf>
    <xf numFmtId="0" fontId="8" fillId="0" borderId="0" xfId="8" applyFont="1" applyAlignment="1"/>
    <xf numFmtId="167" fontId="8" fillId="0" borderId="35" xfId="8" applyNumberFormat="1" applyFont="1" applyBorder="1" applyAlignment="1">
      <alignment vertical="center"/>
    </xf>
    <xf numFmtId="167" fontId="8" fillId="0" borderId="0" xfId="8" applyNumberFormat="1" applyFont="1" applyAlignment="1">
      <alignment vertical="center"/>
    </xf>
    <xf numFmtId="167" fontId="7" fillId="0" borderId="0" xfId="8" applyNumberFormat="1" applyFont="1" applyAlignment="1">
      <alignment vertical="center"/>
    </xf>
    <xf numFmtId="167" fontId="12" fillId="0" borderId="33" xfId="8" applyNumberFormat="1" applyFont="1" applyBorder="1" applyAlignment="1">
      <alignment vertical="center"/>
    </xf>
    <xf numFmtId="0" fontId="6" fillId="0" borderId="34" xfId="0" applyFont="1" applyBorder="1" applyAlignment="1"/>
    <xf numFmtId="0" fontId="45" fillId="0" borderId="0" xfId="8" applyFont="1"/>
    <xf numFmtId="0" fontId="46" fillId="0" borderId="0" xfId="8" applyFont="1" applyAlignment="1">
      <alignment vertical="center"/>
    </xf>
    <xf numFmtId="0" fontId="46" fillId="0" borderId="0" xfId="8" applyFont="1" applyAlignment="1">
      <alignment horizontal="center" vertical="center"/>
    </xf>
    <xf numFmtId="0" fontId="47" fillId="0" borderId="0" xfId="0" applyFont="1"/>
    <xf numFmtId="0" fontId="7" fillId="4" borderId="0" xfId="14" applyFont="1" applyFill="1"/>
    <xf numFmtId="0" fontId="12" fillId="2" borderId="2" xfId="14" applyFont="1" applyFill="1" applyBorder="1"/>
    <xf numFmtId="0" fontId="12" fillId="2" borderId="3" xfId="14" applyFont="1" applyFill="1" applyBorder="1"/>
    <xf numFmtId="0" fontId="7" fillId="2" borderId="3" xfId="14" applyFont="1" applyFill="1" applyBorder="1" applyAlignment="1">
      <alignment vertical="center"/>
    </xf>
    <xf numFmtId="4" fontId="7" fillId="2" borderId="4" xfId="14" applyNumberFormat="1" applyFont="1" applyFill="1" applyBorder="1" applyAlignment="1">
      <alignment horizontal="center" vertical="center"/>
    </xf>
    <xf numFmtId="4" fontId="7" fillId="2" borderId="2" xfId="14" applyNumberFormat="1" applyFont="1" applyFill="1" applyBorder="1"/>
    <xf numFmtId="4" fontId="7" fillId="2" borderId="4" xfId="14" applyNumberFormat="1" applyFont="1" applyFill="1" applyBorder="1" applyAlignment="1">
      <alignment vertical="center"/>
    </xf>
    <xf numFmtId="49" fontId="7" fillId="2" borderId="2" xfId="14" applyNumberFormat="1" applyFont="1" applyFill="1" applyBorder="1" applyAlignment="1">
      <alignment horizontal="center" vertical="top"/>
    </xf>
    <xf numFmtId="1" fontId="7" fillId="2" borderId="2" xfId="14" applyNumberFormat="1" applyFont="1" applyFill="1" applyBorder="1" applyAlignment="1">
      <alignment horizontal="center" vertical="top"/>
    </xf>
    <xf numFmtId="0" fontId="7" fillId="0" borderId="0" xfId="0" applyFont="1"/>
    <xf numFmtId="49" fontId="7" fillId="0" borderId="0" xfId="0" applyNumberFormat="1" applyFont="1"/>
    <xf numFmtId="174" fontId="7" fillId="0" borderId="0" xfId="0" applyNumberFormat="1" applyFont="1"/>
    <xf numFmtId="2" fontId="7" fillId="0" borderId="0" xfId="0" applyNumberFormat="1" applyFont="1"/>
    <xf numFmtId="175" fontId="7" fillId="0" borderId="0" xfId="0" applyNumberFormat="1" applyFont="1"/>
    <xf numFmtId="0" fontId="7" fillId="2" borderId="3" xfId="14" applyFont="1" applyFill="1" applyBorder="1"/>
    <xf numFmtId="4" fontId="7" fillId="2" borderId="2" xfId="14" applyNumberFormat="1" applyFont="1" applyFill="1" applyBorder="1" applyAlignment="1">
      <alignment horizontal="right"/>
    </xf>
    <xf numFmtId="2" fontId="12" fillId="2" borderId="3" xfId="14" applyNumberFormat="1" applyFont="1" applyFill="1" applyBorder="1" applyAlignment="1">
      <alignment horizontal="left" vertical="top"/>
    </xf>
    <xf numFmtId="4" fontId="12" fillId="2" borderId="2" xfId="14" applyNumberFormat="1" applyFont="1" applyFill="1" applyBorder="1" applyAlignment="1">
      <alignment horizontal="right"/>
    </xf>
    <xf numFmtId="0" fontId="7" fillId="2" borderId="3" xfId="14" applyFont="1" applyFill="1" applyBorder="1" applyAlignment="1">
      <alignment vertical="center" wrapText="1"/>
    </xf>
    <xf numFmtId="0" fontId="7" fillId="2" borderId="4" xfId="14" applyFont="1" applyFill="1" applyBorder="1" applyAlignment="1">
      <alignment vertical="center" wrapText="1"/>
    </xf>
    <xf numFmtId="1" fontId="7" fillId="2" borderId="4" xfId="14" applyNumberFormat="1" applyFont="1" applyFill="1" applyBorder="1" applyAlignment="1">
      <alignment horizontal="center" vertical="center"/>
    </xf>
    <xf numFmtId="0" fontId="7" fillId="2" borderId="0" xfId="14" applyFont="1" applyFill="1" applyAlignment="1">
      <alignment vertical="center"/>
    </xf>
    <xf numFmtId="0" fontId="7" fillId="2" borderId="0" xfId="14" applyFont="1" applyFill="1" applyAlignment="1">
      <alignment vertical="center" wrapText="1"/>
    </xf>
    <xf numFmtId="1" fontId="7" fillId="2" borderId="0" xfId="14" applyNumberFormat="1" applyFont="1" applyFill="1" applyAlignment="1">
      <alignment horizontal="center" vertical="center"/>
    </xf>
    <xf numFmtId="4" fontId="12" fillId="2" borderId="0" xfId="14" applyNumberFormat="1" applyFont="1" applyFill="1"/>
    <xf numFmtId="0" fontId="7" fillId="2" borderId="45" xfId="14" applyFont="1" applyFill="1" applyBorder="1" applyAlignment="1">
      <alignment vertical="center"/>
    </xf>
    <xf numFmtId="0" fontId="7" fillId="0" borderId="46" xfId="0" applyFont="1" applyBorder="1" applyAlignment="1">
      <alignment vertical="center"/>
    </xf>
    <xf numFmtId="0" fontId="7" fillId="2" borderId="46" xfId="14" applyFont="1" applyFill="1" applyBorder="1" applyAlignment="1">
      <alignment vertical="center"/>
    </xf>
    <xf numFmtId="1" fontId="7" fillId="2" borderId="46" xfId="14" applyNumberFormat="1" applyFont="1" applyFill="1" applyBorder="1" applyAlignment="1">
      <alignment horizontal="center" vertical="center"/>
    </xf>
    <xf numFmtId="4" fontId="12" fillId="2" borderId="47" xfId="14" applyNumberFormat="1" applyFont="1" applyFill="1" applyBorder="1"/>
    <xf numFmtId="2" fontId="7" fillId="0" borderId="0" xfId="14" applyNumberFormat="1" applyFont="1" applyAlignment="1" applyProtection="1">
      <alignment horizontal="center" vertical="top"/>
      <protection locked="0"/>
    </xf>
    <xf numFmtId="0" fontId="7" fillId="0" borderId="0" xfId="14" applyFont="1" applyProtection="1">
      <protection locked="0"/>
    </xf>
    <xf numFmtId="0" fontId="5" fillId="2" borderId="0" xfId="2" applyFont="1" applyFill="1" applyAlignment="1" applyProtection="1">
      <alignment horizontal="center"/>
      <protection locked="0"/>
    </xf>
    <xf numFmtId="0" fontId="5" fillId="2" borderId="0" xfId="2" applyFont="1" applyFill="1" applyProtection="1">
      <protection locked="0"/>
    </xf>
    <xf numFmtId="49" fontId="7" fillId="0" borderId="15" xfId="0" applyNumberFormat="1" applyFont="1" applyBorder="1" applyAlignment="1" applyProtection="1">
      <alignment horizontal="center" vertical="top"/>
      <protection locked="0"/>
    </xf>
    <xf numFmtId="0" fontId="7" fillId="0" borderId="0" xfId="0" applyFont="1" applyAlignment="1" applyProtection="1">
      <alignment wrapText="1"/>
      <protection locked="0"/>
    </xf>
    <xf numFmtId="4" fontId="7" fillId="0" borderId="24" xfId="0" applyNumberFormat="1" applyFont="1" applyBorder="1" applyAlignment="1">
      <alignment horizontal="right"/>
    </xf>
    <xf numFmtId="0" fontId="12" fillId="2" borderId="3" xfId="14" applyFont="1" applyFill="1" applyBorder="1" applyAlignment="1" applyProtection="1">
      <alignment horizontal="center" vertical="top"/>
      <protection locked="0"/>
    </xf>
    <xf numFmtId="49" fontId="7" fillId="0" borderId="2" xfId="14" applyNumberFormat="1" applyFont="1" applyBorder="1" applyAlignment="1" applyProtection="1">
      <alignment horizontal="center" vertical="top"/>
      <protection locked="0"/>
    </xf>
    <xf numFmtId="0" fontId="7" fillId="0" borderId="2" xfId="0" applyFont="1" applyBorder="1" applyAlignment="1" applyProtection="1">
      <alignment horizontal="left" vertical="top" wrapText="1"/>
      <protection locked="0"/>
    </xf>
    <xf numFmtId="2" fontId="12" fillId="0" borderId="0" xfId="14" applyNumberFormat="1" applyFont="1" applyAlignment="1" applyProtection="1">
      <alignment horizontal="center" vertical="top"/>
      <protection locked="0"/>
    </xf>
    <xf numFmtId="0" fontId="7" fillId="0" borderId="0" xfId="14" applyFont="1" applyAlignment="1" applyProtection="1">
      <alignment horizontal="center" vertical="top"/>
      <protection locked="0"/>
    </xf>
    <xf numFmtId="0" fontId="12" fillId="0" borderId="3" xfId="0" applyFont="1" applyBorder="1" applyProtection="1">
      <protection locked="0"/>
    </xf>
    <xf numFmtId="0" fontId="12" fillId="0" borderId="4" xfId="0" applyFont="1" applyBorder="1" applyProtection="1">
      <protection locked="0"/>
    </xf>
    <xf numFmtId="2" fontId="7" fillId="0" borderId="4" xfId="0" applyNumberFormat="1" applyFont="1" applyBorder="1" applyAlignment="1">
      <alignment horizontal="center" vertical="justify"/>
    </xf>
    <xf numFmtId="0" fontId="7" fillId="0" borderId="15" xfId="0" applyFont="1" applyBorder="1" applyProtection="1">
      <protection locked="0"/>
    </xf>
    <xf numFmtId="0" fontId="7" fillId="0" borderId="0" xfId="0" applyFont="1" applyProtection="1">
      <protection locked="0"/>
    </xf>
    <xf numFmtId="2" fontId="7" fillId="0" borderId="0" xfId="0" applyNumberFormat="1" applyFont="1" applyAlignment="1">
      <alignment horizontal="center" vertical="justify"/>
    </xf>
    <xf numFmtId="0" fontId="7" fillId="0" borderId="15" xfId="0" applyFont="1" applyBorder="1" applyAlignment="1" applyProtection="1">
      <alignment wrapText="1"/>
      <protection locked="0"/>
    </xf>
    <xf numFmtId="2" fontId="7" fillId="0" borderId="0" xfId="0" applyNumberFormat="1" applyFont="1" applyAlignment="1">
      <alignment horizontal="center"/>
    </xf>
    <xf numFmtId="0" fontId="7" fillId="0" borderId="23" xfId="0" applyFont="1" applyBorder="1" applyProtection="1">
      <protection locked="0"/>
    </xf>
    <xf numFmtId="0" fontId="7" fillId="0" borderId="9" xfId="0" applyFont="1" applyBorder="1" applyProtection="1">
      <protection locked="0"/>
    </xf>
    <xf numFmtId="2" fontId="7" fillId="0" borderId="9" xfId="0" applyNumberFormat="1" applyFont="1" applyBorder="1" applyAlignment="1">
      <alignment horizontal="center"/>
    </xf>
    <xf numFmtId="0" fontId="12" fillId="2" borderId="4" xfId="14" applyFont="1" applyFill="1" applyBorder="1" applyAlignment="1" applyProtection="1">
      <alignment horizontal="center"/>
      <protection locked="0"/>
    </xf>
    <xf numFmtId="49" fontId="7" fillId="0" borderId="11" xfId="14" applyNumberFormat="1" applyFont="1" applyBorder="1" applyAlignment="1" applyProtection="1">
      <alignment horizontal="center" vertical="top"/>
      <protection locked="0"/>
    </xf>
    <xf numFmtId="0" fontId="12" fillId="0" borderId="49" xfId="14" applyFont="1" applyBorder="1" applyAlignment="1" applyProtection="1">
      <alignment horizontal="center" vertical="top"/>
      <protection locked="0"/>
    </xf>
    <xf numFmtId="4" fontId="12" fillId="0" borderId="17" xfId="14" applyNumberFormat="1" applyFont="1" applyBorder="1" applyAlignment="1">
      <alignment horizontal="center"/>
    </xf>
    <xf numFmtId="4" fontId="12" fillId="0" borderId="50" xfId="14" applyNumberFormat="1" applyFont="1" applyBorder="1" applyAlignment="1">
      <alignment horizontal="right"/>
    </xf>
    <xf numFmtId="49" fontId="12" fillId="0" borderId="12" xfId="14" applyNumberFormat="1" applyFont="1" applyBorder="1" applyAlignment="1" applyProtection="1">
      <alignment horizontal="center" vertical="top"/>
      <protection locked="0"/>
    </xf>
    <xf numFmtId="0" fontId="7" fillId="0" borderId="13" xfId="14" applyFont="1" applyBorder="1" applyAlignment="1" applyProtection="1">
      <alignment horizontal="left" vertical="top" wrapText="1"/>
      <protection locked="0"/>
    </xf>
    <xf numFmtId="2" fontId="7" fillId="0" borderId="13" xfId="14" applyNumberFormat="1" applyFont="1" applyBorder="1" applyAlignment="1">
      <alignment horizontal="center"/>
    </xf>
    <xf numFmtId="49" fontId="7" fillId="0" borderId="2" xfId="14" quotePrefix="1" applyNumberFormat="1" applyFont="1" applyBorder="1" applyAlignment="1" applyProtection="1">
      <alignment horizontal="center" vertical="top"/>
      <protection locked="0"/>
    </xf>
    <xf numFmtId="0" fontId="7" fillId="0" borderId="2" xfId="14" quotePrefix="1" applyFont="1" applyBorder="1" applyAlignment="1" applyProtection="1">
      <alignment horizontal="left" vertical="top" wrapText="1"/>
      <protection locked="0"/>
    </xf>
    <xf numFmtId="2" fontId="7" fillId="2" borderId="4" xfId="14" applyNumberFormat="1" applyFont="1" applyFill="1" applyBorder="1" applyAlignment="1">
      <alignment horizontal="center"/>
    </xf>
    <xf numFmtId="49" fontId="7" fillId="0" borderId="4" xfId="14" quotePrefix="1" applyNumberFormat="1" applyFont="1" applyBorder="1" applyAlignment="1" applyProtection="1">
      <alignment horizontal="center" vertical="top"/>
      <protection locked="0"/>
    </xf>
    <xf numFmtId="0" fontId="7" fillId="0" borderId="4" xfId="14" quotePrefix="1" applyFont="1" applyBorder="1" applyAlignment="1" applyProtection="1">
      <alignment horizontal="left" vertical="top" wrapText="1"/>
      <protection locked="0"/>
    </xf>
    <xf numFmtId="2" fontId="7" fillId="0" borderId="4" xfId="14" applyNumberFormat="1" applyFont="1" applyBorder="1" applyAlignment="1">
      <alignment horizontal="center"/>
    </xf>
    <xf numFmtId="49" fontId="7" fillId="0" borderId="26" xfId="14" applyNumberFormat="1" applyFont="1" applyBorder="1" applyAlignment="1" applyProtection="1">
      <alignment horizontal="center" vertical="top"/>
      <protection locked="0"/>
    </xf>
    <xf numFmtId="2" fontId="7" fillId="0" borderId="1" xfId="14" applyNumberFormat="1" applyFont="1" applyBorder="1" applyAlignment="1" applyProtection="1">
      <alignment horizontal="left" vertical="top" wrapText="1"/>
      <protection locked="0"/>
    </xf>
    <xf numFmtId="2" fontId="7" fillId="0" borderId="1" xfId="14" applyNumberFormat="1" applyFont="1" applyBorder="1" applyAlignment="1">
      <alignment horizontal="center"/>
    </xf>
    <xf numFmtId="49" fontId="7" fillId="0" borderId="15" xfId="14" applyNumberFormat="1" applyFont="1" applyBorder="1" applyAlignment="1" applyProtection="1">
      <alignment horizontal="center" vertical="top"/>
      <protection locked="0"/>
    </xf>
    <xf numFmtId="2" fontId="7" fillId="0" borderId="0" xfId="14" applyNumberFormat="1" applyFont="1" applyAlignment="1" applyProtection="1">
      <alignment horizontal="left" vertical="top" wrapText="1"/>
      <protection locked="0"/>
    </xf>
    <xf numFmtId="49" fontId="7" fillId="0" borderId="12" xfId="14" applyNumberFormat="1" applyFont="1" applyBorder="1" applyAlignment="1" applyProtection="1">
      <alignment horizontal="center" vertical="top"/>
      <protection locked="0"/>
    </xf>
    <xf numFmtId="2" fontId="7" fillId="0" borderId="13" xfId="14" applyNumberFormat="1" applyFont="1" applyBorder="1" applyAlignment="1" applyProtection="1">
      <alignment horizontal="left" vertical="top" wrapText="1"/>
      <protection locked="0"/>
    </xf>
    <xf numFmtId="2" fontId="7" fillId="0" borderId="2" xfId="14" quotePrefix="1" applyNumberFormat="1" applyFont="1" applyBorder="1" applyAlignment="1" applyProtection="1">
      <alignment horizontal="left" vertical="top" wrapText="1"/>
      <protection locked="0"/>
    </xf>
    <xf numFmtId="2" fontId="7" fillId="0" borderId="4" xfId="14" quotePrefix="1" applyNumberFormat="1" applyFont="1" applyBorder="1" applyAlignment="1" applyProtection="1">
      <alignment horizontal="left" vertical="top" wrapText="1"/>
      <protection locked="0"/>
    </xf>
    <xf numFmtId="49" fontId="7" fillId="0" borderId="4" xfId="14" applyNumberFormat="1" applyFont="1" applyBorder="1" applyAlignment="1" applyProtection="1">
      <alignment horizontal="center" vertical="top"/>
      <protection locked="0"/>
    </xf>
    <xf numFmtId="0" fontId="7" fillId="4" borderId="0" xfId="14" applyFont="1" applyFill="1" applyAlignment="1" applyProtection="1">
      <alignment horizontal="center" vertical="top"/>
      <protection locked="0"/>
    </xf>
    <xf numFmtId="4" fontId="7" fillId="4" borderId="0" xfId="14" applyNumberFormat="1" applyFont="1" applyFill="1" applyAlignment="1">
      <alignment horizontal="center"/>
    </xf>
    <xf numFmtId="4" fontId="7" fillId="4" borderId="0" xfId="15" applyNumberFormat="1" applyFont="1" applyFill="1" applyAlignment="1" applyProtection="1">
      <alignment horizontal="right"/>
    </xf>
    <xf numFmtId="4" fontId="5" fillId="2" borderId="0" xfId="2" applyNumberFormat="1" applyFont="1" applyFill="1" applyAlignment="1">
      <alignment horizontal="right"/>
    </xf>
    <xf numFmtId="2" fontId="12" fillId="2" borderId="27" xfId="14" applyNumberFormat="1" applyFont="1" applyFill="1" applyBorder="1" applyAlignment="1" applyProtection="1">
      <alignment horizontal="center" vertical="center"/>
      <protection locked="0"/>
    </xf>
    <xf numFmtId="4" fontId="12" fillId="2" borderId="28" xfId="14" applyNumberFormat="1" applyFont="1" applyFill="1" applyBorder="1" applyAlignment="1">
      <alignment horizontal="center"/>
    </xf>
    <xf numFmtId="4" fontId="12" fillId="2" borderId="29" xfId="14" applyNumberFormat="1" applyFont="1" applyFill="1" applyBorder="1" applyAlignment="1">
      <alignment horizontal="right"/>
    </xf>
    <xf numFmtId="2" fontId="7" fillId="0" borderId="2" xfId="14" applyNumberFormat="1" applyFont="1" applyBorder="1" applyAlignment="1" applyProtection="1">
      <alignment horizontal="center" vertical="top"/>
      <protection locked="0"/>
    </xf>
    <xf numFmtId="2" fontId="12" fillId="0" borderId="4" xfId="14" applyNumberFormat="1" applyFont="1" applyBorder="1" applyAlignment="1" applyProtection="1">
      <alignment horizontal="center" vertical="top"/>
      <protection locked="0"/>
    </xf>
    <xf numFmtId="4" fontId="12" fillId="0" borderId="4" xfId="14" applyNumberFormat="1" applyFont="1" applyBorder="1" applyAlignment="1">
      <alignment horizontal="right"/>
    </xf>
    <xf numFmtId="2" fontId="12" fillId="2" borderId="3" xfId="14" applyNumberFormat="1" applyFont="1" applyFill="1" applyBorder="1" applyAlignment="1" applyProtection="1">
      <alignment horizontal="center" vertical="center"/>
      <protection locked="0"/>
    </xf>
    <xf numFmtId="0" fontId="7" fillId="0" borderId="15" xfId="14" applyFont="1" applyBorder="1" applyAlignment="1" applyProtection="1">
      <alignment horizontal="center" vertical="top"/>
      <protection locked="0"/>
    </xf>
    <xf numFmtId="0" fontId="7" fillId="0" borderId="0" xfId="0" applyFont="1" applyAlignment="1">
      <alignment vertical="top"/>
    </xf>
    <xf numFmtId="2" fontId="8" fillId="0" borderId="2" xfId="14" applyNumberFormat="1" applyFont="1" applyBorder="1" applyAlignment="1">
      <alignment horizontal="center" vertical="top"/>
    </xf>
    <xf numFmtId="0" fontId="7" fillId="0" borderId="2" xfId="0" applyFont="1" applyBorder="1" applyAlignment="1">
      <alignment horizontal="left" vertical="top" wrapText="1"/>
    </xf>
    <xf numFmtId="0" fontId="6" fillId="0" borderId="2" xfId="0" quotePrefix="1" applyFont="1" applyBorder="1" applyAlignment="1">
      <alignment horizontal="left" vertical="top" wrapText="1"/>
    </xf>
    <xf numFmtId="2" fontId="12" fillId="0" borderId="4" xfId="14" applyNumberFormat="1" applyFont="1" applyBorder="1" applyAlignment="1">
      <alignment horizontal="center" vertical="top"/>
    </xf>
    <xf numFmtId="2" fontId="12" fillId="2" borderId="3" xfId="14" applyNumberFormat="1" applyFont="1" applyFill="1" applyBorder="1" applyAlignment="1">
      <alignment horizontal="center" vertical="center"/>
    </xf>
    <xf numFmtId="0" fontId="7" fillId="0" borderId="15" xfId="14" applyFont="1" applyBorder="1" applyAlignment="1">
      <alignment horizontal="center" vertical="top"/>
    </xf>
    <xf numFmtId="0" fontId="7" fillId="0" borderId="26" xfId="14" applyFont="1" applyBorder="1" applyAlignment="1">
      <alignment horizontal="center" vertical="top"/>
    </xf>
    <xf numFmtId="0" fontId="6" fillId="0" borderId="1" xfId="0" applyFont="1" applyBorder="1" applyAlignment="1">
      <alignment wrapText="1"/>
    </xf>
    <xf numFmtId="0" fontId="7" fillId="0" borderId="12" xfId="14" applyFont="1" applyBorder="1" applyAlignment="1">
      <alignment horizontal="center" vertical="top"/>
    </xf>
    <xf numFmtId="0" fontId="6" fillId="0" borderId="13" xfId="0" applyFont="1" applyBorder="1"/>
    <xf numFmtId="0" fontId="12" fillId="0" borderId="15" xfId="14" applyFont="1" applyBorder="1" applyAlignment="1">
      <alignment horizontal="center" vertical="top"/>
    </xf>
    <xf numFmtId="0" fontId="7" fillId="0" borderId="3" xfId="0" applyFont="1" applyBorder="1" applyAlignment="1">
      <alignment horizontal="left" vertical="top" wrapText="1"/>
    </xf>
    <xf numFmtId="0" fontId="7" fillId="0" borderId="3" xfId="42" applyFont="1" applyBorder="1" applyAlignment="1">
      <alignment horizontal="center" wrapText="1"/>
    </xf>
    <xf numFmtId="0" fontId="6" fillId="0" borderId="2" xfId="8" applyFont="1" applyBorder="1" applyAlignment="1">
      <alignment horizontal="left" vertical="top" wrapText="1"/>
    </xf>
    <xf numFmtId="0" fontId="6" fillId="0" borderId="3" xfId="8" applyFont="1" applyBorder="1" applyAlignment="1">
      <alignment horizontal="left" vertical="top" wrapText="1"/>
    </xf>
    <xf numFmtId="0" fontId="6" fillId="0" borderId="0" xfId="8" applyFont="1" applyAlignment="1">
      <alignment horizontal="left" vertical="top" wrapText="1"/>
    </xf>
    <xf numFmtId="0" fontId="7" fillId="0" borderId="26" xfId="42" applyFont="1" applyBorder="1" applyAlignment="1">
      <alignment horizontal="center" wrapText="1"/>
    </xf>
    <xf numFmtId="0" fontId="12" fillId="2" borderId="26" xfId="14" applyFont="1" applyFill="1" applyBorder="1" applyAlignment="1">
      <alignment horizontal="center" vertical="top"/>
    </xf>
    <xf numFmtId="0" fontId="12" fillId="2" borderId="1" xfId="14" applyFont="1" applyFill="1" applyBorder="1" applyAlignment="1">
      <alignment horizontal="center"/>
    </xf>
    <xf numFmtId="4" fontId="12" fillId="2" borderId="6" xfId="14" applyNumberFormat="1" applyFont="1" applyFill="1" applyBorder="1" applyAlignment="1">
      <alignment horizontal="right"/>
    </xf>
    <xf numFmtId="0" fontId="7" fillId="0" borderId="3" xfId="16" applyFont="1" applyBorder="1" applyAlignment="1">
      <alignment horizontal="left" vertical="top" wrapText="1"/>
    </xf>
    <xf numFmtId="2" fontId="7" fillId="0" borderId="11" xfId="14" applyNumberFormat="1" applyFont="1" applyBorder="1" applyAlignment="1">
      <alignment horizontal="center" wrapText="1"/>
    </xf>
    <xf numFmtId="0" fontId="12" fillId="0" borderId="26" xfId="14" applyFont="1" applyBorder="1" applyAlignment="1">
      <alignment horizontal="center" vertical="top"/>
    </xf>
    <xf numFmtId="4" fontId="12" fillId="0" borderId="1" xfId="14" applyNumberFormat="1" applyFont="1" applyBorder="1" applyAlignment="1">
      <alignment horizontal="center"/>
    </xf>
    <xf numFmtId="4" fontId="12" fillId="0" borderId="6" xfId="14" applyNumberFormat="1" applyFont="1" applyBorder="1" applyAlignment="1">
      <alignment horizontal="right"/>
    </xf>
    <xf numFmtId="49" fontId="7" fillId="0" borderId="7" xfId="14" quotePrefix="1" applyNumberFormat="1" applyFont="1" applyBorder="1" applyAlignment="1">
      <alignment horizontal="center" vertical="top"/>
    </xf>
    <xf numFmtId="0" fontId="7" fillId="0" borderId="7" xfId="14" quotePrefix="1" applyFont="1" applyBorder="1" applyAlignment="1">
      <alignment horizontal="left" vertical="top" wrapText="1"/>
    </xf>
    <xf numFmtId="2" fontId="7" fillId="0" borderId="7" xfId="14" applyNumberFormat="1" applyFont="1" applyBorder="1" applyAlignment="1">
      <alignment horizontal="center"/>
    </xf>
    <xf numFmtId="2" fontId="7" fillId="0" borderId="8" xfId="14" applyNumberFormat="1" applyFont="1" applyBorder="1" applyAlignment="1">
      <alignment horizontal="center"/>
    </xf>
    <xf numFmtId="49" fontId="7" fillId="0" borderId="2" xfId="14" quotePrefix="1" applyNumberFormat="1" applyFont="1" applyBorder="1" applyAlignment="1">
      <alignment horizontal="center" vertical="top"/>
    </xf>
    <xf numFmtId="0" fontId="7" fillId="0" borderId="2" xfId="0" applyFont="1" applyBorder="1" applyAlignment="1">
      <alignment horizontal="center"/>
    </xf>
    <xf numFmtId="0" fontId="7" fillId="0" borderId="7" xfId="0" applyFont="1" applyBorder="1" applyAlignment="1">
      <alignment horizontal="center"/>
    </xf>
    <xf numFmtId="49" fontId="7" fillId="0" borderId="11" xfId="14" quotePrefix="1" applyNumberFormat="1" applyFont="1" applyBorder="1" applyAlignment="1">
      <alignment horizontal="center" vertical="top"/>
    </xf>
    <xf numFmtId="0" fontId="7" fillId="0" borderId="11" xfId="0" applyFont="1" applyBorder="1" applyAlignment="1">
      <alignment horizontal="center"/>
    </xf>
    <xf numFmtId="0" fontId="7" fillId="0" borderId="8" xfId="14" applyFont="1" applyBorder="1" applyAlignment="1">
      <alignment horizontal="center" vertical="top"/>
    </xf>
    <xf numFmtId="0" fontId="7" fillId="0" borderId="8" xfId="0" applyFont="1" applyBorder="1" applyAlignment="1">
      <alignment horizontal="center"/>
    </xf>
    <xf numFmtId="0" fontId="7" fillId="0" borderId="11" xfId="0" applyFont="1" applyBorder="1" applyAlignment="1">
      <alignment horizontal="center" wrapText="1"/>
    </xf>
    <xf numFmtId="0" fontId="7" fillId="0" borderId="8" xfId="0" applyFont="1" applyBorder="1" applyAlignment="1">
      <alignment horizontal="center" wrapText="1"/>
    </xf>
    <xf numFmtId="0" fontId="38" fillId="0" borderId="0" xfId="36" applyNumberFormat="1" applyFont="1" applyAlignment="1">
      <alignment horizontal="center" vertical="top"/>
    </xf>
    <xf numFmtId="0" fontId="6" fillId="0" borderId="3" xfId="0" applyFont="1" applyBorder="1" applyAlignment="1">
      <alignment horizontal="center" vertical="top"/>
    </xf>
    <xf numFmtId="0" fontId="6" fillId="0" borderId="26" xfId="0" applyFont="1" applyBorder="1" applyAlignment="1">
      <alignment horizontal="center" vertical="top"/>
    </xf>
    <xf numFmtId="0" fontId="6" fillId="0" borderId="12" xfId="0" applyFont="1" applyBorder="1" applyAlignment="1">
      <alignment horizontal="center" vertical="top"/>
    </xf>
    <xf numFmtId="0" fontId="6" fillId="0" borderId="15" xfId="0" applyFont="1" applyBorder="1" applyAlignment="1">
      <alignment horizontal="center" vertical="top"/>
    </xf>
    <xf numFmtId="0" fontId="35" fillId="0" borderId="0" xfId="0" quotePrefix="1" applyFont="1" applyAlignment="1" applyProtection="1">
      <alignment horizontal="left" vertical="top" wrapText="1"/>
      <protection locked="0"/>
    </xf>
    <xf numFmtId="4" fontId="12" fillId="2" borderId="28" xfId="14" applyNumberFormat="1" applyFont="1" applyFill="1" applyBorder="1" applyAlignment="1" applyProtection="1">
      <alignment horizontal="left" vertical="top" wrapText="1"/>
      <protection locked="0"/>
    </xf>
    <xf numFmtId="0" fontId="6" fillId="0" borderId="4" xfId="36" applyNumberFormat="1" applyFont="1" applyBorder="1" applyAlignment="1">
      <alignment horizontal="center" vertical="top"/>
    </xf>
    <xf numFmtId="0" fontId="5" fillId="2" borderId="2" xfId="36" applyNumberFormat="1" applyFont="1" applyFill="1" applyBorder="1" applyAlignment="1">
      <alignment horizontal="center" vertical="top"/>
    </xf>
    <xf numFmtId="0" fontId="6" fillId="0" borderId="26" xfId="2" applyFont="1" applyBorder="1" applyAlignment="1">
      <alignment horizontal="center" vertical="top"/>
    </xf>
    <xf numFmtId="16" fontId="6" fillId="0" borderId="15" xfId="2" applyNumberFormat="1" applyFont="1" applyBorder="1" applyAlignment="1">
      <alignment horizontal="center" vertical="top"/>
    </xf>
    <xf numFmtId="0" fontId="6" fillId="0" borderId="15" xfId="2" applyFont="1" applyBorder="1" applyAlignment="1">
      <alignment horizontal="center" vertical="top"/>
    </xf>
    <xf numFmtId="4" fontId="5" fillId="2" borderId="3" xfId="2" applyNumberFormat="1" applyFont="1" applyFill="1" applyBorder="1" applyAlignment="1">
      <alignment horizontal="center" vertical="top"/>
    </xf>
    <xf numFmtId="0" fontId="7" fillId="0" borderId="1" xfId="2" applyFont="1" applyBorder="1" applyAlignment="1" applyProtection="1">
      <alignment horizontal="left" vertical="top" wrapText="1"/>
      <protection locked="0"/>
    </xf>
    <xf numFmtId="0" fontId="7" fillId="0" borderId="0" xfId="2" applyFont="1" applyAlignment="1" applyProtection="1">
      <alignment horizontal="left" vertical="top" wrapText="1"/>
      <protection locked="0"/>
    </xf>
    <xf numFmtId="0" fontId="7" fillId="0" borderId="13" xfId="2" applyFont="1" applyBorder="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7" xfId="0" applyFont="1" applyBorder="1" applyAlignment="1">
      <alignment horizontal="left" vertical="top" wrapText="1"/>
    </xf>
    <xf numFmtId="0" fontId="5" fillId="2" borderId="0" xfId="2" applyFont="1" applyFill="1" applyAlignment="1" applyProtection="1">
      <alignment horizontal="left" vertical="top"/>
      <protection locked="0"/>
    </xf>
    <xf numFmtId="0" fontId="7" fillId="0" borderId="17" xfId="14" applyFont="1" applyBorder="1" applyAlignment="1" applyProtection="1">
      <alignment horizontal="left" vertical="top" wrapText="1"/>
      <protection locked="0"/>
    </xf>
    <xf numFmtId="0" fontId="7" fillId="0" borderId="0" xfId="0" applyFont="1" applyAlignment="1">
      <alignment horizontal="left" vertical="top" wrapText="1"/>
    </xf>
    <xf numFmtId="0" fontId="7" fillId="0" borderId="0" xfId="0" quotePrefix="1" applyFont="1" applyAlignment="1">
      <alignment horizontal="left" vertical="top" wrapText="1"/>
    </xf>
    <xf numFmtId="0" fontId="7" fillId="0" borderId="1" xfId="0" applyFont="1" applyBorder="1" applyAlignment="1">
      <alignment horizontal="left" vertical="top" wrapText="1"/>
    </xf>
    <xf numFmtId="0" fontId="7" fillId="0" borderId="13" xfId="0" applyFont="1" applyBorder="1" applyAlignment="1">
      <alignment horizontal="left" vertical="top" wrapText="1"/>
    </xf>
    <xf numFmtId="0" fontId="7" fillId="0" borderId="0" xfId="14" applyFont="1" applyAlignment="1">
      <alignment horizontal="left" vertical="top" wrapText="1"/>
    </xf>
    <xf numFmtId="0" fontId="7" fillId="0" borderId="8" xfId="0" applyFont="1" applyBorder="1" applyAlignment="1">
      <alignment horizontal="left" vertical="top" wrapText="1"/>
    </xf>
    <xf numFmtId="0" fontId="7" fillId="0" borderId="11" xfId="0" applyFont="1" applyBorder="1" applyAlignment="1">
      <alignment horizontal="left" vertical="top" wrapText="1"/>
    </xf>
    <xf numFmtId="0" fontId="7" fillId="0" borderId="3" xfId="8" applyFont="1" applyBorder="1" applyAlignment="1">
      <alignment horizontal="left" vertical="top" wrapText="1"/>
    </xf>
    <xf numFmtId="0" fontId="5" fillId="2" borderId="0" xfId="2" applyFont="1" applyFill="1" applyAlignment="1">
      <alignment horizontal="left" vertical="top" wrapText="1"/>
    </xf>
    <xf numFmtId="0" fontId="12" fillId="2" borderId="4" xfId="14" applyFont="1" applyFill="1" applyBorder="1" applyAlignment="1">
      <alignment horizontal="left" vertical="top" wrapText="1"/>
    </xf>
    <xf numFmtId="0" fontId="7" fillId="0" borderId="1" xfId="14" applyFont="1" applyBorder="1" applyAlignment="1">
      <alignment horizontal="left" vertical="top" wrapText="1"/>
    </xf>
    <xf numFmtId="0" fontId="7" fillId="4" borderId="0" xfId="14" applyFont="1" applyFill="1" applyAlignment="1" applyProtection="1">
      <alignment horizontal="left" vertical="top" wrapText="1"/>
      <protection locked="0"/>
    </xf>
    <xf numFmtId="0" fontId="12" fillId="2" borderId="28" xfId="14" applyFont="1" applyFill="1" applyBorder="1" applyAlignment="1" applyProtection="1">
      <alignment horizontal="left" vertical="top" wrapText="1"/>
      <protection locked="0"/>
    </xf>
    <xf numFmtId="0" fontId="12" fillId="0" borderId="4" xfId="14" applyFont="1" applyBorder="1" applyAlignment="1">
      <alignment horizontal="left" vertical="top" wrapText="1"/>
    </xf>
    <xf numFmtId="0" fontId="12" fillId="0" borderId="0" xfId="14" applyFont="1" applyAlignment="1">
      <alignment horizontal="left" vertical="top" wrapText="1"/>
    </xf>
    <xf numFmtId="0" fontId="12" fillId="2" borderId="1" xfId="14" applyFont="1" applyFill="1" applyBorder="1" applyAlignment="1">
      <alignment horizontal="left" vertical="top" wrapText="1"/>
    </xf>
    <xf numFmtId="4" fontId="5" fillId="2" borderId="5" xfId="2" applyNumberFormat="1" applyFont="1" applyFill="1" applyBorder="1" applyAlignment="1">
      <alignment horizontal="right"/>
    </xf>
    <xf numFmtId="4" fontId="5" fillId="2" borderId="2" xfId="2" applyNumberFormat="1" applyFont="1" applyFill="1" applyBorder="1" applyAlignment="1">
      <alignment horizontal="right"/>
    </xf>
    <xf numFmtId="4" fontId="12" fillId="0" borderId="7" xfId="14" applyNumberFormat="1" applyFont="1" applyBorder="1" applyAlignment="1">
      <alignment horizontal="right"/>
    </xf>
    <xf numFmtId="0" fontId="7" fillId="2" borderId="4" xfId="14" applyFont="1" applyFill="1" applyBorder="1" applyAlignment="1">
      <alignment horizontal="right"/>
    </xf>
    <xf numFmtId="0" fontId="5" fillId="2" borderId="4" xfId="2" applyFont="1" applyFill="1" applyBorder="1" applyAlignment="1">
      <alignment horizontal="right"/>
    </xf>
    <xf numFmtId="0" fontId="5" fillId="2" borderId="5" xfId="2" applyFont="1" applyFill="1" applyBorder="1" applyAlignment="1">
      <alignment horizontal="right"/>
    </xf>
    <xf numFmtId="4" fontId="7" fillId="2" borderId="5" xfId="14" applyNumberFormat="1" applyFont="1" applyFill="1" applyBorder="1" applyAlignment="1">
      <alignment horizontal="right"/>
    </xf>
    <xf numFmtId="4" fontId="7" fillId="2" borderId="4" xfId="15" applyNumberFormat="1" applyFont="1" applyFill="1" applyBorder="1" applyAlignment="1" applyProtection="1">
      <alignment horizontal="right"/>
    </xf>
    <xf numFmtId="4" fontId="7" fillId="2" borderId="5" xfId="15" applyNumberFormat="1" applyFont="1" applyFill="1" applyBorder="1" applyAlignment="1" applyProtection="1">
      <alignment horizontal="right"/>
    </xf>
    <xf numFmtId="4" fontId="7" fillId="0" borderId="2" xfId="15" applyNumberFormat="1" applyFont="1" applyFill="1" applyBorder="1" applyAlignment="1" applyProtection="1">
      <alignment horizontal="right"/>
    </xf>
    <xf numFmtId="4" fontId="6" fillId="0" borderId="1" xfId="3" applyFont="1" applyBorder="1" applyAlignment="1" applyProtection="1">
      <alignment horizontal="right"/>
      <protection locked="0"/>
    </xf>
    <xf numFmtId="4" fontId="6" fillId="0" borderId="4" xfId="3" applyFont="1" applyBorder="1" applyAlignment="1" applyProtection="1">
      <alignment horizontal="right"/>
      <protection locked="0"/>
    </xf>
    <xf numFmtId="4" fontId="7" fillId="0" borderId="2" xfId="3" applyFont="1" applyBorder="1" applyAlignment="1" applyProtection="1">
      <alignment horizontal="right"/>
      <protection locked="0"/>
    </xf>
    <xf numFmtId="4" fontId="6" fillId="0" borderId="2" xfId="3" applyFont="1" applyBorder="1" applyAlignment="1" applyProtection="1">
      <alignment horizontal="right"/>
      <protection locked="0"/>
    </xf>
    <xf numFmtId="4" fontId="6" fillId="4" borderId="2" xfId="3" applyFont="1" applyFill="1" applyBorder="1" applyAlignment="1" applyProtection="1">
      <alignment horizontal="right"/>
      <protection locked="0"/>
    </xf>
    <xf numFmtId="4" fontId="6" fillId="4" borderId="1" xfId="3" applyFont="1" applyFill="1" applyBorder="1" applyAlignment="1" applyProtection="1">
      <alignment horizontal="right"/>
      <protection locked="0"/>
    </xf>
    <xf numFmtId="4" fontId="7" fillId="0" borderId="1" xfId="3" applyFont="1" applyBorder="1" applyAlignment="1" applyProtection="1">
      <alignment horizontal="right"/>
      <protection locked="0"/>
    </xf>
    <xf numFmtId="4" fontId="5" fillId="2" borderId="5" xfId="2" applyNumberFormat="1" applyFont="1" applyFill="1" applyBorder="1" applyAlignment="1" applyProtection="1">
      <alignment horizontal="right"/>
      <protection locked="0"/>
    </xf>
    <xf numFmtId="4" fontId="6" fillId="0" borderId="0" xfId="0" applyNumberFormat="1" applyFont="1" applyAlignment="1" applyProtection="1">
      <alignment horizontal="right"/>
      <protection locked="0"/>
    </xf>
    <xf numFmtId="4" fontId="5" fillId="2" borderId="4" xfId="2" applyNumberFormat="1" applyFont="1" applyFill="1" applyBorder="1" applyAlignment="1" applyProtection="1">
      <alignment horizontal="right"/>
      <protection locked="0"/>
    </xf>
    <xf numFmtId="4" fontId="6" fillId="0" borderId="7" xfId="3" applyFont="1" applyBorder="1" applyAlignment="1">
      <alignment horizontal="right"/>
    </xf>
    <xf numFmtId="4" fontId="6" fillId="0" borderId="36" xfId="3" applyFont="1" applyBorder="1" applyAlignment="1" applyProtection="1">
      <alignment horizontal="right"/>
      <protection locked="0"/>
    </xf>
    <xf numFmtId="4" fontId="6" fillId="0" borderId="8" xfId="3" applyFont="1" applyBorder="1" applyAlignment="1" applyProtection="1">
      <alignment horizontal="right"/>
      <protection locked="0"/>
    </xf>
    <xf numFmtId="4" fontId="6" fillId="0" borderId="7" xfId="3" applyFont="1" applyBorder="1" applyAlignment="1" applyProtection="1">
      <alignment horizontal="right"/>
      <protection locked="0"/>
    </xf>
    <xf numFmtId="4" fontId="6" fillId="0" borderId="37" xfId="3" applyFont="1" applyBorder="1" applyAlignment="1" applyProtection="1">
      <alignment horizontal="right"/>
      <protection locked="0"/>
    </xf>
    <xf numFmtId="4" fontId="6" fillId="0" borderId="38" xfId="3" applyFont="1" applyBorder="1" applyAlignment="1" applyProtection="1">
      <alignment horizontal="right"/>
      <protection locked="0"/>
    </xf>
    <xf numFmtId="4" fontId="6" fillId="0" borderId="0" xfId="3" applyFont="1" applyAlignment="1" applyProtection="1">
      <alignment horizontal="right"/>
      <protection locked="0"/>
    </xf>
    <xf numFmtId="4" fontId="40" fillId="0" borderId="1" xfId="3" applyFont="1" applyBorder="1" applyAlignment="1" applyProtection="1">
      <alignment horizontal="right"/>
      <protection locked="0"/>
    </xf>
    <xf numFmtId="4" fontId="39" fillId="2" borderId="5" xfId="2" applyNumberFormat="1" applyFont="1" applyFill="1" applyBorder="1" applyAlignment="1" applyProtection="1">
      <alignment horizontal="right"/>
      <protection locked="0"/>
    </xf>
    <xf numFmtId="4" fontId="39" fillId="2" borderId="4" xfId="2" applyNumberFormat="1" applyFont="1" applyFill="1" applyBorder="1" applyAlignment="1" applyProtection="1">
      <alignment horizontal="right"/>
      <protection locked="0"/>
    </xf>
    <xf numFmtId="4" fontId="7" fillId="0" borderId="24" xfId="14" applyNumberFormat="1" applyFont="1" applyBorder="1" applyAlignment="1">
      <alignment horizontal="right"/>
    </xf>
    <xf numFmtId="4" fontId="7" fillId="0" borderId="14" xfId="14" applyNumberFormat="1" applyFont="1" applyBorder="1" applyAlignment="1">
      <alignment horizontal="right"/>
    </xf>
    <xf numFmtId="4" fontId="7" fillId="0" borderId="6" xfId="14" applyNumberFormat="1" applyFont="1" applyBorder="1" applyAlignment="1">
      <alignment horizontal="right"/>
    </xf>
    <xf numFmtId="167" fontId="12" fillId="2" borderId="5" xfId="14" applyNumberFormat="1" applyFont="1" applyFill="1" applyBorder="1" applyAlignment="1">
      <alignment horizontal="right"/>
    </xf>
    <xf numFmtId="0" fontId="6" fillId="0" borderId="24" xfId="0" applyFont="1" applyBorder="1" applyAlignment="1">
      <alignment horizontal="right"/>
    </xf>
    <xf numFmtId="0" fontId="6" fillId="0" borderId="6" xfId="0" applyFont="1" applyBorder="1" applyAlignment="1">
      <alignment horizontal="right" wrapText="1"/>
    </xf>
    <xf numFmtId="0" fontId="6" fillId="0" borderId="14" xfId="0" applyFont="1" applyBorder="1" applyAlignment="1">
      <alignment horizontal="right"/>
    </xf>
    <xf numFmtId="0" fontId="7" fillId="0" borderId="24" xfId="14" applyFont="1" applyBorder="1" applyAlignment="1">
      <alignment horizontal="right" wrapText="1"/>
    </xf>
    <xf numFmtId="167" fontId="12" fillId="2" borderId="2" xfId="14" applyNumberFormat="1" applyFont="1" applyFill="1" applyBorder="1" applyAlignment="1">
      <alignment horizontal="right"/>
    </xf>
    <xf numFmtId="0" fontId="7" fillId="0" borderId="24" xfId="0" applyFont="1" applyBorder="1" applyAlignment="1">
      <alignment horizontal="right"/>
    </xf>
    <xf numFmtId="49" fontId="12" fillId="2" borderId="3" xfId="14" applyNumberFormat="1" applyFont="1" applyFill="1" applyBorder="1" applyAlignment="1" applyProtection="1">
      <alignment horizontal="center" vertical="top"/>
      <protection locked="0"/>
    </xf>
    <xf numFmtId="1" fontId="12" fillId="2" borderId="3" xfId="14" applyNumberFormat="1" applyFont="1" applyFill="1" applyBorder="1" applyAlignment="1" applyProtection="1">
      <alignment horizontal="center" vertical="top"/>
      <protection locked="0"/>
    </xf>
    <xf numFmtId="3" fontId="5" fillId="2" borderId="0" xfId="2" applyNumberFormat="1" applyFont="1" applyFill="1" applyAlignment="1">
      <alignment horizontal="center"/>
    </xf>
    <xf numFmtId="3" fontId="5" fillId="2" borderId="9" xfId="2" applyNumberFormat="1" applyFont="1" applyFill="1" applyBorder="1" applyAlignment="1">
      <alignment horizontal="center" vertical="center" wrapText="1"/>
    </xf>
    <xf numFmtId="3" fontId="5" fillId="2" borderId="13" xfId="2" applyNumberFormat="1" applyFont="1" applyFill="1" applyBorder="1" applyAlignment="1">
      <alignment horizontal="center"/>
    </xf>
    <xf numFmtId="3" fontId="6" fillId="0" borderId="0" xfId="0" applyNumberFormat="1" applyFont="1" applyAlignment="1">
      <alignment horizontal="center"/>
    </xf>
    <xf numFmtId="3" fontId="5" fillId="2" borderId="4" xfId="2" applyNumberFormat="1" applyFont="1" applyFill="1" applyBorder="1" applyAlignment="1">
      <alignment horizontal="center" vertical="center"/>
    </xf>
    <xf numFmtId="3" fontId="6" fillId="2" borderId="4" xfId="2" applyNumberFormat="1" applyFont="1" applyFill="1" applyBorder="1" applyAlignment="1">
      <alignment horizontal="center" vertical="center"/>
    </xf>
    <xf numFmtId="3" fontId="7" fillId="0" borderId="1" xfId="3" applyNumberFormat="1" applyFont="1" applyBorder="1" applyAlignment="1">
      <alignment horizontal="center"/>
    </xf>
    <xf numFmtId="3" fontId="7" fillId="0" borderId="0" xfId="3" applyNumberFormat="1" applyFont="1" applyAlignment="1">
      <alignment horizontal="center"/>
    </xf>
    <xf numFmtId="3" fontId="5" fillId="0" borderId="13" xfId="2" applyNumberFormat="1" applyFont="1" applyBorder="1" applyAlignment="1">
      <alignment horizontal="center"/>
    </xf>
    <xf numFmtId="3" fontId="7" fillId="0" borderId="6" xfId="3" applyNumberFormat="1" applyFont="1" applyBorder="1" applyAlignment="1">
      <alignment horizontal="center"/>
    </xf>
    <xf numFmtId="3" fontId="5" fillId="2" borderId="4" xfId="2" applyNumberFormat="1" applyFont="1" applyFill="1" applyBorder="1" applyAlignment="1">
      <alignment horizontal="center"/>
    </xf>
    <xf numFmtId="4" fontId="40" fillId="0" borderId="1" xfId="3" applyFont="1" applyBorder="1" applyAlignment="1" applyProtection="1">
      <alignment horizontal="center"/>
      <protection locked="0"/>
    </xf>
    <xf numFmtId="0" fontId="12" fillId="0" borderId="30" xfId="8" applyFont="1" applyBorder="1" applyAlignment="1">
      <alignment vertical="center"/>
    </xf>
    <xf numFmtId="167" fontId="5" fillId="0" borderId="30" xfId="8" applyNumberFormat="1" applyFont="1" applyBorder="1" applyAlignment="1">
      <alignment vertical="center"/>
    </xf>
    <xf numFmtId="0" fontId="5" fillId="0" borderId="0" xfId="0" applyFont="1"/>
    <xf numFmtId="167" fontId="6" fillId="8" borderId="30" xfId="8" applyNumberFormat="1" applyFont="1" applyFill="1" applyBorder="1" applyAlignment="1">
      <alignment vertical="center"/>
    </xf>
    <xf numFmtId="0" fontId="7" fillId="8" borderId="30" xfId="8" applyFont="1" applyFill="1" applyBorder="1" applyAlignment="1">
      <alignment vertical="center"/>
    </xf>
    <xf numFmtId="0" fontId="7" fillId="0" borderId="0" xfId="14" applyFont="1" applyAlignment="1">
      <alignment horizontal="center" vertical="top" wrapText="1"/>
    </xf>
    <xf numFmtId="0" fontId="49" fillId="0" borderId="0" xfId="14" applyFont="1" applyAlignment="1">
      <alignment vertical="top" wrapText="1"/>
    </xf>
    <xf numFmtId="0" fontId="50" fillId="0" borderId="0" xfId="0" applyFont="1" applyAlignment="1">
      <alignment vertical="top" wrapText="1"/>
    </xf>
    <xf numFmtId="4" fontId="7" fillId="0" borderId="0" xfId="14" applyNumberFormat="1" applyFont="1" applyAlignment="1">
      <alignment horizontal="center" vertical="top" wrapText="1"/>
    </xf>
    <xf numFmtId="4" fontId="7" fillId="0" borderId="0" xfId="15" applyNumberFormat="1" applyFont="1" applyFill="1" applyAlignment="1" applyProtection="1">
      <alignment horizontal="center" vertical="top" wrapText="1"/>
    </xf>
    <xf numFmtId="4" fontId="7" fillId="0" borderId="0" xfId="15" applyNumberFormat="1" applyFont="1" applyFill="1" applyAlignment="1" applyProtection="1">
      <alignment horizontal="right" vertical="top" wrapText="1"/>
    </xf>
    <xf numFmtId="0" fontId="7" fillId="0" borderId="0" xfId="14" applyFont="1" applyAlignment="1">
      <alignment vertical="top" wrapText="1"/>
    </xf>
    <xf numFmtId="0" fontId="6" fillId="0" borderId="7" xfId="2" applyFont="1" applyBorder="1" applyAlignment="1">
      <alignment horizontal="center" vertical="top"/>
    </xf>
    <xf numFmtId="0" fontId="6" fillId="0" borderId="11" xfId="2" applyFont="1" applyBorder="1" applyAlignment="1">
      <alignment horizontal="center" vertical="top"/>
    </xf>
    <xf numFmtId="0" fontId="7" fillId="0" borderId="2" xfId="0" applyFont="1" applyBorder="1" applyAlignment="1" applyProtection="1">
      <alignment wrapText="1"/>
      <protection locked="0"/>
    </xf>
    <xf numFmtId="0" fontId="6" fillId="0" borderId="2" xfId="0" quotePrefix="1" applyFont="1" applyBorder="1" applyAlignment="1" applyProtection="1">
      <alignment horizontal="left" vertical="top" wrapText="1"/>
      <protection locked="0"/>
    </xf>
    <xf numFmtId="0" fontId="7" fillId="0" borderId="0" xfId="0" applyFont="1" applyAlignment="1" applyProtection="1">
      <alignment vertical="top" wrapText="1"/>
      <protection locked="0"/>
    </xf>
    <xf numFmtId="0" fontId="7" fillId="0" borderId="0" xfId="0" quotePrefix="1" applyFont="1" applyAlignment="1" applyProtection="1">
      <alignment vertical="top" wrapText="1"/>
      <protection locked="0"/>
    </xf>
    <xf numFmtId="0" fontId="7" fillId="0" borderId="1" xfId="0" applyFont="1" applyBorder="1" applyAlignment="1" applyProtection="1">
      <alignment vertical="top" wrapText="1"/>
      <protection locked="0"/>
    </xf>
    <xf numFmtId="0" fontId="7" fillId="0" borderId="13" xfId="0" applyFont="1" applyBorder="1" applyAlignment="1" applyProtection="1">
      <alignment vertical="top" wrapText="1"/>
      <protection locked="0"/>
    </xf>
    <xf numFmtId="0" fontId="7" fillId="0" borderId="0" xfId="14" applyFont="1" applyAlignment="1" applyProtection="1">
      <alignment wrapText="1"/>
      <protection locked="0"/>
    </xf>
    <xf numFmtId="0" fontId="7" fillId="0" borderId="3" xfId="0" applyFont="1" applyBorder="1" applyAlignment="1" applyProtection="1">
      <alignment horizontal="left" vertical="top" wrapText="1"/>
      <protection locked="0"/>
    </xf>
    <xf numFmtId="0" fontId="6" fillId="0" borderId="3" xfId="8" applyFont="1" applyBorder="1" applyAlignment="1" applyProtection="1">
      <alignment horizontal="left" vertical="top" wrapText="1"/>
      <protection locked="0"/>
    </xf>
    <xf numFmtId="0" fontId="6" fillId="0" borderId="0" xfId="8" applyFont="1" applyAlignment="1" applyProtection="1">
      <alignment horizontal="left" vertical="top" wrapText="1"/>
      <protection locked="0"/>
    </xf>
    <xf numFmtId="0" fontId="7" fillId="0" borderId="26" xfId="0" applyFont="1" applyBorder="1" applyAlignment="1" applyProtection="1">
      <alignment horizontal="left" wrapText="1"/>
      <protection locked="0"/>
    </xf>
    <xf numFmtId="0" fontId="7" fillId="0" borderId="11" xfId="0" applyFont="1" applyBorder="1" applyAlignment="1" applyProtection="1">
      <alignment vertical="top" wrapText="1"/>
      <protection locked="0"/>
    </xf>
    <xf numFmtId="0" fontId="7" fillId="0" borderId="2" xfId="0" applyFont="1" applyBorder="1" applyAlignment="1" applyProtection="1">
      <alignment vertical="top" wrapText="1"/>
      <protection locked="0"/>
    </xf>
    <xf numFmtId="0" fontId="7" fillId="0" borderId="3" xfId="16" applyFont="1" applyBorder="1" applyAlignment="1" applyProtection="1">
      <alignment horizontal="left" vertical="top" wrapText="1"/>
      <protection locked="0"/>
    </xf>
    <xf numFmtId="0" fontId="7" fillId="0" borderId="15" xfId="16" applyFont="1" applyBorder="1" applyAlignment="1" applyProtection="1">
      <alignment horizontal="left" vertical="top" wrapText="1"/>
      <protection locked="0"/>
    </xf>
    <xf numFmtId="0" fontId="7" fillId="0" borderId="3" xfId="0" applyFont="1" applyBorder="1" applyAlignment="1" applyProtection="1">
      <alignment vertical="top" wrapText="1"/>
      <protection locked="0"/>
    </xf>
    <xf numFmtId="0" fontId="7" fillId="0" borderId="3" xfId="8" applyFont="1" applyBorder="1" applyAlignment="1" applyProtection="1">
      <alignment vertical="top" wrapText="1"/>
      <protection locked="0"/>
    </xf>
    <xf numFmtId="0" fontId="5" fillId="2" borderId="0" xfId="2" applyFont="1" applyFill="1" applyAlignment="1" applyProtection="1">
      <alignment wrapText="1"/>
      <protection locked="0"/>
    </xf>
    <xf numFmtId="0" fontId="7" fillId="0" borderId="1" xfId="14" applyFont="1" applyBorder="1" applyAlignment="1" applyProtection="1">
      <alignment vertical="center" wrapText="1"/>
      <protection locked="0"/>
    </xf>
    <xf numFmtId="0" fontId="7" fillId="0" borderId="7" xfId="14" quotePrefix="1" applyFont="1" applyBorder="1" applyAlignment="1" applyProtection="1">
      <alignment horizontal="left" vertical="top" wrapText="1"/>
      <protection locked="0"/>
    </xf>
    <xf numFmtId="0" fontId="7" fillId="0" borderId="8" xfId="0" applyFont="1" applyBorder="1" applyAlignment="1" applyProtection="1">
      <alignment vertical="top" wrapText="1"/>
      <protection locked="0"/>
    </xf>
    <xf numFmtId="0" fontId="7" fillId="0" borderId="7" xfId="0" applyFont="1" applyBorder="1" applyAlignment="1" applyProtection="1">
      <alignment vertical="top" wrapText="1"/>
      <protection locked="0"/>
    </xf>
    <xf numFmtId="0" fontId="7" fillId="0" borderId="8" xfId="0" applyFont="1" applyBorder="1" applyAlignment="1" applyProtection="1">
      <alignment vertical="top"/>
      <protection locked="0"/>
    </xf>
    <xf numFmtId="0" fontId="7" fillId="0" borderId="11" xfId="0" applyFont="1" applyBorder="1" applyAlignment="1" applyProtection="1">
      <alignment vertical="top"/>
      <protection locked="0"/>
    </xf>
    <xf numFmtId="0" fontId="6" fillId="0" borderId="7" xfId="2" applyFont="1" applyBorder="1" applyAlignment="1">
      <alignment horizontal="left" vertical="top" wrapText="1"/>
    </xf>
    <xf numFmtId="4" fontId="6" fillId="0" borderId="0" xfId="3" applyFont="1" applyBorder="1" applyAlignment="1">
      <alignment horizontal="right"/>
    </xf>
    <xf numFmtId="4" fontId="5" fillId="0" borderId="13" xfId="2" applyNumberFormat="1" applyFont="1" applyBorder="1" applyAlignment="1" applyProtection="1">
      <alignment horizontal="right"/>
      <protection locked="0"/>
    </xf>
    <xf numFmtId="0" fontId="7" fillId="0" borderId="24" xfId="2" applyFont="1" applyBorder="1" applyAlignment="1" applyProtection="1">
      <alignment horizontal="left" vertical="top" wrapText="1"/>
      <protection locked="0"/>
    </xf>
    <xf numFmtId="3" fontId="7" fillId="0" borderId="24" xfId="3" applyNumberFormat="1" applyFont="1" applyBorder="1" applyAlignment="1">
      <alignment horizontal="center"/>
    </xf>
    <xf numFmtId="0" fontId="7" fillId="0" borderId="11" xfId="2" applyFont="1" applyBorder="1" applyAlignment="1" applyProtection="1">
      <alignment horizontal="left" vertical="top" wrapText="1"/>
      <protection locked="0"/>
    </xf>
    <xf numFmtId="0" fontId="6" fillId="0" borderId="37" xfId="2" applyFont="1" applyBorder="1" applyAlignment="1">
      <alignment horizontal="center" vertical="top"/>
    </xf>
    <xf numFmtId="0" fontId="7" fillId="0" borderId="42" xfId="2" applyFont="1" applyBorder="1" applyAlignment="1" applyProtection="1">
      <alignment horizontal="left" vertical="top" wrapText="1"/>
      <protection locked="0"/>
    </xf>
    <xf numFmtId="4" fontId="6" fillId="0" borderId="42" xfId="3" applyFont="1" applyBorder="1" applyAlignment="1">
      <alignment horizontal="center" wrapText="1"/>
    </xf>
    <xf numFmtId="3" fontId="7" fillId="0" borderId="42" xfId="3" applyNumberFormat="1" applyFont="1" applyBorder="1" applyAlignment="1">
      <alignment horizontal="center"/>
    </xf>
    <xf numFmtId="0" fontId="6" fillId="0" borderId="7" xfId="0" applyFont="1" applyBorder="1" applyAlignment="1" applyProtection="1">
      <alignment horizontal="left" vertical="top" wrapText="1"/>
      <protection locked="0"/>
    </xf>
    <xf numFmtId="3" fontId="7" fillId="0" borderId="7" xfId="3" applyNumberFormat="1" applyFont="1" applyBorder="1" applyAlignment="1">
      <alignment horizontal="center"/>
    </xf>
    <xf numFmtId="0" fontId="6" fillId="0" borderId="8" xfId="2" applyFont="1" applyBorder="1" applyAlignment="1" applyProtection="1">
      <alignment horizontal="left" vertical="top" wrapText="1"/>
      <protection locked="0"/>
    </xf>
    <xf numFmtId="4" fontId="6" fillId="0" borderId="6" xfId="3" applyFont="1" applyBorder="1" applyAlignment="1" applyProtection="1">
      <alignment horizontal="right"/>
      <protection locked="0"/>
    </xf>
    <xf numFmtId="0" fontId="5" fillId="0" borderId="49" xfId="2" applyFont="1" applyFill="1" applyBorder="1" applyAlignment="1">
      <alignment horizontal="center" wrapText="1"/>
    </xf>
    <xf numFmtId="0" fontId="5" fillId="0" borderId="50" xfId="2" applyFont="1" applyFill="1" applyBorder="1" applyAlignment="1">
      <alignment horizontal="center" wrapText="1"/>
    </xf>
    <xf numFmtId="0" fontId="6" fillId="0" borderId="0" xfId="0" applyFont="1" applyAlignment="1">
      <alignment horizontal="center" wrapText="1"/>
    </xf>
    <xf numFmtId="0" fontId="5" fillId="9" borderId="0" xfId="0" applyFont="1" applyFill="1" applyAlignment="1">
      <alignment horizontal="center"/>
    </xf>
    <xf numFmtId="49" fontId="7" fillId="0" borderId="8" xfId="14" quotePrefix="1" applyNumberFormat="1" applyFont="1" applyBorder="1" applyAlignment="1" applyProtection="1">
      <alignment horizontal="center" vertical="top"/>
      <protection locked="0"/>
    </xf>
    <xf numFmtId="49" fontId="7" fillId="0" borderId="7" xfId="14" applyNumberFormat="1" applyFont="1" applyBorder="1" applyAlignment="1" applyProtection="1">
      <alignment horizontal="center" vertical="top"/>
      <protection locked="0"/>
    </xf>
    <xf numFmtId="0" fontId="7" fillId="0" borderId="1" xfId="14" applyFont="1" applyBorder="1" applyAlignment="1" applyProtection="1">
      <alignment horizontal="left" vertical="top" wrapText="1"/>
      <protection locked="0"/>
    </xf>
    <xf numFmtId="167" fontId="6" fillId="10" borderId="2" xfId="0" applyNumberFormat="1" applyFont="1" applyFill="1" applyBorder="1" applyAlignment="1" applyProtection="1">
      <alignment horizontal="right"/>
      <protection locked="0"/>
    </xf>
    <xf numFmtId="4" fontId="7" fillId="0" borderId="2" xfId="0" applyNumberFormat="1" applyFont="1" applyBorder="1" applyAlignment="1">
      <alignment horizontal="center" wrapText="1"/>
    </xf>
    <xf numFmtId="0" fontId="7" fillId="0" borderId="2" xfId="14" applyFont="1" applyBorder="1" applyAlignment="1">
      <alignment horizontal="center" wrapText="1"/>
    </xf>
    <xf numFmtId="4" fontId="7" fillId="0" borderId="2" xfId="0" applyNumberFormat="1" applyFont="1" applyBorder="1" applyAlignment="1">
      <alignment horizontal="center"/>
    </xf>
    <xf numFmtId="0" fontId="5" fillId="2" borderId="4" xfId="2" applyFont="1" applyFill="1" applyBorder="1" applyAlignment="1">
      <alignment horizontal="center"/>
    </xf>
    <xf numFmtId="4" fontId="7" fillId="0" borderId="15" xfId="14" applyNumberFormat="1" applyFont="1" applyBorder="1" applyAlignment="1">
      <alignment horizontal="center"/>
    </xf>
    <xf numFmtId="4" fontId="7" fillId="0" borderId="13" xfId="14" applyNumberFormat="1" applyFont="1" applyBorder="1" applyAlignment="1">
      <alignment horizontal="center"/>
    </xf>
    <xf numFmtId="4" fontId="7" fillId="0" borderId="1" xfId="14" applyNumberFormat="1" applyFont="1" applyBorder="1" applyAlignment="1">
      <alignment horizontal="center"/>
    </xf>
    <xf numFmtId="1" fontId="7" fillId="0" borderId="8" xfId="14" applyNumberFormat="1" applyFont="1" applyBorder="1" applyAlignment="1">
      <alignment horizontal="center"/>
    </xf>
    <xf numFmtId="1" fontId="7" fillId="0" borderId="2" xfId="14" applyNumberFormat="1" applyFont="1" applyBorder="1" applyAlignment="1">
      <alignment horizontal="center"/>
    </xf>
    <xf numFmtId="4" fontId="7" fillId="4" borderId="0" xfId="15" applyNumberFormat="1" applyFont="1" applyFill="1" applyAlignment="1" applyProtection="1">
      <alignment horizontal="center"/>
    </xf>
    <xf numFmtId="0" fontId="7" fillId="0" borderId="0" xfId="0" applyFont="1" applyAlignment="1">
      <alignment horizontal="center"/>
    </xf>
    <xf numFmtId="0" fontId="6" fillId="0" borderId="1" xfId="0" applyFont="1" applyBorder="1" applyAlignment="1">
      <alignment horizontal="center" wrapText="1"/>
    </xf>
    <xf numFmtId="0" fontId="7" fillId="0" borderId="0" xfId="0" applyFont="1" applyAlignment="1">
      <alignment horizontal="center" wrapText="1"/>
    </xf>
    <xf numFmtId="0" fontId="7" fillId="0" borderId="0" xfId="14" applyFont="1" applyAlignment="1">
      <alignment horizontal="center" wrapText="1"/>
    </xf>
    <xf numFmtId="1" fontId="7" fillId="0" borderId="3" xfId="42" applyNumberFormat="1" applyFont="1" applyBorder="1" applyAlignment="1">
      <alignment horizontal="center"/>
    </xf>
    <xf numFmtId="1" fontId="7" fillId="0" borderId="26" xfId="42" applyNumberFormat="1" applyFont="1" applyBorder="1" applyAlignment="1">
      <alignment horizontal="center"/>
    </xf>
    <xf numFmtId="4" fontId="7" fillId="0" borderId="3" xfId="14" applyNumberFormat="1" applyFont="1" applyBorder="1" applyAlignment="1">
      <alignment horizontal="center"/>
    </xf>
    <xf numFmtId="4" fontId="12" fillId="2" borderId="1" xfId="14" applyNumberFormat="1" applyFont="1" applyFill="1" applyBorder="1" applyAlignment="1">
      <alignment horizontal="center"/>
    </xf>
    <xf numFmtId="0" fontId="7" fillId="0" borderId="3" xfId="8" applyFont="1" applyBorder="1" applyAlignment="1">
      <alignment horizontal="center"/>
    </xf>
    <xf numFmtId="1" fontId="12" fillId="2" borderId="0" xfId="2" applyNumberFormat="1" applyFont="1" applyFill="1" applyAlignment="1">
      <alignment horizontal="center"/>
    </xf>
    <xf numFmtId="1" fontId="12" fillId="2" borderId="4" xfId="14" applyNumberFormat="1" applyFont="1" applyFill="1" applyBorder="1" applyAlignment="1">
      <alignment horizontal="center"/>
    </xf>
    <xf numFmtId="1" fontId="12" fillId="0" borderId="1" xfId="14" applyNumberFormat="1" applyFont="1" applyBorder="1" applyAlignment="1">
      <alignment horizontal="center"/>
    </xf>
    <xf numFmtId="1" fontId="7" fillId="0" borderId="7" xfId="14" applyNumberFormat="1" applyFont="1" applyBorder="1" applyAlignment="1">
      <alignment horizontal="center"/>
    </xf>
    <xf numFmtId="1" fontId="7" fillId="0" borderId="11" xfId="14" applyNumberFormat="1" applyFont="1" applyBorder="1" applyAlignment="1">
      <alignment horizontal="center"/>
    </xf>
    <xf numFmtId="4" fontId="7" fillId="0" borderId="7" xfId="0" applyNumberFormat="1" applyFont="1" applyBorder="1" applyAlignment="1">
      <alignment horizontal="center"/>
    </xf>
    <xf numFmtId="4" fontId="7" fillId="0" borderId="11" xfId="0" applyNumberFormat="1" applyFont="1" applyBorder="1" applyAlignment="1">
      <alignment horizontal="center"/>
    </xf>
    <xf numFmtId="4" fontId="7" fillId="0" borderId="8" xfId="0" applyNumberFormat="1" applyFont="1" applyBorder="1" applyAlignment="1">
      <alignment horizontal="center"/>
    </xf>
    <xf numFmtId="1" fontId="12" fillId="2" borderId="4" xfId="2" applyNumberFormat="1" applyFont="1" applyFill="1" applyBorder="1" applyAlignment="1">
      <alignment horizontal="center"/>
    </xf>
    <xf numFmtId="0" fontId="6" fillId="0" borderId="0" xfId="0" applyFont="1" applyProtection="1"/>
    <xf numFmtId="0" fontId="6" fillId="0" borderId="0" xfId="0" applyFont="1" applyAlignment="1" applyProtection="1">
      <alignment vertical="top" wrapText="1"/>
    </xf>
    <xf numFmtId="4" fontId="6" fillId="0" borderId="0" xfId="0" applyNumberFormat="1" applyFont="1" applyAlignment="1" applyProtection="1">
      <alignment horizontal="center"/>
    </xf>
    <xf numFmtId="3" fontId="5" fillId="2" borderId="2" xfId="2" applyNumberFormat="1" applyFont="1" applyFill="1" applyBorder="1" applyAlignment="1" applyProtection="1">
      <alignment horizontal="center" vertical="top"/>
    </xf>
    <xf numFmtId="3" fontId="5" fillId="2" borderId="4" xfId="2" applyNumberFormat="1" applyFont="1" applyFill="1" applyBorder="1" applyAlignment="1" applyProtection="1">
      <alignment horizontal="left" vertical="top" wrapText="1"/>
    </xf>
    <xf numFmtId="4" fontId="6" fillId="2" borderId="4" xfId="2" applyNumberFormat="1" applyFont="1" applyFill="1" applyBorder="1" applyAlignment="1" applyProtection="1">
      <alignment vertical="center"/>
    </xf>
    <xf numFmtId="4" fontId="6" fillId="2" borderId="5" xfId="2" applyNumberFormat="1" applyFont="1" applyFill="1" applyBorder="1" applyAlignment="1" applyProtection="1">
      <alignment vertical="center"/>
    </xf>
    <xf numFmtId="3" fontId="6" fillId="2" borderId="2" xfId="2" applyNumberFormat="1" applyFont="1" applyFill="1" applyBorder="1" applyAlignment="1" applyProtection="1">
      <alignment horizontal="center" vertical="top"/>
    </xf>
    <xf numFmtId="4" fontId="6" fillId="2" borderId="4" xfId="2" applyNumberFormat="1" applyFont="1" applyFill="1" applyBorder="1" applyAlignment="1" applyProtection="1">
      <alignment vertical="top" wrapText="1"/>
    </xf>
    <xf numFmtId="4" fontId="6" fillId="2" borderId="2" xfId="2" applyNumberFormat="1" applyFont="1" applyFill="1" applyBorder="1" applyAlignment="1" applyProtection="1">
      <alignment vertical="top"/>
    </xf>
    <xf numFmtId="4" fontId="5" fillId="2" borderId="4" xfId="2" applyNumberFormat="1" applyFont="1" applyFill="1" applyBorder="1" applyAlignment="1" applyProtection="1">
      <alignment horizontal="left" vertical="top" wrapText="1"/>
    </xf>
    <xf numFmtId="4" fontId="5" fillId="2" borderId="2" xfId="2" applyNumberFormat="1" applyFont="1" applyFill="1" applyBorder="1" applyAlignment="1" applyProtection="1">
      <alignment vertical="top"/>
    </xf>
    <xf numFmtId="0" fontId="5" fillId="2" borderId="0" xfId="2" applyFont="1" applyFill="1" applyAlignment="1" applyProtection="1">
      <alignment horizontal="center"/>
    </xf>
    <xf numFmtId="0" fontId="5" fillId="2" borderId="0" xfId="2" applyFont="1" applyFill="1" applyAlignment="1" applyProtection="1">
      <alignment vertical="top" wrapText="1"/>
    </xf>
    <xf numFmtId="4" fontId="5" fillId="2" borderId="0" xfId="2" applyNumberFormat="1" applyFont="1" applyFill="1" applyAlignment="1" applyProtection="1">
      <alignment horizontal="center"/>
    </xf>
    <xf numFmtId="0" fontId="8" fillId="0" borderId="0" xfId="0" applyFont="1" applyProtection="1"/>
    <xf numFmtId="0" fontId="5" fillId="2" borderId="9" xfId="2" applyFont="1" applyFill="1" applyBorder="1" applyAlignment="1" applyProtection="1">
      <alignment horizontal="center" vertical="center" wrapText="1"/>
    </xf>
    <xf numFmtId="0" fontId="6" fillId="0" borderId="0" xfId="0" applyFont="1" applyAlignment="1" applyProtection="1">
      <alignment vertical="center"/>
    </xf>
    <xf numFmtId="0" fontId="5" fillId="0" borderId="49" xfId="2" applyFont="1" applyFill="1" applyBorder="1" applyAlignment="1" applyProtection="1">
      <alignment horizontal="center" wrapText="1"/>
    </xf>
    <xf numFmtId="0" fontId="5" fillId="0" borderId="17" xfId="2" applyFont="1" applyFill="1" applyBorder="1" applyAlignment="1" applyProtection="1">
      <alignment horizontal="center" wrapText="1"/>
    </xf>
    <xf numFmtId="0" fontId="5" fillId="0" borderId="50" xfId="2" applyFont="1" applyFill="1" applyBorder="1" applyAlignment="1" applyProtection="1">
      <alignment horizontal="center" wrapText="1"/>
    </xf>
    <xf numFmtId="0" fontId="5" fillId="2" borderId="12" xfId="2" applyFont="1" applyFill="1" applyBorder="1" applyAlignment="1" applyProtection="1">
      <alignment horizontal="center" vertical="top"/>
    </xf>
    <xf numFmtId="0" fontId="5" fillId="2" borderId="0" xfId="2" applyFont="1" applyFill="1" applyAlignment="1" applyProtection="1">
      <alignment horizontal="left" vertical="top" wrapText="1"/>
    </xf>
    <xf numFmtId="4" fontId="12" fillId="2" borderId="13" xfId="14" applyNumberFormat="1" applyFont="1" applyFill="1" applyBorder="1" applyAlignment="1" applyProtection="1">
      <alignment horizontal="left" vertical="top" wrapText="1"/>
    </xf>
    <xf numFmtId="4" fontId="5" fillId="2" borderId="13" xfId="2" applyNumberFormat="1" applyFont="1" applyFill="1" applyBorder="1" applyAlignment="1" applyProtection="1">
      <alignment horizontal="left"/>
    </xf>
    <xf numFmtId="4" fontId="5" fillId="2" borderId="13" xfId="2" applyNumberFormat="1" applyFont="1" applyFill="1" applyBorder="1" applyAlignment="1" applyProtection="1">
      <alignment horizontal="right"/>
    </xf>
    <xf numFmtId="4" fontId="5" fillId="2" borderId="14" xfId="2" applyNumberFormat="1" applyFont="1" applyFill="1" applyBorder="1" applyAlignment="1" applyProtection="1">
      <alignment horizontal="right"/>
    </xf>
    <xf numFmtId="0" fontId="6" fillId="0" borderId="0" xfId="0" applyFont="1" applyAlignment="1" applyProtection="1">
      <alignment horizontal="left"/>
    </xf>
    <xf numFmtId="0" fontId="6" fillId="0" borderId="0" xfId="0" applyFont="1" applyAlignment="1" applyProtection="1">
      <alignment horizontal="left" vertical="center"/>
    </xf>
    <xf numFmtId="0" fontId="6" fillId="2" borderId="26" xfId="2" applyFont="1" applyFill="1" applyBorder="1" applyAlignment="1" applyProtection="1">
      <alignment horizontal="center" vertical="top"/>
    </xf>
    <xf numFmtId="0" fontId="6" fillId="2" borderId="1" xfId="2" applyFont="1" applyFill="1" applyBorder="1" applyAlignment="1" applyProtection="1">
      <alignment horizontal="left" vertical="top" wrapText="1"/>
    </xf>
    <xf numFmtId="4" fontId="7" fillId="2" borderId="1" xfId="14" applyNumberFormat="1" applyFont="1" applyFill="1" applyBorder="1" applyAlignment="1" applyProtection="1">
      <alignment horizontal="left" vertical="top" wrapText="1"/>
    </xf>
    <xf numFmtId="4" fontId="6" fillId="2" borderId="1" xfId="2" applyNumberFormat="1" applyFont="1" applyFill="1" applyBorder="1" applyAlignment="1" applyProtection="1">
      <alignment horizontal="left"/>
    </xf>
    <xf numFmtId="4" fontId="6" fillId="2" borderId="1" xfId="2" applyNumberFormat="1" applyFont="1" applyFill="1" applyBorder="1" applyAlignment="1" applyProtection="1">
      <alignment horizontal="right"/>
    </xf>
    <xf numFmtId="4" fontId="6" fillId="2" borderId="6" xfId="2" applyNumberFormat="1" applyFont="1" applyFill="1" applyBorder="1" applyAlignment="1" applyProtection="1">
      <alignment horizontal="right"/>
    </xf>
    <xf numFmtId="0" fontId="5" fillId="0" borderId="15" xfId="2" applyFont="1" applyBorder="1" applyAlignment="1" applyProtection="1">
      <alignment horizontal="center" vertical="top"/>
    </xf>
    <xf numFmtId="0" fontId="7" fillId="0" borderId="0" xfId="2" applyFont="1" applyBorder="1" applyAlignment="1" applyProtection="1">
      <alignment vertical="top" wrapText="1"/>
    </xf>
    <xf numFmtId="4" fontId="5" fillId="0" borderId="0" xfId="2" applyNumberFormat="1" applyFont="1" applyBorder="1" applyAlignment="1" applyProtection="1">
      <alignment horizontal="center"/>
    </xf>
    <xf numFmtId="4" fontId="5" fillId="0" borderId="0" xfId="2" applyNumberFormat="1" applyFont="1" applyBorder="1" applyAlignment="1" applyProtection="1">
      <alignment horizontal="right"/>
    </xf>
    <xf numFmtId="4" fontId="5" fillId="0" borderId="24" xfId="2" applyNumberFormat="1" applyFont="1" applyBorder="1" applyAlignment="1" applyProtection="1">
      <alignment horizontal="right"/>
    </xf>
    <xf numFmtId="0" fontId="7" fillId="0" borderId="0" xfId="2" applyFont="1" applyAlignment="1" applyProtection="1">
      <alignment vertical="top" wrapText="1"/>
    </xf>
    <xf numFmtId="4" fontId="5" fillId="0" borderId="0" xfId="2" applyNumberFormat="1" applyFont="1" applyAlignment="1" applyProtection="1">
      <alignment horizontal="center"/>
    </xf>
    <xf numFmtId="4" fontId="5" fillId="0" borderId="0" xfId="2" applyNumberFormat="1" applyFont="1" applyAlignment="1" applyProtection="1">
      <alignment horizontal="right"/>
    </xf>
    <xf numFmtId="0" fontId="5" fillId="0" borderId="12" xfId="2" applyFont="1" applyBorder="1" applyAlignment="1" applyProtection="1">
      <alignment horizontal="center" vertical="top"/>
    </xf>
    <xf numFmtId="0" fontId="7" fillId="0" borderId="13" xfId="2" applyFont="1" applyBorder="1" applyAlignment="1" applyProtection="1">
      <alignment vertical="top" wrapText="1"/>
    </xf>
    <xf numFmtId="4" fontId="5" fillId="0" borderId="13" xfId="2" applyNumberFormat="1" applyFont="1" applyBorder="1" applyAlignment="1" applyProtection="1">
      <alignment horizontal="center"/>
    </xf>
    <xf numFmtId="4" fontId="5" fillId="0" borderId="13" xfId="2" applyNumberFormat="1" applyFont="1" applyBorder="1" applyAlignment="1" applyProtection="1">
      <alignment horizontal="right"/>
    </xf>
    <xf numFmtId="4" fontId="5" fillId="0" borderId="14" xfId="2" applyNumberFormat="1" applyFont="1" applyBorder="1" applyAlignment="1" applyProtection="1">
      <alignment horizontal="right"/>
    </xf>
    <xf numFmtId="0" fontId="6" fillId="0" borderId="2" xfId="2" applyFont="1" applyBorder="1" applyAlignment="1" applyProtection="1">
      <alignment horizontal="center" vertical="top"/>
    </xf>
    <xf numFmtId="0" fontId="6" fillId="0" borderId="2" xfId="2" applyFont="1" applyBorder="1" applyAlignment="1" applyProtection="1">
      <alignment vertical="top" wrapText="1"/>
    </xf>
    <xf numFmtId="4" fontId="6" fillId="0" borderId="2" xfId="3" applyFont="1" applyBorder="1" applyAlignment="1" applyProtection="1">
      <alignment horizontal="center" wrapText="1"/>
    </xf>
    <xf numFmtId="4" fontId="7" fillId="0" borderId="6" xfId="3" applyFont="1" applyBorder="1" applyAlignment="1" applyProtection="1">
      <alignment horizontal="right"/>
    </xf>
    <xf numFmtId="0" fontId="5" fillId="9" borderId="0" xfId="0" applyFont="1" applyFill="1" applyAlignment="1" applyProtection="1">
      <alignment horizontal="center"/>
    </xf>
    <xf numFmtId="0" fontId="5" fillId="2" borderId="2" xfId="2" applyFont="1" applyFill="1" applyBorder="1" applyAlignment="1" applyProtection="1">
      <alignment horizontal="center" vertical="top"/>
    </xf>
    <xf numFmtId="0" fontId="5" fillId="2" borderId="4" xfId="2" applyFont="1" applyFill="1" applyBorder="1" applyAlignment="1" applyProtection="1">
      <alignment vertical="top" wrapText="1"/>
    </xf>
    <xf numFmtId="4" fontId="5" fillId="2" borderId="4" xfId="2" applyNumberFormat="1" applyFont="1" applyFill="1" applyBorder="1" applyAlignment="1" applyProtection="1">
      <alignment horizontal="center"/>
    </xf>
    <xf numFmtId="4" fontId="5" fillId="2" borderId="4" xfId="2" applyNumberFormat="1" applyFont="1" applyFill="1" applyBorder="1" applyAlignment="1" applyProtection="1">
      <alignment horizontal="right"/>
    </xf>
    <xf numFmtId="4" fontId="5" fillId="2" borderId="5" xfId="2" applyNumberFormat="1" applyFont="1" applyFill="1" applyBorder="1" applyAlignment="1" applyProtection="1">
      <alignment horizontal="right"/>
    </xf>
    <xf numFmtId="4" fontId="5" fillId="2" borderId="2" xfId="2" applyNumberFormat="1" applyFont="1" applyFill="1" applyBorder="1" applyAlignment="1" applyProtection="1">
      <alignment horizontal="right"/>
    </xf>
    <xf numFmtId="4" fontId="5" fillId="2" borderId="13" xfId="2" applyNumberFormat="1" applyFont="1" applyFill="1" applyBorder="1" applyAlignment="1" applyProtection="1">
      <alignment horizontal="right"/>
      <protection locked="0"/>
    </xf>
    <xf numFmtId="4" fontId="6" fillId="2" borderId="1" xfId="2" applyNumberFormat="1" applyFont="1" applyFill="1" applyBorder="1" applyAlignment="1" applyProtection="1">
      <alignment horizontal="right"/>
      <protection locked="0"/>
    </xf>
    <xf numFmtId="4" fontId="5" fillId="0" borderId="0" xfId="2" applyNumberFormat="1" applyFont="1" applyBorder="1" applyAlignment="1" applyProtection="1">
      <alignment horizontal="right"/>
      <protection locked="0"/>
    </xf>
    <xf numFmtId="4" fontId="5" fillId="0" borderId="0" xfId="2" applyNumberFormat="1" applyFont="1" applyAlignment="1" applyProtection="1">
      <alignment horizontal="right"/>
      <protection locked="0"/>
    </xf>
    <xf numFmtId="4" fontId="7" fillId="0" borderId="6" xfId="3" applyFont="1" applyBorder="1" applyAlignment="1" applyProtection="1">
      <alignment horizontal="right"/>
      <protection locked="0"/>
    </xf>
    <xf numFmtId="4" fontId="6" fillId="2" borderId="4" xfId="2" applyNumberFormat="1" applyFont="1" applyFill="1" applyBorder="1" applyAlignment="1" applyProtection="1">
      <alignment horizontal="center" vertical="top"/>
    </xf>
    <xf numFmtId="4" fontId="6" fillId="2" borderId="4" xfId="2" applyNumberFormat="1" applyFont="1" applyFill="1" applyBorder="1" applyAlignment="1" applyProtection="1">
      <alignment vertical="top"/>
    </xf>
    <xf numFmtId="4" fontId="6" fillId="2" borderId="5" xfId="2" applyNumberFormat="1" applyFont="1" applyFill="1" applyBorder="1" applyAlignment="1" applyProtection="1">
      <alignment vertical="top"/>
    </xf>
    <xf numFmtId="0" fontId="7" fillId="0" borderId="0" xfId="14" applyFont="1" applyProtection="1"/>
    <xf numFmtId="0" fontId="7" fillId="2" borderId="2" xfId="14" applyFont="1" applyFill="1" applyBorder="1" applyAlignment="1" applyProtection="1">
      <alignment horizontal="center" vertical="top"/>
    </xf>
    <xf numFmtId="0" fontId="7" fillId="2" borderId="3" xfId="14" applyFont="1" applyFill="1" applyBorder="1" applyAlignment="1" applyProtection="1">
      <alignment vertical="top" wrapText="1"/>
    </xf>
    <xf numFmtId="0" fontId="7" fillId="2" borderId="4" xfId="14" applyFont="1" applyFill="1" applyBorder="1" applyAlignment="1" applyProtection="1">
      <alignment vertical="top" wrapText="1"/>
    </xf>
    <xf numFmtId="0" fontId="7" fillId="2" borderId="4" xfId="14" applyFont="1" applyFill="1" applyBorder="1" applyAlignment="1" applyProtection="1">
      <alignment horizontal="center" vertical="top"/>
    </xf>
    <xf numFmtId="4" fontId="7" fillId="2" borderId="4" xfId="14" applyNumberFormat="1" applyFont="1" applyFill="1" applyBorder="1" applyAlignment="1" applyProtection="1">
      <alignment vertical="top"/>
    </xf>
    <xf numFmtId="4" fontId="7" fillId="2" borderId="2" xfId="14" applyNumberFormat="1" applyFont="1" applyFill="1" applyBorder="1" applyAlignment="1" applyProtection="1">
      <alignment vertical="top"/>
    </xf>
    <xf numFmtId="2" fontId="7" fillId="2" borderId="2" xfId="14" applyNumberFormat="1" applyFont="1" applyFill="1" applyBorder="1" applyAlignment="1" applyProtection="1">
      <alignment horizontal="center" vertical="top"/>
    </xf>
    <xf numFmtId="4" fontId="7" fillId="2" borderId="4" xfId="14" applyNumberFormat="1" applyFont="1" applyFill="1" applyBorder="1" applyAlignment="1" applyProtection="1">
      <alignment vertical="top" wrapText="1"/>
    </xf>
    <xf numFmtId="4" fontId="7" fillId="2" borderId="4" xfId="14" applyNumberFormat="1" applyFont="1" applyFill="1" applyBorder="1" applyAlignment="1" applyProtection="1">
      <alignment horizontal="center" vertical="top"/>
    </xf>
    <xf numFmtId="0" fontId="12" fillId="2" borderId="4" xfId="14" applyFont="1" applyFill="1" applyBorder="1" applyAlignment="1" applyProtection="1">
      <alignment vertical="top" wrapText="1"/>
    </xf>
    <xf numFmtId="4" fontId="12" fillId="2" borderId="4" xfId="14" applyNumberFormat="1" applyFont="1" applyFill="1" applyBorder="1" applyAlignment="1" applyProtection="1">
      <alignment horizontal="center" vertical="top"/>
    </xf>
    <xf numFmtId="4" fontId="12" fillId="2" borderId="4" xfId="14" applyNumberFormat="1" applyFont="1" applyFill="1" applyBorder="1" applyAlignment="1" applyProtection="1">
      <alignment vertical="top"/>
    </xf>
    <xf numFmtId="4" fontId="12" fillId="2" borderId="2" xfId="14" applyNumberFormat="1" applyFont="1" applyFill="1" applyBorder="1" applyAlignment="1" applyProtection="1">
      <alignment vertical="top"/>
    </xf>
    <xf numFmtId="3" fontId="5" fillId="8" borderId="2" xfId="2" applyNumberFormat="1" applyFont="1" applyFill="1" applyBorder="1" applyAlignment="1" applyProtection="1">
      <alignment horizontal="center" vertical="top"/>
    </xf>
    <xf numFmtId="4" fontId="12" fillId="8" borderId="2" xfId="14" applyNumberFormat="1" applyFont="1" applyFill="1" applyBorder="1" applyAlignment="1" applyProtection="1">
      <alignment vertical="top"/>
    </xf>
    <xf numFmtId="2" fontId="7" fillId="0" borderId="0" xfId="14" applyNumberFormat="1" applyFont="1" applyAlignment="1" applyProtection="1">
      <alignment vertical="top"/>
    </xf>
    <xf numFmtId="0" fontId="7" fillId="0" borderId="0" xfId="14" applyFont="1" applyAlignment="1" applyProtection="1">
      <alignment vertical="top" wrapText="1"/>
    </xf>
    <xf numFmtId="4" fontId="7" fillId="0" borderId="0" xfId="14" applyNumberFormat="1" applyFont="1" applyAlignment="1" applyProtection="1">
      <alignment horizontal="center"/>
    </xf>
    <xf numFmtId="4" fontId="12" fillId="0" borderId="0" xfId="14" applyNumberFormat="1" applyFont="1" applyAlignment="1" applyProtection="1"/>
    <xf numFmtId="0" fontId="5" fillId="2" borderId="0" xfId="2" applyFont="1" applyFill="1" applyAlignment="1" applyProtection="1">
      <alignment horizontal="center" vertical="top"/>
    </xf>
    <xf numFmtId="2" fontId="12" fillId="2" borderId="12" xfId="14" applyNumberFormat="1" applyFont="1" applyFill="1" applyBorder="1" applyAlignment="1" applyProtection="1">
      <alignment horizontal="center" vertical="top"/>
    </xf>
    <xf numFmtId="0" fontId="12" fillId="2" borderId="13" xfId="14" applyFont="1" applyFill="1" applyBorder="1" applyAlignment="1" applyProtection="1">
      <alignment horizontal="left" vertical="top" wrapText="1"/>
    </xf>
    <xf numFmtId="4" fontId="12" fillId="2" borderId="13" xfId="14" applyNumberFormat="1" applyFont="1" applyFill="1" applyBorder="1" applyAlignment="1" applyProtection="1">
      <alignment horizontal="center"/>
    </xf>
    <xf numFmtId="4" fontId="12" fillId="2" borderId="13" xfId="14" applyNumberFormat="1" applyFont="1" applyFill="1" applyBorder="1" applyAlignment="1" applyProtection="1"/>
    <xf numFmtId="4" fontId="12" fillId="2" borderId="14" xfId="14" applyNumberFormat="1" applyFont="1" applyFill="1" applyBorder="1" applyAlignment="1" applyProtection="1"/>
    <xf numFmtId="2" fontId="7" fillId="0" borderId="3" xfId="14" applyNumberFormat="1" applyFont="1" applyBorder="1" applyAlignment="1" applyProtection="1">
      <alignment horizontal="center" vertical="top"/>
    </xf>
    <xf numFmtId="0" fontId="7" fillId="0" borderId="4" xfId="14" applyFont="1" applyBorder="1" applyAlignment="1" applyProtection="1">
      <alignment horizontal="left" vertical="top" wrapText="1"/>
    </xf>
    <xf numFmtId="4" fontId="12" fillId="0" borderId="4" xfId="14" applyNumberFormat="1" applyFont="1" applyBorder="1" applyAlignment="1" applyProtection="1">
      <alignment horizontal="center"/>
    </xf>
    <xf numFmtId="4" fontId="12" fillId="0" borderId="4" xfId="14" applyNumberFormat="1" applyFont="1" applyBorder="1" applyAlignment="1" applyProtection="1"/>
    <xf numFmtId="4" fontId="12" fillId="0" borderId="5" xfId="14" applyNumberFormat="1" applyFont="1" applyBorder="1" applyAlignment="1" applyProtection="1"/>
    <xf numFmtId="2" fontId="7" fillId="0" borderId="2" xfId="14" applyNumberFormat="1" applyFont="1" applyBorder="1" applyAlignment="1" applyProtection="1">
      <alignment horizontal="center" vertical="top"/>
    </xf>
    <xf numFmtId="0" fontId="7" fillId="0" borderId="2" xfId="14" applyFont="1" applyBorder="1" applyAlignment="1" applyProtection="1">
      <alignment horizontal="left" vertical="top" wrapText="1"/>
    </xf>
    <xf numFmtId="4" fontId="7" fillId="0" borderId="2" xfId="14" applyNumberFormat="1" applyFont="1" applyBorder="1" applyAlignment="1" applyProtection="1">
      <alignment horizontal="center" wrapText="1"/>
    </xf>
    <xf numFmtId="4" fontId="7" fillId="0" borderId="2" xfId="14" applyNumberFormat="1" applyFont="1" applyBorder="1" applyAlignment="1" applyProtection="1">
      <alignment horizontal="right"/>
    </xf>
    <xf numFmtId="2" fontId="7" fillId="0" borderId="3" xfId="14" applyNumberFormat="1" applyFont="1" applyBorder="1" applyAlignment="1" applyProtection="1">
      <alignment vertical="top"/>
    </xf>
    <xf numFmtId="4" fontId="7" fillId="0" borderId="4" xfId="14" applyNumberFormat="1" applyFont="1" applyBorder="1" applyAlignment="1" applyProtection="1">
      <alignment horizontal="center"/>
    </xf>
    <xf numFmtId="4" fontId="7" fillId="0" borderId="4" xfId="14" applyNumberFormat="1" applyFont="1" applyBorder="1" applyAlignment="1" applyProtection="1">
      <alignment horizontal="right"/>
    </xf>
    <xf numFmtId="4" fontId="7" fillId="0" borderId="5" xfId="14" applyNumberFormat="1" applyFont="1" applyBorder="1" applyAlignment="1" applyProtection="1">
      <alignment horizontal="right"/>
    </xf>
    <xf numFmtId="2" fontId="7" fillId="0" borderId="2" xfId="14" applyNumberFormat="1" applyFont="1" applyBorder="1" applyAlignment="1" applyProtection="1">
      <alignment horizontal="center" vertical="top" wrapText="1"/>
    </xf>
    <xf numFmtId="4" fontId="7" fillId="0" borderId="2" xfId="14" applyNumberFormat="1" applyFont="1" applyBorder="1" applyAlignment="1" applyProtection="1">
      <alignment horizontal="right" wrapText="1"/>
    </xf>
    <xf numFmtId="0" fontId="7" fillId="0" borderId="0" xfId="14" applyFont="1" applyAlignment="1" applyProtection="1">
      <alignment wrapText="1"/>
    </xf>
    <xf numFmtId="0" fontId="7" fillId="0" borderId="2" xfId="14" applyFont="1" applyBorder="1" applyAlignment="1" applyProtection="1">
      <alignment horizontal="center"/>
    </xf>
    <xf numFmtId="0" fontId="7" fillId="0" borderId="2" xfId="2" applyFont="1" applyBorder="1" applyAlignment="1" applyProtection="1">
      <alignment horizontal="left" vertical="top" wrapText="1"/>
    </xf>
    <xf numFmtId="0" fontId="12" fillId="0" borderId="0" xfId="14" applyFont="1" applyProtection="1"/>
    <xf numFmtId="2" fontId="12" fillId="2" borderId="3" xfId="14" applyNumberFormat="1" applyFont="1" applyFill="1" applyBorder="1" applyAlignment="1" applyProtection="1">
      <alignment horizontal="center" vertical="top"/>
    </xf>
    <xf numFmtId="0" fontId="12" fillId="2" borderId="3" xfId="14" applyFont="1" applyFill="1" applyBorder="1" applyAlignment="1" applyProtection="1">
      <alignment horizontal="left" vertical="top" wrapText="1"/>
    </xf>
    <xf numFmtId="0" fontId="12" fillId="2" borderId="4" xfId="14" applyFont="1" applyFill="1" applyBorder="1" applyAlignment="1" applyProtection="1">
      <alignment horizontal="left" vertical="top" wrapText="1"/>
    </xf>
    <xf numFmtId="4" fontId="12" fillId="2" borderId="4" xfId="14" applyNumberFormat="1" applyFont="1" applyFill="1" applyBorder="1" applyAlignment="1" applyProtection="1">
      <alignment horizontal="center"/>
    </xf>
    <xf numFmtId="4" fontId="12" fillId="2" borderId="4" xfId="14" applyNumberFormat="1" applyFont="1" applyFill="1" applyBorder="1" applyAlignment="1" applyProtection="1">
      <alignment horizontal="right"/>
    </xf>
    <xf numFmtId="4" fontId="12" fillId="2" borderId="5" xfId="14" applyNumberFormat="1" applyFont="1" applyFill="1" applyBorder="1" applyAlignment="1" applyProtection="1">
      <alignment horizontal="right"/>
    </xf>
    <xf numFmtId="0" fontId="7" fillId="0" borderId="0" xfId="14" applyFont="1" applyAlignment="1" applyProtection="1">
      <alignment horizontal="left" vertical="top" wrapText="1"/>
    </xf>
    <xf numFmtId="4" fontId="7" fillId="0" borderId="0" xfId="14" applyNumberFormat="1" applyFont="1" applyAlignment="1" applyProtection="1">
      <alignment horizontal="right"/>
    </xf>
    <xf numFmtId="4" fontId="12" fillId="2" borderId="4" xfId="14" applyNumberFormat="1" applyFont="1" applyFill="1" applyBorder="1" applyAlignment="1" applyProtection="1">
      <alignment horizontal="left" vertical="top" wrapText="1"/>
    </xf>
    <xf numFmtId="2" fontId="7" fillId="0" borderId="2" xfId="14" applyNumberFormat="1" applyFont="1" applyBorder="1" applyAlignment="1" applyProtection="1">
      <alignment horizontal="left" vertical="top" wrapText="1"/>
    </xf>
    <xf numFmtId="4" fontId="7" fillId="0" borderId="2" xfId="14" applyNumberFormat="1" applyFont="1" applyBorder="1" applyAlignment="1" applyProtection="1">
      <alignment horizontal="center"/>
    </xf>
    <xf numFmtId="2" fontId="7" fillId="0" borderId="2" xfId="14" applyNumberFormat="1" applyFont="1" applyBorder="1" applyAlignment="1" applyProtection="1">
      <alignment horizontal="center"/>
    </xf>
    <xf numFmtId="2" fontId="7" fillId="0" borderId="7" xfId="14" applyNumberFormat="1" applyFont="1" applyBorder="1" applyAlignment="1" applyProtection="1">
      <alignment horizontal="center" vertical="top" wrapText="1"/>
    </xf>
    <xf numFmtId="0" fontId="7" fillId="0" borderId="7" xfId="14" applyFont="1" applyBorder="1" applyAlignment="1" applyProtection="1">
      <alignment horizontal="left" vertical="top" wrapText="1"/>
    </xf>
    <xf numFmtId="4" fontId="7" fillId="0" borderId="7" xfId="14" applyNumberFormat="1" applyFont="1" applyBorder="1" applyAlignment="1" applyProtection="1">
      <alignment horizontal="center" wrapText="1"/>
    </xf>
    <xf numFmtId="4" fontId="7" fillId="0" borderId="7" xfId="14" applyNumberFormat="1" applyFont="1" applyBorder="1" applyAlignment="1" applyProtection="1">
      <alignment horizontal="right" wrapText="1"/>
    </xf>
    <xf numFmtId="0" fontId="7" fillId="0" borderId="36" xfId="14" applyFont="1" applyBorder="1" applyAlignment="1" applyProtection="1">
      <alignment horizontal="center" vertical="top"/>
    </xf>
    <xf numFmtId="4" fontId="7" fillId="0" borderId="36" xfId="14" applyNumberFormat="1" applyFont="1" applyBorder="1" applyAlignment="1" applyProtection="1">
      <alignment horizontal="left" vertical="top" wrapText="1"/>
    </xf>
    <xf numFmtId="2" fontId="7" fillId="0" borderId="36" xfId="14" applyNumberFormat="1" applyFont="1" applyBorder="1" applyAlignment="1" applyProtection="1">
      <alignment horizontal="center"/>
    </xf>
    <xf numFmtId="0" fontId="7" fillId="0" borderId="36" xfId="14" applyFont="1" applyBorder="1" applyAlignment="1" applyProtection="1">
      <alignment horizontal="right"/>
    </xf>
    <xf numFmtId="4" fontId="7" fillId="0" borderId="36" xfId="14" applyNumberFormat="1" applyFont="1" applyBorder="1" applyAlignment="1" applyProtection="1">
      <alignment horizontal="right"/>
    </xf>
    <xf numFmtId="0" fontId="7" fillId="0" borderId="37" xfId="14" applyFont="1" applyBorder="1" applyAlignment="1" applyProtection="1">
      <alignment horizontal="center" vertical="top"/>
    </xf>
    <xf numFmtId="4" fontId="7" fillId="0" borderId="37" xfId="14" applyNumberFormat="1" applyFont="1" applyBorder="1" applyAlignment="1" applyProtection="1">
      <alignment horizontal="left" vertical="top" wrapText="1"/>
    </xf>
    <xf numFmtId="2" fontId="7" fillId="0" borderId="37" xfId="14" applyNumberFormat="1" applyFont="1" applyBorder="1" applyAlignment="1" applyProtection="1">
      <alignment horizontal="center"/>
    </xf>
    <xf numFmtId="0" fontId="7" fillId="0" borderId="37" xfId="14" applyFont="1" applyBorder="1" applyAlignment="1" applyProtection="1">
      <alignment horizontal="right"/>
    </xf>
    <xf numFmtId="4" fontId="7" fillId="0" borderId="37" xfId="14" applyNumberFormat="1" applyFont="1" applyBorder="1" applyAlignment="1" applyProtection="1">
      <alignment horizontal="right"/>
    </xf>
    <xf numFmtId="0" fontId="7" fillId="0" borderId="38" xfId="14" applyFont="1" applyBorder="1" applyAlignment="1" applyProtection="1">
      <alignment horizontal="center" vertical="top"/>
    </xf>
    <xf numFmtId="4" fontId="7" fillId="0" borderId="38" xfId="14" applyNumberFormat="1" applyFont="1" applyBorder="1" applyAlignment="1" applyProtection="1">
      <alignment horizontal="left" vertical="top" wrapText="1"/>
    </xf>
    <xf numFmtId="2" fontId="7" fillId="0" borderId="38" xfId="14" applyNumberFormat="1" applyFont="1" applyBorder="1" applyAlignment="1" applyProtection="1">
      <alignment horizontal="center"/>
    </xf>
    <xf numFmtId="0" fontId="7" fillId="0" borderId="38" xfId="14" applyFont="1" applyBorder="1" applyAlignment="1" applyProtection="1">
      <alignment horizontal="right"/>
    </xf>
    <xf numFmtId="2" fontId="12" fillId="2" borderId="2" xfId="14" applyNumberFormat="1" applyFont="1" applyFill="1" applyBorder="1" applyAlignment="1" applyProtection="1">
      <alignment horizontal="center" vertical="top"/>
    </xf>
    <xf numFmtId="2" fontId="12" fillId="2" borderId="3" xfId="14" applyNumberFormat="1" applyFont="1" applyFill="1" applyBorder="1" applyAlignment="1" applyProtection="1">
      <alignment horizontal="left" vertical="top" wrapText="1"/>
    </xf>
    <xf numFmtId="2" fontId="12" fillId="2" borderId="4" xfId="14" applyNumberFormat="1" applyFont="1" applyFill="1" applyBorder="1" applyAlignment="1" applyProtection="1">
      <alignment horizontal="left" vertical="top" wrapText="1"/>
    </xf>
    <xf numFmtId="4" fontId="12" fillId="2" borderId="2" xfId="14" applyNumberFormat="1" applyFont="1" applyFill="1" applyBorder="1" applyAlignment="1" applyProtection="1">
      <alignment horizontal="right"/>
    </xf>
    <xf numFmtId="4" fontId="7" fillId="2" borderId="4" xfId="14" applyNumberFormat="1" applyFont="1" applyFill="1" applyBorder="1" applyAlignment="1" applyProtection="1">
      <alignment horizontal="center"/>
    </xf>
    <xf numFmtId="4" fontId="7" fillId="2" borderId="4" xfId="14" applyNumberFormat="1" applyFont="1" applyFill="1" applyBorder="1" applyAlignment="1" applyProtection="1">
      <alignment horizontal="right"/>
    </xf>
    <xf numFmtId="4" fontId="7" fillId="2" borderId="5" xfId="14" applyNumberFormat="1" applyFont="1" applyFill="1" applyBorder="1" applyAlignment="1" applyProtection="1">
      <alignment horizontal="right"/>
    </xf>
    <xf numFmtId="2" fontId="7" fillId="0" borderId="7" xfId="14" applyNumberFormat="1" applyFont="1" applyBorder="1" applyAlignment="1" applyProtection="1">
      <alignment horizontal="center" vertical="top"/>
    </xf>
    <xf numFmtId="4" fontId="7" fillId="0" borderId="7" xfId="14" applyNumberFormat="1" applyFont="1" applyBorder="1" applyAlignment="1" applyProtection="1">
      <alignment horizontal="center"/>
    </xf>
    <xf numFmtId="4" fontId="7" fillId="0" borderId="7" xfId="14" applyNumberFormat="1" applyFont="1" applyBorder="1" applyAlignment="1" applyProtection="1">
      <alignment horizontal="right"/>
    </xf>
    <xf numFmtId="2" fontId="7" fillId="8" borderId="36" xfId="14" quotePrefix="1" applyNumberFormat="1" applyFont="1" applyFill="1" applyBorder="1" applyAlignment="1" applyProtection="1">
      <alignment horizontal="center" vertical="top"/>
    </xf>
    <xf numFmtId="0" fontId="7" fillId="0" borderId="36" xfId="14" applyFont="1" applyBorder="1" applyAlignment="1" applyProtection="1">
      <alignment horizontal="left" vertical="top" wrapText="1"/>
    </xf>
    <xf numFmtId="4" fontId="7" fillId="0" borderId="36" xfId="14" applyNumberFormat="1" applyFont="1" applyBorder="1" applyAlignment="1" applyProtection="1">
      <alignment horizontal="center"/>
    </xf>
    <xf numFmtId="2" fontId="7" fillId="0" borderId="43" xfId="14" quotePrefix="1" applyNumberFormat="1" applyFont="1" applyBorder="1" applyAlignment="1" applyProtection="1">
      <alignment horizontal="center" vertical="top"/>
    </xf>
    <xf numFmtId="4" fontId="7" fillId="0" borderId="43" xfId="14" applyNumberFormat="1" applyFont="1" applyBorder="1" applyAlignment="1" applyProtection="1">
      <alignment horizontal="center" wrapText="1"/>
    </xf>
    <xf numFmtId="4" fontId="7" fillId="0" borderId="43" xfId="14" applyNumberFormat="1" applyFont="1" applyBorder="1" applyAlignment="1" applyProtection="1">
      <alignment horizontal="right"/>
    </xf>
    <xf numFmtId="2" fontId="7" fillId="0" borderId="44" xfId="14" quotePrefix="1" applyNumberFormat="1" applyFont="1" applyBorder="1" applyAlignment="1" applyProtection="1">
      <alignment horizontal="center" vertical="top"/>
    </xf>
    <xf numFmtId="2" fontId="7" fillId="0" borderId="44" xfId="14" applyNumberFormat="1" applyFont="1" applyBorder="1" applyAlignment="1" applyProtection="1">
      <alignment horizontal="left" vertical="top" wrapText="1"/>
    </xf>
    <xf numFmtId="4" fontId="7" fillId="0" borderId="44" xfId="14" applyNumberFormat="1" applyFont="1" applyBorder="1" applyAlignment="1" applyProtection="1">
      <alignment horizontal="center" wrapText="1"/>
    </xf>
    <xf numFmtId="4" fontId="7" fillId="0" borderId="44" xfId="14" applyNumberFormat="1" applyFont="1" applyBorder="1" applyAlignment="1" applyProtection="1">
      <alignment horizontal="right"/>
    </xf>
    <xf numFmtId="2" fontId="7" fillId="0" borderId="8" xfId="14" quotePrefix="1" applyNumberFormat="1" applyFont="1" applyBorder="1" applyAlignment="1" applyProtection="1">
      <alignment horizontal="center" vertical="top"/>
    </xf>
    <xf numFmtId="0" fontId="7" fillId="0" borderId="8" xfId="14" applyFont="1" applyBorder="1" applyAlignment="1" applyProtection="1">
      <alignment horizontal="left" vertical="top" wrapText="1"/>
    </xf>
    <xf numFmtId="4" fontId="7" fillId="0" borderId="8" xfId="14" applyNumberFormat="1" applyFont="1" applyBorder="1" applyAlignment="1" applyProtection="1">
      <alignment horizontal="center" wrapText="1"/>
    </xf>
    <xf numFmtId="4" fontId="7" fillId="0" borderId="8" xfId="14" applyNumberFormat="1" applyFont="1" applyBorder="1" applyAlignment="1" applyProtection="1">
      <alignment horizontal="right"/>
    </xf>
    <xf numFmtId="2" fontId="7" fillId="0" borderId="8" xfId="14" applyNumberFormat="1" applyFont="1" applyBorder="1" applyAlignment="1" applyProtection="1">
      <alignment horizontal="left" vertical="top" wrapText="1"/>
    </xf>
    <xf numFmtId="2" fontId="7" fillId="0" borderId="2" xfId="14" quotePrefix="1" applyNumberFormat="1" applyFont="1" applyBorder="1" applyAlignment="1" applyProtection="1">
      <alignment horizontal="center" vertical="top"/>
    </xf>
    <xf numFmtId="2" fontId="7" fillId="0" borderId="7" xfId="14" quotePrefix="1" applyNumberFormat="1" applyFont="1" applyBorder="1" applyAlignment="1" applyProtection="1">
      <alignment horizontal="center" vertical="top"/>
    </xf>
    <xf numFmtId="49" fontId="7" fillId="8" borderId="36" xfId="14" quotePrefix="1" applyNumberFormat="1" applyFont="1" applyFill="1" applyBorder="1" applyAlignment="1" applyProtection="1">
      <alignment horizontal="center" vertical="top"/>
    </xf>
    <xf numFmtId="49" fontId="7" fillId="8" borderId="37" xfId="14" quotePrefix="1" applyNumberFormat="1" applyFont="1" applyFill="1" applyBorder="1" applyAlignment="1" applyProtection="1">
      <alignment horizontal="center" vertical="top"/>
    </xf>
    <xf numFmtId="0" fontId="7" fillId="0" borderId="37" xfId="14" applyFont="1" applyBorder="1" applyAlignment="1" applyProtection="1">
      <alignment horizontal="left" vertical="top" wrapText="1"/>
    </xf>
    <xf numFmtId="4" fontId="7" fillId="0" borderId="37" xfId="14" applyNumberFormat="1" applyFont="1" applyBorder="1" applyAlignment="1" applyProtection="1">
      <alignment horizontal="center"/>
    </xf>
    <xf numFmtId="49" fontId="7" fillId="0" borderId="8" xfId="14" quotePrefix="1" applyNumberFormat="1" applyFont="1" applyBorder="1" applyAlignment="1" applyProtection="1">
      <alignment horizontal="center" vertical="top"/>
    </xf>
    <xf numFmtId="0" fontId="6" fillId="0" borderId="36" xfId="14" applyFont="1" applyBorder="1" applyAlignment="1" applyProtection="1">
      <alignment horizontal="left" vertical="top" wrapText="1"/>
    </xf>
    <xf numFmtId="0" fontId="7" fillId="0" borderId="2" xfId="14" applyFont="1" applyBorder="1" applyAlignment="1" applyProtection="1">
      <alignment horizontal="center" vertical="top"/>
    </xf>
    <xf numFmtId="0" fontId="7" fillId="0" borderId="2" xfId="14" applyFont="1" applyBorder="1" applyAlignment="1" applyProtection="1">
      <alignment horizontal="right"/>
    </xf>
    <xf numFmtId="2" fontId="7" fillId="8" borderId="36" xfId="14" applyNumberFormat="1" applyFont="1" applyFill="1" applyBorder="1" applyAlignment="1" applyProtection="1">
      <alignment horizontal="center" vertical="top"/>
    </xf>
    <xf numFmtId="2" fontId="7" fillId="8" borderId="8" xfId="14" applyNumberFormat="1" applyFont="1" applyFill="1" applyBorder="1" applyAlignment="1" applyProtection="1">
      <alignment horizontal="center" vertical="top"/>
    </xf>
    <xf numFmtId="0" fontId="7" fillId="0" borderId="38" xfId="14" applyFont="1" applyBorder="1" applyAlignment="1" applyProtection="1">
      <alignment horizontal="left" vertical="top" wrapText="1"/>
    </xf>
    <xf numFmtId="4" fontId="7" fillId="0" borderId="8" xfId="14" applyNumberFormat="1" applyFont="1" applyBorder="1" applyAlignment="1" applyProtection="1">
      <alignment horizontal="center"/>
    </xf>
    <xf numFmtId="2" fontId="7" fillId="0" borderId="36" xfId="14" applyNumberFormat="1" applyFont="1" applyBorder="1" applyAlignment="1" applyProtection="1">
      <alignment horizontal="center" vertical="top"/>
    </xf>
    <xf numFmtId="2" fontId="7" fillId="0" borderId="8" xfId="14" applyNumberFormat="1" applyFont="1" applyBorder="1" applyAlignment="1" applyProtection="1">
      <alignment horizontal="center" vertical="top"/>
    </xf>
    <xf numFmtId="4" fontId="7" fillId="0" borderId="36" xfId="14" applyNumberFormat="1" applyFont="1" applyBorder="1" applyAlignment="1" applyProtection="1">
      <alignment horizontal="center" wrapText="1"/>
    </xf>
    <xf numFmtId="0" fontId="7" fillId="0" borderId="36" xfId="14" quotePrefix="1" applyFont="1" applyBorder="1" applyAlignment="1" applyProtection="1">
      <alignment horizontal="left" vertical="top" wrapText="1"/>
    </xf>
    <xf numFmtId="2" fontId="7" fillId="0" borderId="0" xfId="14" applyNumberFormat="1" applyFont="1" applyBorder="1" applyAlignment="1" applyProtection="1">
      <alignment horizontal="center" vertical="top"/>
    </xf>
    <xf numFmtId="0" fontId="7" fillId="0" borderId="0" xfId="14" applyFont="1" applyBorder="1" applyAlignment="1" applyProtection="1">
      <alignment horizontal="left" vertical="top" wrapText="1"/>
    </xf>
    <xf numFmtId="4" fontId="7" fillId="0" borderId="0" xfId="14" applyNumberFormat="1" applyFont="1" applyBorder="1" applyAlignment="1" applyProtection="1">
      <alignment horizontal="center"/>
    </xf>
    <xf numFmtId="4" fontId="7" fillId="0" borderId="0" xfId="14" applyNumberFormat="1" applyFont="1" applyBorder="1" applyAlignment="1" applyProtection="1">
      <alignment horizontal="right"/>
    </xf>
    <xf numFmtId="0" fontId="12" fillId="2" borderId="2" xfId="14" applyFont="1" applyFill="1" applyBorder="1" applyAlignment="1" applyProtection="1">
      <alignment horizontal="center" vertical="top"/>
    </xf>
    <xf numFmtId="0" fontId="7" fillId="0" borderId="0" xfId="14" applyFont="1" applyAlignment="1" applyProtection="1">
      <alignment vertical="top"/>
    </xf>
    <xf numFmtId="0" fontId="12" fillId="0" borderId="0" xfId="14" applyFont="1" applyAlignment="1" applyProtection="1">
      <alignment horizontal="left" vertical="top" wrapText="1"/>
    </xf>
    <xf numFmtId="4" fontId="12" fillId="0" borderId="0" xfId="14" applyNumberFormat="1" applyFont="1" applyAlignment="1" applyProtection="1">
      <alignment horizontal="center"/>
    </xf>
    <xf numFmtId="4" fontId="12" fillId="0" borderId="0" xfId="14" applyNumberFormat="1" applyFont="1" applyAlignment="1" applyProtection="1">
      <alignment horizontal="right"/>
    </xf>
    <xf numFmtId="0" fontId="6" fillId="0" borderId="2" xfId="14" applyFont="1" applyBorder="1" applyAlignment="1" applyProtection="1">
      <alignment horizontal="left" vertical="top" wrapText="1"/>
    </xf>
    <xf numFmtId="2" fontId="12" fillId="0" borderId="0" xfId="14" applyNumberFormat="1" applyFont="1" applyAlignment="1" applyProtection="1">
      <alignment vertical="top"/>
    </xf>
    <xf numFmtId="168" fontId="7" fillId="0" borderId="2" xfId="14" applyNumberFormat="1" applyFont="1" applyBorder="1" applyAlignment="1" applyProtection="1">
      <alignment horizontal="right"/>
    </xf>
    <xf numFmtId="0" fontId="7" fillId="0" borderId="0" xfId="14" applyFont="1" applyAlignment="1" applyProtection="1">
      <alignment horizontal="center" vertical="top"/>
    </xf>
    <xf numFmtId="4" fontId="6" fillId="2" borderId="4" xfId="2" applyNumberFormat="1" applyFont="1" applyFill="1" applyBorder="1" applyAlignment="1" applyProtection="1">
      <alignment vertical="top"/>
      <protection locked="0"/>
    </xf>
    <xf numFmtId="4" fontId="7" fillId="2" borderId="5" xfId="14" applyNumberFormat="1" applyFont="1" applyFill="1" applyBorder="1" applyAlignment="1" applyProtection="1">
      <alignment vertical="top"/>
      <protection locked="0"/>
    </xf>
    <xf numFmtId="4" fontId="12" fillId="2" borderId="5" xfId="14" applyNumberFormat="1" applyFont="1" applyFill="1" applyBorder="1" applyAlignment="1" applyProtection="1">
      <alignment vertical="top"/>
      <protection locked="0"/>
    </xf>
    <xf numFmtId="4" fontId="12" fillId="0" borderId="0" xfId="14" applyNumberFormat="1" applyFont="1" applyAlignment="1" applyProtection="1">
      <protection locked="0"/>
    </xf>
    <xf numFmtId="4" fontId="12" fillId="2" borderId="13" xfId="14" applyNumberFormat="1" applyFont="1" applyFill="1" applyBorder="1" applyAlignment="1" applyProtection="1">
      <protection locked="0"/>
    </xf>
    <xf numFmtId="4" fontId="12" fillId="0" borderId="4" xfId="14" applyNumberFormat="1" applyFont="1" applyBorder="1" applyAlignment="1" applyProtection="1">
      <protection locked="0"/>
    </xf>
    <xf numFmtId="4" fontId="7" fillId="0" borderId="2" xfId="14" applyNumberFormat="1" applyFont="1" applyBorder="1" applyAlignment="1" applyProtection="1">
      <alignment horizontal="right"/>
      <protection locked="0"/>
    </xf>
    <xf numFmtId="4" fontId="7" fillId="0" borderId="5" xfId="14" applyNumberFormat="1" applyFont="1" applyBorder="1" applyAlignment="1" applyProtection="1">
      <alignment horizontal="right"/>
      <protection locked="0"/>
    </xf>
    <xf numFmtId="4" fontId="7" fillId="0" borderId="4" xfId="14" applyNumberFormat="1" applyFont="1" applyBorder="1" applyAlignment="1" applyProtection="1">
      <alignment horizontal="right"/>
      <protection locked="0"/>
    </xf>
    <xf numFmtId="4" fontId="7" fillId="0" borderId="2" xfId="14" applyNumberFormat="1" applyFont="1" applyBorder="1" applyAlignment="1" applyProtection="1">
      <alignment horizontal="right" wrapText="1"/>
      <protection locked="0"/>
    </xf>
    <xf numFmtId="4" fontId="12" fillId="2" borderId="5" xfId="14" applyNumberFormat="1" applyFont="1" applyFill="1" applyBorder="1" applyAlignment="1" applyProtection="1">
      <alignment horizontal="right"/>
      <protection locked="0"/>
    </xf>
    <xf numFmtId="4" fontId="7" fillId="0" borderId="0" xfId="14" applyNumberFormat="1" applyFont="1" applyAlignment="1" applyProtection="1">
      <alignment horizontal="right"/>
      <protection locked="0"/>
    </xf>
    <xf numFmtId="4" fontId="12" fillId="2" borderId="4" xfId="14" applyNumberFormat="1" applyFont="1" applyFill="1" applyBorder="1" applyAlignment="1" applyProtection="1">
      <alignment horizontal="right"/>
      <protection locked="0"/>
    </xf>
    <xf numFmtId="4" fontId="7" fillId="0" borderId="36" xfId="14" applyNumberFormat="1" applyFont="1" applyBorder="1" applyAlignment="1" applyProtection="1">
      <alignment horizontal="right"/>
      <protection locked="0"/>
    </xf>
    <xf numFmtId="4" fontId="7" fillId="0" borderId="37" xfId="14" applyNumberFormat="1" applyFont="1" applyBorder="1" applyAlignment="1" applyProtection="1">
      <alignment horizontal="right"/>
      <protection locked="0"/>
    </xf>
    <xf numFmtId="4" fontId="7" fillId="0" borderId="38" xfId="14" applyNumberFormat="1" applyFont="1" applyBorder="1" applyAlignment="1" applyProtection="1">
      <alignment horizontal="right"/>
      <protection locked="0"/>
    </xf>
    <xf numFmtId="4" fontId="7" fillId="2" borderId="4" xfId="14" applyNumberFormat="1" applyFont="1" applyFill="1" applyBorder="1" applyAlignment="1" applyProtection="1">
      <alignment horizontal="right"/>
      <protection locked="0"/>
    </xf>
    <xf numFmtId="4" fontId="7" fillId="0" borderId="7" xfId="14" applyNumberFormat="1" applyFont="1" applyBorder="1" applyAlignment="1" applyProtection="1">
      <alignment horizontal="right"/>
      <protection locked="0"/>
    </xf>
    <xf numFmtId="4" fontId="7" fillId="0" borderId="43" xfId="14" applyNumberFormat="1" applyFont="1" applyBorder="1" applyAlignment="1" applyProtection="1">
      <alignment horizontal="right"/>
      <protection locked="0"/>
    </xf>
    <xf numFmtId="4" fontId="7" fillId="0" borderId="44" xfId="14" applyNumberFormat="1" applyFont="1" applyBorder="1" applyAlignment="1" applyProtection="1">
      <alignment horizontal="right"/>
      <protection locked="0"/>
    </xf>
    <xf numFmtId="4" fontId="7" fillId="0" borderId="8" xfId="14" applyNumberFormat="1" applyFont="1" applyBorder="1" applyAlignment="1" applyProtection="1">
      <alignment horizontal="right"/>
      <protection locked="0"/>
    </xf>
    <xf numFmtId="4" fontId="7" fillId="2" borderId="5" xfId="14" applyNumberFormat="1" applyFont="1" applyFill="1" applyBorder="1" applyAlignment="1" applyProtection="1">
      <alignment horizontal="right"/>
      <protection locked="0"/>
    </xf>
    <xf numFmtId="4" fontId="12" fillId="0" borderId="0" xfId="14" applyNumberFormat="1" applyFont="1" applyAlignment="1" applyProtection="1">
      <alignment horizontal="right"/>
      <protection locked="0"/>
    </xf>
    <xf numFmtId="4" fontId="7" fillId="2" borderId="4" xfId="15" applyNumberFormat="1" applyFont="1" applyFill="1" applyBorder="1" applyAlignment="1" applyProtection="1">
      <alignment horizontal="right"/>
      <protection locked="0"/>
    </xf>
    <xf numFmtId="4" fontId="7" fillId="0" borderId="2" xfId="15" applyNumberFormat="1" applyFont="1" applyFill="1" applyBorder="1" applyAlignment="1" applyProtection="1">
      <alignment horizontal="right"/>
      <protection locked="0"/>
    </xf>
    <xf numFmtId="4" fontId="7" fillId="2" borderId="5" xfId="15" applyNumberFormat="1" applyFont="1" applyFill="1" applyBorder="1" applyAlignment="1" applyProtection="1">
      <alignment horizontal="right"/>
      <protection locked="0"/>
    </xf>
    <xf numFmtId="4" fontId="7" fillId="0" borderId="0" xfId="15" applyNumberFormat="1" applyFont="1" applyFill="1" applyAlignment="1" applyProtection="1">
      <protection locked="0"/>
    </xf>
    <xf numFmtId="4" fontId="6" fillId="2" borderId="2" xfId="19" applyNumberFormat="1" applyFont="1" applyFill="1" applyBorder="1" applyAlignment="1" applyProtection="1">
      <alignment horizontal="right" vertical="top"/>
    </xf>
    <xf numFmtId="4" fontId="6" fillId="2" borderId="4" xfId="2" applyNumberFormat="1" applyFont="1" applyFill="1" applyBorder="1" applyAlignment="1" applyProtection="1">
      <alignment horizontal="center" vertical="center"/>
    </xf>
    <xf numFmtId="0" fontId="7" fillId="4" borderId="0" xfId="14" applyFont="1" applyFill="1" applyProtection="1"/>
    <xf numFmtId="0" fontId="6" fillId="2" borderId="2" xfId="18" applyFont="1" applyFill="1" applyBorder="1" applyAlignment="1" applyProtection="1">
      <alignment horizontal="center" vertical="top"/>
    </xf>
    <xf numFmtId="0" fontId="6" fillId="2" borderId="3" xfId="18" applyFont="1" applyFill="1" applyBorder="1" applyAlignment="1" applyProtection="1">
      <alignment horizontal="left" vertical="top" wrapText="1"/>
    </xf>
    <xf numFmtId="4" fontId="6" fillId="2" borderId="4" xfId="18" applyNumberFormat="1" applyFont="1" applyFill="1" applyBorder="1" applyAlignment="1" applyProtection="1">
      <alignment horizontal="left" vertical="top" wrapText="1"/>
    </xf>
    <xf numFmtId="0" fontId="6" fillId="2" borderId="4" xfId="18" applyFont="1" applyFill="1" applyBorder="1" applyAlignment="1" applyProtection="1">
      <alignment horizontal="center" vertical="center"/>
    </xf>
    <xf numFmtId="0" fontId="6" fillId="2" borderId="4" xfId="18" applyFont="1" applyFill="1" applyBorder="1" applyAlignment="1" applyProtection="1">
      <alignment vertical="center"/>
    </xf>
    <xf numFmtId="0" fontId="6" fillId="4" borderId="0" xfId="18" applyFont="1" applyFill="1" applyProtection="1"/>
    <xf numFmtId="0" fontId="6" fillId="0" borderId="0" xfId="18" applyFont="1" applyProtection="1"/>
    <xf numFmtId="49" fontId="6" fillId="2" borderId="4" xfId="18" applyNumberFormat="1" applyFont="1" applyFill="1" applyBorder="1" applyAlignment="1" applyProtection="1">
      <alignment horizontal="left" vertical="top" wrapText="1"/>
    </xf>
    <xf numFmtId="0" fontId="6" fillId="2" borderId="4" xfId="18" applyFont="1" applyFill="1" applyBorder="1" applyAlignment="1" applyProtection="1">
      <alignment horizontal="left" vertical="top" wrapText="1"/>
    </xf>
    <xf numFmtId="4" fontId="5" fillId="2" borderId="5" xfId="18" applyNumberFormat="1" applyFont="1" applyFill="1" applyBorder="1" applyAlignment="1" applyProtection="1">
      <alignment horizontal="right" vertical="top"/>
    </xf>
    <xf numFmtId="0" fontId="7" fillId="0" borderId="25" xfId="18" applyFont="1" applyBorder="1" applyAlignment="1" applyProtection="1">
      <alignment horizontal="center" vertical="top" wrapText="1"/>
    </xf>
    <xf numFmtId="0" fontId="7" fillId="0" borderId="25" xfId="18" applyFont="1" applyBorder="1" applyAlignment="1" applyProtection="1">
      <alignment horizontal="left" vertical="top" wrapText="1"/>
    </xf>
    <xf numFmtId="0" fontId="7" fillId="0" borderId="25" xfId="18" applyFont="1" applyBorder="1" applyAlignment="1" applyProtection="1">
      <alignment horizontal="center" wrapText="1"/>
    </xf>
    <xf numFmtId="3" fontId="7" fillId="0" borderId="25" xfId="18" applyNumberFormat="1" applyFont="1" applyBorder="1" applyAlignment="1" applyProtection="1">
      <alignment wrapText="1"/>
    </xf>
    <xf numFmtId="2" fontId="8" fillId="4" borderId="0" xfId="18" applyNumberFormat="1" applyFont="1" applyFill="1" applyAlignment="1" applyProtection="1">
      <alignment horizontal="center" wrapText="1"/>
    </xf>
    <xf numFmtId="0" fontId="6" fillId="4" borderId="0" xfId="18" applyFont="1" applyFill="1" applyAlignment="1" applyProtection="1">
      <alignment wrapText="1"/>
    </xf>
    <xf numFmtId="0" fontId="6" fillId="0" borderId="0" xfId="18" applyFont="1" applyAlignment="1" applyProtection="1">
      <alignment wrapText="1"/>
    </xf>
    <xf numFmtId="0" fontId="6" fillId="4" borderId="0" xfId="0" applyFont="1" applyFill="1" applyProtection="1"/>
    <xf numFmtId="0" fontId="6" fillId="4" borderId="0" xfId="0" applyFont="1" applyFill="1" applyAlignment="1" applyProtection="1">
      <alignment vertical="center"/>
    </xf>
    <xf numFmtId="2" fontId="27" fillId="4" borderId="0" xfId="18" applyNumberFormat="1" applyFont="1" applyFill="1" applyAlignment="1" applyProtection="1">
      <alignment horizontal="center" wrapText="1"/>
    </xf>
    <xf numFmtId="0" fontId="6" fillId="4" borderId="0" xfId="18" applyFont="1" applyFill="1" applyAlignment="1" applyProtection="1">
      <alignment horizontal="center" wrapText="1"/>
    </xf>
    <xf numFmtId="0" fontId="6" fillId="0" borderId="0" xfId="18" applyFont="1" applyAlignment="1" applyProtection="1">
      <alignment horizontal="center" wrapText="1"/>
    </xf>
    <xf numFmtId="0" fontId="7" fillId="0" borderId="15" xfId="18" applyFont="1" applyBorder="1" applyAlignment="1" applyProtection="1">
      <alignment horizontal="center" vertical="top"/>
    </xf>
    <xf numFmtId="0" fontId="12" fillId="0" borderId="0" xfId="18" applyFont="1" applyAlignment="1" applyProtection="1">
      <alignment horizontal="left" vertical="top" wrapText="1"/>
    </xf>
    <xf numFmtId="0" fontId="7" fillId="0" borderId="0" xfId="18" applyFont="1" applyAlignment="1" applyProtection="1">
      <alignment horizontal="center"/>
    </xf>
    <xf numFmtId="3" fontId="7" fillId="0" borderId="0" xfId="18" applyNumberFormat="1" applyFont="1" applyProtection="1"/>
    <xf numFmtId="0" fontId="8" fillId="4" borderId="0" xfId="18" applyFont="1" applyFill="1" applyAlignment="1" applyProtection="1">
      <alignment horizontal="center"/>
    </xf>
    <xf numFmtId="0" fontId="6" fillId="0" borderId="0" xfId="0" quotePrefix="1" applyFont="1" applyAlignment="1" applyProtection="1">
      <alignment horizontal="left" vertical="top" wrapText="1"/>
    </xf>
    <xf numFmtId="0" fontId="7" fillId="0" borderId="0" xfId="0" quotePrefix="1" applyFont="1" applyAlignment="1" applyProtection="1">
      <alignment horizontal="left" vertical="top" wrapText="1"/>
    </xf>
    <xf numFmtId="49" fontId="12" fillId="0" borderId="0" xfId="20" quotePrefix="1" applyNumberFormat="1" applyFont="1" applyAlignment="1" applyProtection="1">
      <alignment horizontal="left" vertical="top" wrapText="1"/>
    </xf>
    <xf numFmtId="0" fontId="7" fillId="0" borderId="0" xfId="18" applyFont="1" applyAlignment="1" applyProtection="1">
      <alignment horizontal="left" vertical="top" wrapText="1"/>
    </xf>
    <xf numFmtId="0" fontId="7" fillId="0" borderId="12" xfId="18" applyFont="1" applyBorder="1" applyAlignment="1" applyProtection="1">
      <alignment horizontal="center" vertical="top"/>
    </xf>
    <xf numFmtId="0" fontId="12" fillId="0" borderId="13" xfId="18" applyFont="1" applyBorder="1" applyAlignment="1" applyProtection="1">
      <alignment horizontal="left" vertical="top" wrapText="1"/>
    </xf>
    <xf numFmtId="0" fontId="7" fillId="0" borderId="13" xfId="18" applyFont="1" applyBorder="1" applyAlignment="1" applyProtection="1">
      <alignment horizontal="center"/>
    </xf>
    <xf numFmtId="3" fontId="7" fillId="0" borderId="13" xfId="18" applyNumberFormat="1" applyFont="1" applyBorder="1" applyProtection="1"/>
    <xf numFmtId="49" fontId="12" fillId="2" borderId="3" xfId="20" applyNumberFormat="1" applyFont="1" applyFill="1" applyBorder="1" applyAlignment="1" applyProtection="1">
      <alignment horizontal="center" vertical="top"/>
    </xf>
    <xf numFmtId="49" fontId="12" fillId="2" borderId="4" xfId="20" applyNumberFormat="1" applyFont="1" applyFill="1" applyBorder="1" applyAlignment="1" applyProtection="1">
      <alignment horizontal="left" vertical="top" wrapText="1"/>
    </xf>
    <xf numFmtId="1" fontId="12" fillId="2" borderId="4" xfId="20" applyNumberFormat="1" applyFont="1" applyFill="1" applyBorder="1" applyAlignment="1" applyProtection="1">
      <alignment horizontal="center" vertical="top"/>
    </xf>
    <xf numFmtId="0" fontId="7" fillId="2" borderId="4" xfId="20" applyFont="1" applyFill="1" applyBorder="1" applyAlignment="1" applyProtection="1">
      <alignment vertical="top"/>
    </xf>
    <xf numFmtId="49" fontId="8" fillId="4" borderId="0" xfId="20" applyNumberFormat="1" applyFont="1" applyFill="1" applyProtection="1"/>
    <xf numFmtId="49" fontId="7" fillId="4" borderId="0" xfId="20" applyNumberFormat="1" applyFont="1" applyFill="1" applyProtection="1"/>
    <xf numFmtId="49" fontId="7" fillId="0" borderId="0" xfId="20" applyNumberFormat="1" applyFont="1" applyProtection="1"/>
    <xf numFmtId="49" fontId="7" fillId="0" borderId="0" xfId="18" applyNumberFormat="1" applyFont="1" applyProtection="1"/>
    <xf numFmtId="49" fontId="12" fillId="0" borderId="3" xfId="20" applyNumberFormat="1" applyFont="1" applyBorder="1" applyAlignment="1" applyProtection="1">
      <alignment horizontal="center" vertical="top"/>
    </xf>
    <xf numFmtId="49" fontId="7" fillId="0" borderId="4" xfId="20" applyNumberFormat="1" applyFont="1" applyBorder="1" applyAlignment="1" applyProtection="1">
      <alignment horizontal="left" vertical="top" wrapText="1"/>
    </xf>
    <xf numFmtId="1" fontId="12" fillId="0" borderId="4" xfId="20" applyNumberFormat="1" applyFont="1" applyBorder="1" applyAlignment="1" applyProtection="1">
      <alignment horizontal="center" vertical="top"/>
    </xf>
    <xf numFmtId="0" fontId="7" fillId="0" borderId="4" xfId="20" applyFont="1" applyBorder="1" applyAlignment="1" applyProtection="1">
      <alignment vertical="top"/>
    </xf>
    <xf numFmtId="49" fontId="7" fillId="0" borderId="26" xfId="22" applyNumberFormat="1" applyFont="1" applyBorder="1" applyAlignment="1" applyProtection="1">
      <alignment horizontal="center" vertical="top"/>
    </xf>
    <xf numFmtId="0" fontId="7" fillId="0" borderId="1" xfId="23" applyFont="1" applyBorder="1" applyAlignment="1" applyProtection="1">
      <alignment horizontal="left" vertical="top" wrapText="1"/>
    </xf>
    <xf numFmtId="10" fontId="7" fillId="0" borderId="1" xfId="18" applyNumberFormat="1" applyFont="1" applyBorder="1" applyAlignment="1" applyProtection="1">
      <alignment horizontal="center" wrapText="1"/>
    </xf>
    <xf numFmtId="10" fontId="7" fillId="0" borderId="1" xfId="18" applyNumberFormat="1" applyFont="1" applyBorder="1" applyAlignment="1" applyProtection="1">
      <alignment wrapText="1"/>
    </xf>
    <xf numFmtId="10" fontId="8" fillId="4" borderId="0" xfId="18" applyNumberFormat="1" applyFont="1" applyFill="1" applyAlignment="1" applyProtection="1">
      <alignment wrapText="1"/>
    </xf>
    <xf numFmtId="10" fontId="7" fillId="4" borderId="0" xfId="18" applyNumberFormat="1" applyFont="1" applyFill="1" applyAlignment="1" applyProtection="1">
      <alignment wrapText="1"/>
    </xf>
    <xf numFmtId="10" fontId="7" fillId="0" borderId="0" xfId="18" applyNumberFormat="1" applyFont="1" applyAlignment="1" applyProtection="1">
      <alignment wrapText="1"/>
    </xf>
    <xf numFmtId="0" fontId="7" fillId="0" borderId="12" xfId="22" applyFont="1" applyBorder="1" applyAlignment="1" applyProtection="1">
      <alignment horizontal="center" vertical="top"/>
    </xf>
    <xf numFmtId="0" fontId="7" fillId="0" borderId="13" xfId="23" quotePrefix="1" applyFont="1" applyBorder="1" applyAlignment="1" applyProtection="1">
      <alignment horizontal="left" vertical="top" wrapText="1"/>
    </xf>
    <xf numFmtId="1" fontId="7" fillId="0" borderId="13" xfId="18" applyNumberFormat="1" applyFont="1" applyBorder="1" applyAlignment="1" applyProtection="1">
      <alignment horizontal="center"/>
    </xf>
    <xf numFmtId="1" fontId="7" fillId="0" borderId="13" xfId="18" applyNumberFormat="1" applyFont="1" applyBorder="1" applyProtection="1"/>
    <xf numFmtId="4" fontId="6" fillId="5" borderId="13" xfId="24" applyFont="1" applyBorder="1" applyProtection="1">
      <alignment horizontal="right" wrapText="1"/>
    </xf>
    <xf numFmtId="2" fontId="8" fillId="4" borderId="0" xfId="18" quotePrefix="1" applyNumberFormat="1" applyFont="1" applyFill="1" applyAlignment="1" applyProtection="1">
      <alignment horizontal="right" vertical="top" wrapText="1"/>
    </xf>
    <xf numFmtId="0" fontId="7" fillId="4" borderId="0" xfId="18" applyFont="1" applyFill="1" applyAlignment="1" applyProtection="1">
      <alignment horizontal="right" vertical="top"/>
    </xf>
    <xf numFmtId="0" fontId="7" fillId="0" borderId="0" xfId="18" applyFont="1" applyAlignment="1" applyProtection="1">
      <alignment horizontal="right" vertical="top"/>
    </xf>
    <xf numFmtId="0" fontId="7" fillId="0" borderId="0" xfId="22" applyFont="1" applyAlignment="1" applyProtection="1">
      <alignment horizontal="center" vertical="top"/>
    </xf>
    <xf numFmtId="49" fontId="7" fillId="0" borderId="0" xfId="18" quotePrefix="1" applyNumberFormat="1" applyFont="1" applyAlignment="1" applyProtection="1">
      <alignment horizontal="left" vertical="top" wrapText="1"/>
    </xf>
    <xf numFmtId="49" fontId="7" fillId="0" borderId="0" xfId="18" applyNumberFormat="1" applyFont="1" applyAlignment="1" applyProtection="1">
      <alignment horizontal="center" vertical="top"/>
    </xf>
    <xf numFmtId="172" fontId="7" fillId="0" borderId="0" xfId="18" applyNumberFormat="1" applyFont="1" applyAlignment="1" applyProtection="1">
      <alignment vertical="top" shrinkToFit="1"/>
    </xf>
    <xf numFmtId="49" fontId="7" fillId="0" borderId="1" xfId="18" applyNumberFormat="1" applyFont="1" applyBorder="1" applyAlignment="1" applyProtection="1">
      <alignment horizontal="left" vertical="top" wrapText="1"/>
    </xf>
    <xf numFmtId="49" fontId="7" fillId="0" borderId="13" xfId="18" applyNumberFormat="1" applyFont="1" applyBorder="1" applyAlignment="1" applyProtection="1">
      <alignment horizontal="left" vertical="top" wrapText="1"/>
    </xf>
    <xf numFmtId="49" fontId="7" fillId="0" borderId="0" xfId="18" applyNumberFormat="1" applyFont="1" applyAlignment="1" applyProtection="1">
      <alignment horizontal="left" vertical="top" wrapText="1"/>
    </xf>
    <xf numFmtId="2" fontId="8" fillId="4" borderId="0" xfId="18" applyNumberFormat="1" applyFont="1" applyFill="1" applyAlignment="1" applyProtection="1">
      <alignment horizontal="right" vertical="top"/>
    </xf>
    <xf numFmtId="0" fontId="7" fillId="4" borderId="0" xfId="18" applyFont="1" applyFill="1" applyProtection="1"/>
    <xf numFmtId="0" fontId="7" fillId="0" borderId="0" xfId="18" applyFont="1" applyProtection="1"/>
    <xf numFmtId="10" fontId="7" fillId="6" borderId="0" xfId="18" applyNumberFormat="1" applyFont="1" applyFill="1" applyAlignment="1" applyProtection="1">
      <alignment wrapText="1"/>
    </xf>
    <xf numFmtId="0" fontId="7" fillId="0" borderId="15" xfId="22" applyFont="1" applyBorder="1" applyAlignment="1" applyProtection="1">
      <alignment horizontal="center" vertical="top"/>
    </xf>
    <xf numFmtId="10" fontId="7" fillId="0" borderId="0" xfId="18" applyNumberFormat="1" applyFont="1" applyAlignment="1" applyProtection="1">
      <alignment horizontal="center" wrapText="1"/>
    </xf>
    <xf numFmtId="1" fontId="7" fillId="0" borderId="13" xfId="18" applyNumberFormat="1" applyFont="1" applyBorder="1" applyAlignment="1" applyProtection="1">
      <alignment horizontal="center" wrapText="1"/>
    </xf>
    <xf numFmtId="49" fontId="7" fillId="0" borderId="3" xfId="22" applyNumberFormat="1" applyFont="1" applyBorder="1" applyAlignment="1" applyProtection="1">
      <alignment horizontal="center" vertical="top"/>
    </xf>
    <xf numFmtId="49" fontId="7" fillId="0" borderId="4" xfId="18" applyNumberFormat="1" applyFont="1" applyBorder="1" applyAlignment="1" applyProtection="1">
      <alignment horizontal="left" vertical="top" wrapText="1"/>
    </xf>
    <xf numFmtId="1" fontId="7" fillId="0" borderId="4" xfId="18" applyNumberFormat="1" applyFont="1" applyBorder="1" applyAlignment="1" applyProtection="1">
      <alignment horizontal="center" wrapText="1"/>
    </xf>
    <xf numFmtId="1" fontId="7" fillId="0" borderId="4" xfId="18" applyNumberFormat="1" applyFont="1" applyBorder="1" applyProtection="1"/>
    <xf numFmtId="4" fontId="6" fillId="5" borderId="4" xfId="24" applyFont="1" applyBorder="1" applyProtection="1">
      <alignment horizontal="right" wrapText="1"/>
    </xf>
    <xf numFmtId="1" fontId="7" fillId="0" borderId="0" xfId="18" applyNumberFormat="1" applyFont="1" applyAlignment="1" applyProtection="1">
      <alignment horizontal="center"/>
    </xf>
    <xf numFmtId="1" fontId="7" fillId="0" borderId="1" xfId="18" applyNumberFormat="1" applyFont="1" applyBorder="1" applyAlignment="1" applyProtection="1">
      <alignment horizontal="center"/>
    </xf>
    <xf numFmtId="172" fontId="7" fillId="0" borderId="1" xfId="18" applyNumberFormat="1" applyFont="1" applyBorder="1" applyAlignment="1" applyProtection="1">
      <alignment vertical="top" shrinkToFit="1"/>
    </xf>
    <xf numFmtId="0" fontId="7" fillId="0" borderId="1" xfId="25" applyFont="1" applyBorder="1" applyAlignment="1" applyProtection="1">
      <alignment horizontal="left" vertical="top" wrapText="1"/>
    </xf>
    <xf numFmtId="49" fontId="7" fillId="0" borderId="1" xfId="25" applyNumberFormat="1" applyFont="1" applyBorder="1" applyAlignment="1" applyProtection="1">
      <alignment horizontal="center" wrapText="1"/>
    </xf>
    <xf numFmtId="4" fontId="7" fillId="0" borderId="1" xfId="25" applyNumberFormat="1" applyFont="1" applyBorder="1" applyAlignment="1" applyProtection="1">
      <alignment wrapText="1"/>
    </xf>
    <xf numFmtId="0" fontId="7" fillId="0" borderId="0" xfId="25" applyFont="1" applyAlignment="1" applyProtection="1">
      <alignment horizontal="left" vertical="top" wrapText="1"/>
    </xf>
    <xf numFmtId="49" fontId="7" fillId="0" borderId="0" xfId="25" applyNumberFormat="1" applyFont="1" applyAlignment="1" applyProtection="1">
      <alignment horizontal="center" wrapText="1"/>
    </xf>
    <xf numFmtId="1" fontId="7" fillId="0" borderId="0" xfId="18" applyNumberFormat="1" applyFont="1" applyProtection="1"/>
    <xf numFmtId="49" fontId="7" fillId="0" borderId="1" xfId="18" applyNumberFormat="1" applyFont="1" applyBorder="1" applyAlignment="1" applyProtection="1">
      <alignment horizontal="center" vertical="top"/>
    </xf>
    <xf numFmtId="49" fontId="7" fillId="0" borderId="0" xfId="18" applyNumberFormat="1" applyFont="1" applyAlignment="1" applyProtection="1">
      <alignment horizontal="center" vertical="top" wrapText="1"/>
    </xf>
    <xf numFmtId="49" fontId="7" fillId="0" borderId="0" xfId="25" applyNumberFormat="1" applyFont="1" applyAlignment="1" applyProtection="1">
      <alignment horizontal="left" vertical="top" wrapText="1"/>
    </xf>
    <xf numFmtId="49" fontId="7" fillId="0" borderId="13" xfId="18" quotePrefix="1" applyNumberFormat="1" applyFont="1" applyBorder="1" applyAlignment="1" applyProtection="1">
      <alignment horizontal="left" vertical="top" wrapText="1"/>
    </xf>
    <xf numFmtId="1" fontId="7" fillId="0" borderId="1" xfId="18" applyNumberFormat="1" applyFont="1" applyBorder="1" applyProtection="1"/>
    <xf numFmtId="49" fontId="7" fillId="0" borderId="1" xfId="23" applyNumberFormat="1" applyFont="1" applyBorder="1" applyAlignment="1" applyProtection="1">
      <alignment horizontal="left" vertical="top" wrapText="1"/>
    </xf>
    <xf numFmtId="49" fontId="7" fillId="0" borderId="0" xfId="23" applyNumberFormat="1" applyFont="1" applyAlignment="1" applyProtection="1">
      <alignment horizontal="left" vertical="top" wrapText="1"/>
    </xf>
    <xf numFmtId="0" fontId="12" fillId="0" borderId="1" xfId="23" applyFont="1" applyBorder="1" applyAlignment="1" applyProtection="1">
      <alignment horizontal="center" wrapText="1"/>
    </xf>
    <xf numFmtId="4" fontId="12" fillId="0" borderId="1" xfId="23" applyNumberFormat="1" applyFont="1" applyBorder="1" applyAlignment="1" applyProtection="1">
      <alignment wrapText="1"/>
    </xf>
    <xf numFmtId="0" fontId="8" fillId="4" borderId="0" xfId="18" applyFont="1" applyFill="1" applyProtection="1"/>
    <xf numFmtId="0" fontId="7" fillId="0" borderId="0" xfId="26" applyFont="1" applyAlignment="1" applyProtection="1">
      <alignment horizontal="left" vertical="top" wrapText="1"/>
    </xf>
    <xf numFmtId="0" fontId="7" fillId="0" borderId="0" xfId="26" applyFont="1" applyAlignment="1" applyProtection="1">
      <alignment horizontal="center" wrapText="1"/>
    </xf>
    <xf numFmtId="3" fontId="7" fillId="0" borderId="0" xfId="26" applyNumberFormat="1" applyFont="1" applyAlignment="1" applyProtection="1">
      <alignment wrapText="1"/>
    </xf>
    <xf numFmtId="0" fontId="7" fillId="0" borderId="12" xfId="22" quotePrefix="1" applyFont="1" applyBorder="1" applyAlignment="1" applyProtection="1">
      <alignment horizontal="center" vertical="top"/>
    </xf>
    <xf numFmtId="0" fontId="7" fillId="0" borderId="13" xfId="23" applyFont="1" applyBorder="1" applyAlignment="1" applyProtection="1">
      <alignment horizontal="center" wrapText="1"/>
    </xf>
    <xf numFmtId="0" fontId="12" fillId="2" borderId="3" xfId="22" applyFont="1" applyFill="1" applyBorder="1" applyAlignment="1" applyProtection="1">
      <alignment horizontal="center" vertical="top"/>
    </xf>
    <xf numFmtId="0" fontId="12" fillId="2" borderId="3" xfId="21" quotePrefix="1" applyFont="1" applyFill="1" applyBorder="1" applyAlignment="1" applyProtection="1">
      <alignment horizontal="left" vertical="top" wrapText="1"/>
    </xf>
    <xf numFmtId="0" fontId="12" fillId="2" borderId="4" xfId="21" quotePrefix="1" applyFont="1" applyFill="1" applyBorder="1" applyAlignment="1" applyProtection="1">
      <alignment horizontal="left" vertical="top" wrapText="1"/>
    </xf>
    <xf numFmtId="49" fontId="12" fillId="2" borderId="4" xfId="27" applyFont="1" applyFill="1" applyBorder="1" applyAlignment="1" applyProtection="1">
      <alignment horizontal="center" vertical="top" wrapText="1"/>
    </xf>
    <xf numFmtId="49" fontId="31" fillId="2" borderId="4" xfId="27" applyFont="1" applyFill="1" applyBorder="1" applyAlignment="1" applyProtection="1">
      <alignment vertical="top"/>
    </xf>
    <xf numFmtId="49" fontId="32" fillId="4" borderId="0" xfId="27" applyFont="1" applyFill="1" applyAlignment="1" applyProtection="1">
      <alignment horizontal="left" vertical="top"/>
    </xf>
    <xf numFmtId="49" fontId="28" fillId="4" borderId="0" xfId="27" applyFont="1" applyFill="1" applyProtection="1">
      <alignment horizontal="right" vertical="top"/>
    </xf>
    <xf numFmtId="49" fontId="28" fillId="0" borderId="0" xfId="27" applyFont="1" applyProtection="1">
      <alignment horizontal="right" vertical="top"/>
    </xf>
    <xf numFmtId="49" fontId="28" fillId="0" borderId="0" xfId="28" quotePrefix="1" applyNumberFormat="1" applyFont="1" applyAlignment="1" applyProtection="1">
      <alignment horizontal="center" vertical="top"/>
    </xf>
    <xf numFmtId="49" fontId="7" fillId="0" borderId="0" xfId="21" applyNumberFormat="1" applyFont="1" applyAlignment="1" applyProtection="1">
      <alignment horizontal="left" vertical="top" wrapText="1"/>
    </xf>
    <xf numFmtId="49" fontId="7" fillId="0" borderId="0" xfId="21" applyNumberFormat="1" applyFont="1" applyAlignment="1" applyProtection="1">
      <alignment horizontal="center" vertical="top"/>
    </xf>
    <xf numFmtId="172" fontId="7" fillId="0" borderId="0" xfId="21" applyNumberFormat="1" applyFont="1" applyAlignment="1" applyProtection="1">
      <alignment vertical="top" shrinkToFit="1"/>
    </xf>
    <xf numFmtId="49" fontId="12" fillId="0" borderId="0" xfId="20" applyNumberFormat="1" applyFont="1" applyAlignment="1" applyProtection="1">
      <alignment horizontal="center" vertical="top"/>
    </xf>
    <xf numFmtId="1" fontId="12" fillId="0" borderId="0" xfId="20" applyNumberFormat="1" applyFont="1" applyAlignment="1" applyProtection="1">
      <alignment horizontal="center" vertical="top"/>
    </xf>
    <xf numFmtId="0" fontId="7" fillId="0" borderId="0" xfId="20" applyFont="1" applyAlignment="1" applyProtection="1">
      <alignment vertical="top"/>
    </xf>
    <xf numFmtId="0" fontId="7" fillId="0" borderId="0" xfId="29" applyFont="1" applyAlignment="1" applyProtection="1">
      <alignment horizontal="left" vertical="top" wrapText="1"/>
    </xf>
    <xf numFmtId="49" fontId="12" fillId="0" borderId="0" xfId="21" applyNumberFormat="1" applyFont="1" applyAlignment="1" applyProtection="1">
      <alignment horizontal="center" vertical="top" wrapText="1"/>
    </xf>
    <xf numFmtId="49" fontId="12" fillId="0" borderId="0" xfId="21" quotePrefix="1" applyNumberFormat="1" applyFont="1" applyAlignment="1" applyProtection="1">
      <alignment horizontal="left" vertical="top" wrapText="1"/>
    </xf>
    <xf numFmtId="49" fontId="28" fillId="0" borderId="0" xfId="18" applyNumberFormat="1" applyFont="1" applyAlignment="1" applyProtection="1">
      <alignment horizontal="center" vertical="top" wrapText="1"/>
    </xf>
    <xf numFmtId="1" fontId="28" fillId="0" borderId="0" xfId="18" applyNumberFormat="1" applyFont="1" applyAlignment="1" applyProtection="1">
      <alignment vertical="top" wrapText="1"/>
    </xf>
    <xf numFmtId="0" fontId="7" fillId="0" borderId="26" xfId="22" applyFont="1" applyBorder="1" applyAlignment="1" applyProtection="1">
      <alignment horizontal="center" vertical="top"/>
    </xf>
    <xf numFmtId="0" fontId="7" fillId="0" borderId="1" xfId="29" applyFont="1" applyBorder="1" applyAlignment="1" applyProtection="1">
      <alignment horizontal="center" wrapText="1"/>
    </xf>
    <xf numFmtId="4" fontId="7" fillId="0" borderId="1" xfId="29" applyNumberFormat="1" applyFont="1" applyBorder="1" applyAlignment="1" applyProtection="1">
      <alignment wrapText="1"/>
    </xf>
    <xf numFmtId="0" fontId="7" fillId="0" borderId="0" xfId="23" applyFont="1" applyAlignment="1" applyProtection="1">
      <alignment horizontal="left" vertical="top" wrapText="1"/>
    </xf>
    <xf numFmtId="0" fontId="7" fillId="0" borderId="0" xfId="29" applyFont="1" applyAlignment="1" applyProtection="1">
      <alignment horizontal="center" wrapText="1"/>
    </xf>
    <xf numFmtId="4" fontId="7" fillId="0" borderId="0" xfId="29" applyNumberFormat="1" applyFont="1" applyAlignment="1" applyProtection="1">
      <alignment wrapText="1"/>
    </xf>
    <xf numFmtId="0" fontId="7" fillId="0" borderId="0" xfId="23" applyFont="1" applyAlignment="1" applyProtection="1">
      <alignment horizontal="center" wrapText="1"/>
    </xf>
    <xf numFmtId="3" fontId="7" fillId="0" borderId="0" xfId="23" applyNumberFormat="1" applyFont="1" applyAlignment="1" applyProtection="1">
      <alignment wrapText="1"/>
    </xf>
    <xf numFmtId="0" fontId="7" fillId="6" borderId="0" xfId="18" applyFont="1" applyFill="1" applyAlignment="1" applyProtection="1">
      <alignment horizontal="right" vertical="top"/>
    </xf>
    <xf numFmtId="0" fontId="7" fillId="0" borderId="0" xfId="23" quotePrefix="1" applyFont="1" applyAlignment="1" applyProtection="1">
      <alignment horizontal="left" vertical="top" wrapText="1"/>
    </xf>
    <xf numFmtId="0" fontId="7" fillId="0" borderId="1" xfId="23" applyFont="1" applyBorder="1" applyAlignment="1" applyProtection="1">
      <alignment horizontal="center" wrapText="1"/>
    </xf>
    <xf numFmtId="4" fontId="7" fillId="0" borderId="1" xfId="23" applyNumberFormat="1" applyFont="1" applyBorder="1" applyAlignment="1" applyProtection="1">
      <alignment wrapText="1"/>
    </xf>
    <xf numFmtId="0" fontId="7" fillId="0" borderId="13" xfId="23" applyFont="1" applyBorder="1" applyAlignment="1" applyProtection="1">
      <alignment horizontal="left" vertical="top" wrapText="1"/>
    </xf>
    <xf numFmtId="3" fontId="7" fillId="0" borderId="13" xfId="23" applyNumberFormat="1" applyFont="1" applyBorder="1" applyAlignment="1" applyProtection="1">
      <alignment wrapText="1"/>
    </xf>
    <xf numFmtId="49" fontId="12" fillId="0" borderId="3" xfId="21" applyNumberFormat="1" applyFont="1" applyBorder="1" applyAlignment="1" applyProtection="1">
      <alignment horizontal="center" vertical="top" wrapText="1"/>
    </xf>
    <xf numFmtId="49" fontId="7" fillId="0" borderId="4" xfId="21" quotePrefix="1" applyNumberFormat="1" applyFont="1" applyBorder="1" applyAlignment="1" applyProtection="1">
      <alignment horizontal="left" vertical="top" wrapText="1"/>
    </xf>
    <xf numFmtId="49" fontId="28" fillId="0" borderId="4" xfId="18" applyNumberFormat="1" applyFont="1" applyBorder="1" applyAlignment="1" applyProtection="1">
      <alignment horizontal="center" vertical="top" wrapText="1"/>
    </xf>
    <xf numFmtId="1" fontId="28" fillId="0" borderId="4" xfId="18" applyNumberFormat="1" applyFont="1" applyBorder="1" applyAlignment="1" applyProtection="1">
      <alignment vertical="top" wrapText="1"/>
    </xf>
    <xf numFmtId="49" fontId="12" fillId="0" borderId="12" xfId="21" applyNumberFormat="1" applyFont="1" applyBorder="1" applyAlignment="1" applyProtection="1">
      <alignment horizontal="center" vertical="top" wrapText="1"/>
    </xf>
    <xf numFmtId="49" fontId="7" fillId="0" borderId="13" xfId="25" applyNumberFormat="1" applyFont="1" applyBorder="1" applyAlignment="1" applyProtection="1">
      <alignment horizontal="center" wrapText="1"/>
    </xf>
    <xf numFmtId="173" fontId="8" fillId="4" borderId="0" xfId="18" applyNumberFormat="1" applyFont="1" applyFill="1" applyAlignment="1" applyProtection="1">
      <alignment horizontal="right" vertical="top" shrinkToFit="1"/>
    </xf>
    <xf numFmtId="0" fontId="7" fillId="0" borderId="3" xfId="22" applyFont="1" applyBorder="1" applyAlignment="1" applyProtection="1">
      <alignment horizontal="center" vertical="top"/>
    </xf>
    <xf numFmtId="0" fontId="7" fillId="0" borderId="4" xfId="23" applyFont="1" applyBorder="1" applyAlignment="1" applyProtection="1">
      <alignment horizontal="center" wrapText="1"/>
    </xf>
    <xf numFmtId="0" fontId="7" fillId="0" borderId="1" xfId="18" applyFont="1" applyBorder="1" applyAlignment="1" applyProtection="1">
      <alignment horizontal="left" vertical="top" wrapText="1"/>
    </xf>
    <xf numFmtId="49" fontId="7" fillId="0" borderId="1" xfId="20" applyNumberFormat="1" applyFont="1" applyBorder="1" applyAlignment="1" applyProtection="1">
      <alignment horizontal="left" vertical="top" wrapText="1"/>
    </xf>
    <xf numFmtId="1" fontId="12" fillId="0" borderId="1" xfId="20" applyNumberFormat="1" applyFont="1" applyBorder="1" applyAlignment="1" applyProtection="1">
      <alignment horizontal="center" vertical="top"/>
    </xf>
    <xf numFmtId="0" fontId="7" fillId="0" borderId="1" xfId="20" applyFont="1" applyBorder="1" applyAlignment="1" applyProtection="1">
      <alignment vertical="top"/>
    </xf>
    <xf numFmtId="49" fontId="7" fillId="0" borderId="0" xfId="18" applyNumberFormat="1" applyFont="1" applyBorder="1" applyAlignment="1" applyProtection="1">
      <alignment horizontal="left" vertical="top" wrapText="1"/>
    </xf>
    <xf numFmtId="0" fontId="7" fillId="0" borderId="0" xfId="23" applyFont="1" applyBorder="1" applyAlignment="1" applyProtection="1">
      <alignment horizontal="center" wrapText="1"/>
    </xf>
    <xf numFmtId="1" fontId="7" fillId="0" borderId="0" xfId="18" applyNumberFormat="1" applyFont="1" applyBorder="1" applyProtection="1"/>
    <xf numFmtId="0" fontId="7" fillId="0" borderId="39" xfId="22" applyFont="1" applyBorder="1" applyAlignment="1" applyProtection="1">
      <alignment horizontal="center" vertical="top"/>
    </xf>
    <xf numFmtId="49" fontId="7" fillId="0" borderId="35" xfId="18" applyNumberFormat="1" applyFont="1" applyBorder="1" applyAlignment="1" applyProtection="1">
      <alignment horizontal="left" vertical="top" wrapText="1"/>
    </xf>
    <xf numFmtId="0" fontId="7" fillId="0" borderId="35" xfId="23" applyFont="1" applyBorder="1" applyAlignment="1" applyProtection="1">
      <alignment horizontal="center" wrapText="1"/>
    </xf>
    <xf numFmtId="1" fontId="7" fillId="0" borderId="35" xfId="18" applyNumberFormat="1" applyFont="1" applyBorder="1" applyProtection="1"/>
    <xf numFmtId="0" fontId="7" fillId="0" borderId="40" xfId="22" applyFont="1" applyBorder="1" applyAlignment="1" applyProtection="1">
      <alignment horizontal="center" vertical="top"/>
    </xf>
    <xf numFmtId="49" fontId="7" fillId="0" borderId="41" xfId="18" applyNumberFormat="1" applyFont="1" applyBorder="1" applyAlignment="1" applyProtection="1">
      <alignment horizontal="left" vertical="top" wrapText="1"/>
    </xf>
    <xf numFmtId="0" fontId="7" fillId="0" borderId="41" xfId="23" applyFont="1" applyBorder="1" applyAlignment="1" applyProtection="1">
      <alignment horizontal="center" wrapText="1"/>
    </xf>
    <xf numFmtId="1" fontId="7" fillId="0" borderId="41" xfId="18" applyNumberFormat="1" applyFont="1" applyBorder="1" applyProtection="1"/>
    <xf numFmtId="49" fontId="7" fillId="0" borderId="1" xfId="25" applyNumberFormat="1" applyFont="1" applyBorder="1" applyAlignment="1" applyProtection="1">
      <alignment horizontal="left" vertical="top" wrapText="1"/>
    </xf>
    <xf numFmtId="1" fontId="7" fillId="0" borderId="0" xfId="18" applyNumberFormat="1" applyFont="1" applyAlignment="1" applyProtection="1">
      <alignment horizontal="center" wrapText="1"/>
    </xf>
    <xf numFmtId="1" fontId="7" fillId="0" borderId="0" xfId="18" applyNumberFormat="1" applyFont="1" applyAlignment="1" applyProtection="1">
      <alignment horizontal="left" vertical="top" wrapText="1"/>
    </xf>
    <xf numFmtId="0" fontId="7" fillId="0" borderId="0" xfId="22" applyFont="1" applyAlignment="1" applyProtection="1">
      <alignment horizontal="left" vertical="top" wrapText="1"/>
    </xf>
    <xf numFmtId="49" fontId="12" fillId="2" borderId="2" xfId="20" applyNumberFormat="1" applyFont="1" applyFill="1" applyBorder="1" applyAlignment="1" applyProtection="1">
      <alignment horizontal="center" vertical="top"/>
    </xf>
    <xf numFmtId="1" fontId="28" fillId="0" borderId="0" xfId="18" applyNumberFormat="1" applyFont="1" applyAlignment="1" applyProtection="1">
      <alignment horizontal="center" vertical="top" wrapText="1"/>
    </xf>
    <xf numFmtId="49" fontId="12" fillId="0" borderId="0" xfId="30" applyNumberFormat="1" applyFont="1" applyAlignment="1" applyProtection="1">
      <alignment horizontal="left" vertical="top" wrapText="1"/>
    </xf>
    <xf numFmtId="49" fontId="7" fillId="0" borderId="1" xfId="30" applyNumberFormat="1" applyFont="1" applyBorder="1" applyAlignment="1" applyProtection="1">
      <alignment horizontal="left" vertical="top" wrapText="1"/>
    </xf>
    <xf numFmtId="0" fontId="7" fillId="0" borderId="1" xfId="18" applyFont="1" applyBorder="1" applyProtection="1"/>
    <xf numFmtId="10" fontId="7" fillId="0" borderId="0" xfId="18" applyNumberFormat="1" applyFont="1" applyBorder="1" applyAlignment="1" applyProtection="1">
      <alignment horizontal="center" wrapText="1"/>
    </xf>
    <xf numFmtId="10" fontId="7" fillId="0" borderId="0" xfId="18" applyNumberFormat="1" applyFont="1" applyBorder="1" applyAlignment="1" applyProtection="1">
      <alignment wrapText="1"/>
    </xf>
    <xf numFmtId="0" fontId="7" fillId="0" borderId="0" xfId="18" applyFont="1" applyAlignment="1" applyProtection="1">
      <alignment horizontal="center" wrapText="1"/>
    </xf>
    <xf numFmtId="49" fontId="7" fillId="0" borderId="0" xfId="30" applyNumberFormat="1" applyFont="1" applyAlignment="1" applyProtection="1">
      <alignment horizontal="left" vertical="top" wrapText="1"/>
    </xf>
    <xf numFmtId="0" fontId="7" fillId="0" borderId="1" xfId="18" applyFont="1" applyBorder="1" applyAlignment="1" applyProtection="1">
      <alignment horizontal="center" wrapText="1"/>
    </xf>
    <xf numFmtId="0" fontId="7" fillId="0" borderId="13" xfId="18" applyFont="1" applyBorder="1" applyAlignment="1" applyProtection="1">
      <alignment horizontal="center" wrapText="1"/>
    </xf>
    <xf numFmtId="0" fontId="7" fillId="0" borderId="13" xfId="18" applyFont="1" applyBorder="1" applyProtection="1"/>
    <xf numFmtId="0" fontId="7" fillId="0" borderId="1" xfId="22" applyFont="1" applyBorder="1" applyAlignment="1" applyProtection="1">
      <alignment horizontal="center" vertical="top"/>
    </xf>
    <xf numFmtId="49" fontId="12" fillId="0" borderId="1" xfId="18" applyNumberFormat="1" applyFont="1" applyBorder="1" applyAlignment="1" applyProtection="1">
      <alignment horizontal="left" vertical="top" wrapText="1"/>
    </xf>
    <xf numFmtId="0" fontId="7" fillId="0" borderId="0" xfId="18" applyFont="1" applyBorder="1" applyAlignment="1" applyProtection="1">
      <alignment horizontal="center" wrapText="1"/>
    </xf>
    <xf numFmtId="0" fontId="7" fillId="0" borderId="0" xfId="18" applyFont="1" applyBorder="1" applyProtection="1"/>
    <xf numFmtId="4" fontId="6" fillId="5" borderId="0" xfId="24" applyFont="1" applyProtection="1">
      <alignment horizontal="right" wrapText="1"/>
    </xf>
    <xf numFmtId="0" fontId="7" fillId="0" borderId="13" xfId="18" quotePrefix="1" applyFont="1" applyBorder="1" applyAlignment="1" applyProtection="1">
      <alignment horizontal="left" vertical="top" wrapText="1"/>
    </xf>
    <xf numFmtId="0" fontId="7" fillId="0" borderId="3" xfId="18" applyFont="1" applyBorder="1" applyAlignment="1" applyProtection="1">
      <alignment horizontal="center" vertical="top"/>
    </xf>
    <xf numFmtId="0" fontId="7" fillId="0" borderId="4" xfId="18" applyFont="1" applyBorder="1" applyAlignment="1" applyProtection="1">
      <alignment horizontal="center" wrapText="1"/>
    </xf>
    <xf numFmtId="169" fontId="7" fillId="0" borderId="4" xfId="18" applyNumberFormat="1" applyFont="1" applyBorder="1" applyAlignment="1" applyProtection="1">
      <alignment horizontal="right"/>
    </xf>
    <xf numFmtId="4" fontId="7" fillId="5" borderId="4" xfId="24" applyFont="1" applyBorder="1" applyProtection="1">
      <alignment horizontal="right" wrapText="1"/>
    </xf>
    <xf numFmtId="0" fontId="7" fillId="0" borderId="4" xfId="18" applyFont="1" applyBorder="1" applyAlignment="1" applyProtection="1">
      <alignment horizontal="center"/>
    </xf>
    <xf numFmtId="0" fontId="8" fillId="4" borderId="0" xfId="31" applyFont="1" applyFill="1" applyProtection="1"/>
    <xf numFmtId="0" fontId="6" fillId="4" borderId="0" xfId="31" applyFont="1" applyFill="1" applyProtection="1"/>
    <xf numFmtId="0" fontId="6" fillId="0" borderId="0" xfId="31" applyFont="1" applyProtection="1"/>
    <xf numFmtId="0" fontId="7" fillId="0" borderId="0" xfId="18" applyFont="1" applyAlignment="1" applyProtection="1">
      <alignment horizontal="center" vertical="top"/>
    </xf>
    <xf numFmtId="49" fontId="7" fillId="0" borderId="0" xfId="21" quotePrefix="1" applyNumberFormat="1" applyFont="1" applyAlignment="1" applyProtection="1">
      <alignment horizontal="left" vertical="top" wrapText="1"/>
    </xf>
    <xf numFmtId="0" fontId="7" fillId="0" borderId="0" xfId="31" applyFont="1" applyAlignment="1" applyProtection="1">
      <alignment horizontal="center"/>
    </xf>
    <xf numFmtId="169" fontId="7" fillId="0" borderId="0" xfId="31" applyNumberFormat="1" applyFont="1" applyAlignment="1" applyProtection="1">
      <alignment horizontal="right" shrinkToFit="1"/>
    </xf>
    <xf numFmtId="0" fontId="7" fillId="0" borderId="26" xfId="18" applyFont="1" applyBorder="1" applyAlignment="1" applyProtection="1">
      <alignment horizontal="center" vertical="top"/>
    </xf>
    <xf numFmtId="49" fontId="7" fillId="0" borderId="1" xfId="21" quotePrefix="1" applyNumberFormat="1" applyFont="1" applyBorder="1" applyAlignment="1" applyProtection="1">
      <alignment horizontal="left" vertical="top" wrapText="1"/>
    </xf>
    <xf numFmtId="0" fontId="7" fillId="0" borderId="1" xfId="18" applyFont="1" applyBorder="1" applyAlignment="1" applyProtection="1">
      <alignment horizontal="center"/>
    </xf>
    <xf numFmtId="169" fontId="7" fillId="0" borderId="1" xfId="18" applyNumberFormat="1" applyFont="1" applyBorder="1" applyAlignment="1" applyProtection="1">
      <alignment horizontal="right"/>
    </xf>
    <xf numFmtId="0" fontId="34" fillId="4" borderId="0" xfId="18" applyFont="1" applyFill="1" applyProtection="1"/>
    <xf numFmtId="0" fontId="27" fillId="4" borderId="0" xfId="18" applyFont="1" applyFill="1" applyProtection="1"/>
    <xf numFmtId="49" fontId="7" fillId="0" borderId="13" xfId="21" quotePrefix="1" applyNumberFormat="1" applyFont="1" applyBorder="1" applyAlignment="1" applyProtection="1">
      <alignment horizontal="left" vertical="top" wrapText="1"/>
    </xf>
    <xf numFmtId="169" fontId="7" fillId="0" borderId="13" xfId="18" applyNumberFormat="1" applyFont="1" applyBorder="1" applyAlignment="1" applyProtection="1">
      <alignment horizontal="right"/>
    </xf>
    <xf numFmtId="169" fontId="7" fillId="0" borderId="0" xfId="18" applyNumberFormat="1" applyFont="1" applyAlignment="1" applyProtection="1">
      <alignment horizontal="right"/>
    </xf>
    <xf numFmtId="49" fontId="7" fillId="0" borderId="0" xfId="21" quotePrefix="1" applyNumberFormat="1" applyFont="1" applyAlignment="1" applyProtection="1">
      <alignment horizontal="center" vertical="top" wrapText="1"/>
    </xf>
    <xf numFmtId="0" fontId="7" fillId="0" borderId="0" xfId="31" applyFont="1" applyProtection="1"/>
    <xf numFmtId="0" fontId="7" fillId="0" borderId="1" xfId="31" applyFont="1" applyBorder="1" applyAlignment="1" applyProtection="1">
      <alignment horizontal="center"/>
    </xf>
    <xf numFmtId="0" fontId="7" fillId="0" borderId="1" xfId="31" applyFont="1" applyBorder="1" applyProtection="1"/>
    <xf numFmtId="0" fontId="6" fillId="4" borderId="0" xfId="18" applyFont="1" applyFill="1" applyAlignment="1" applyProtection="1">
      <alignment horizontal="center"/>
    </xf>
    <xf numFmtId="0" fontId="8" fillId="4" borderId="0" xfId="18" applyFont="1" applyFill="1" applyAlignment="1" applyProtection="1">
      <alignment horizontal="right" vertical="top"/>
    </xf>
    <xf numFmtId="0" fontId="28" fillId="0" borderId="0" xfId="22" quotePrefix="1" applyFont="1" applyAlignment="1" applyProtection="1">
      <alignment horizontal="center" vertical="top" wrapText="1"/>
    </xf>
    <xf numFmtId="0" fontId="7" fillId="0" borderId="0" xfId="22" applyFont="1" applyAlignment="1" applyProtection="1">
      <alignment horizontal="center" vertical="top" wrapText="1"/>
    </xf>
    <xf numFmtId="4" fontId="27" fillId="4" borderId="0" xfId="22" applyNumberFormat="1" applyFont="1" applyFill="1" applyAlignment="1" applyProtection="1">
      <alignment horizontal="left" vertical="top"/>
    </xf>
    <xf numFmtId="0" fontId="7" fillId="4" borderId="0" xfId="22" applyFont="1" applyFill="1" applyProtection="1"/>
    <xf numFmtId="4" fontId="7" fillId="4" borderId="0" xfId="22" applyNumberFormat="1" applyFont="1" applyFill="1" applyAlignment="1" applyProtection="1">
      <alignment horizontal="right" vertical="top"/>
    </xf>
    <xf numFmtId="0" fontId="28" fillId="4" borderId="0" xfId="22" applyFont="1" applyFill="1" applyProtection="1"/>
    <xf numFmtId="0" fontId="7" fillId="0" borderId="0" xfId="22" applyFont="1" applyProtection="1"/>
    <xf numFmtId="0" fontId="7" fillId="0" borderId="0" xfId="21" quotePrefix="1" applyFont="1" applyAlignment="1" applyProtection="1">
      <alignment horizontal="left" vertical="top" wrapText="1"/>
    </xf>
    <xf numFmtId="0" fontId="7" fillId="0" borderId="0" xfId="21" quotePrefix="1" applyFont="1" applyAlignment="1" applyProtection="1">
      <alignment horizontal="center" vertical="top" wrapText="1"/>
    </xf>
    <xf numFmtId="1" fontId="7" fillId="0" borderId="0" xfId="21" applyNumberFormat="1" applyFont="1" applyAlignment="1" applyProtection="1">
      <alignment vertical="top" wrapText="1"/>
    </xf>
    <xf numFmtId="0" fontId="8" fillId="4" borderId="0" xfId="21" applyFont="1" applyFill="1" applyProtection="1"/>
    <xf numFmtId="0" fontId="7" fillId="4" borderId="0" xfId="21" applyFont="1" applyFill="1" applyProtection="1"/>
    <xf numFmtId="0" fontId="7" fillId="0" borderId="0" xfId="21" applyFont="1" applyProtection="1"/>
    <xf numFmtId="49" fontId="7" fillId="0" borderId="0" xfId="22" quotePrefix="1" applyNumberFormat="1" applyFont="1" applyAlignment="1" applyProtection="1">
      <alignment horizontal="left" vertical="top" wrapText="1"/>
    </xf>
    <xf numFmtId="49" fontId="8" fillId="4" borderId="0" xfId="34" applyFont="1" applyFill="1" applyProtection="1">
      <alignment horizontal="right" vertical="top"/>
    </xf>
    <xf numFmtId="49" fontId="7" fillId="4" borderId="0" xfId="34" applyFont="1" applyFill="1" applyProtection="1">
      <alignment horizontal="right" vertical="top"/>
    </xf>
    <xf numFmtId="49" fontId="7" fillId="0" borderId="0" xfId="34" applyFont="1" applyProtection="1">
      <alignment horizontal="right" vertical="top"/>
    </xf>
    <xf numFmtId="49" fontId="7" fillId="0" borderId="0" xfId="27" quotePrefix="1" applyFont="1" applyAlignment="1" applyProtection="1">
      <alignment horizontal="center" vertical="top"/>
    </xf>
    <xf numFmtId="49" fontId="7" fillId="0" borderId="0" xfId="27" applyFont="1" applyAlignment="1" applyProtection="1">
      <alignment vertical="top" wrapText="1"/>
    </xf>
    <xf numFmtId="0" fontId="7" fillId="0" borderId="0" xfId="27" applyNumberFormat="1" applyFont="1" applyAlignment="1" applyProtection="1">
      <alignment horizontal="center" vertical="top" wrapText="1"/>
    </xf>
    <xf numFmtId="3" fontId="7" fillId="0" borderId="0" xfId="27" applyNumberFormat="1" applyFont="1" applyAlignment="1" applyProtection="1">
      <alignment vertical="top" wrapText="1"/>
    </xf>
    <xf numFmtId="1" fontId="32" fillId="4" borderId="0" xfId="27" applyNumberFormat="1" applyFont="1" applyFill="1" applyAlignment="1" applyProtection="1">
      <alignment horizontal="left" vertical="top"/>
    </xf>
    <xf numFmtId="49" fontId="7" fillId="4" borderId="0" xfId="27" applyFont="1" applyFill="1" applyProtection="1">
      <alignment horizontal="right" vertical="top"/>
    </xf>
    <xf numFmtId="49" fontId="7" fillId="0" borderId="0" xfId="27" applyFont="1" applyProtection="1">
      <alignment horizontal="right" vertical="top"/>
    </xf>
    <xf numFmtId="1" fontId="7" fillId="0" borderId="0" xfId="27" applyNumberFormat="1" applyFont="1" applyAlignment="1" applyProtection="1">
      <alignment horizontal="center" vertical="top" wrapText="1"/>
    </xf>
    <xf numFmtId="49" fontId="7" fillId="0" borderId="0" xfId="27" applyFont="1" applyAlignment="1" applyProtection="1">
      <alignment horizontal="left" vertical="top" wrapText="1"/>
    </xf>
    <xf numFmtId="49" fontId="28" fillId="0" borderId="0" xfId="27" applyFont="1" applyAlignment="1" applyProtection="1">
      <alignment horizontal="center" vertical="top"/>
    </xf>
    <xf numFmtId="49" fontId="12" fillId="0" borderId="0" xfId="27" applyFont="1" applyAlignment="1" applyProtection="1">
      <alignment vertical="top" wrapText="1"/>
    </xf>
    <xf numFmtId="49" fontId="27" fillId="4" borderId="0" xfId="27" applyFont="1" applyFill="1" applyAlignment="1" applyProtection="1">
      <alignment horizontal="left" vertical="top"/>
    </xf>
    <xf numFmtId="0" fontId="7" fillId="0" borderId="0" xfId="18" applyFont="1" applyAlignment="1" applyProtection="1">
      <alignment vertical="top" wrapText="1"/>
    </xf>
    <xf numFmtId="0" fontId="6" fillId="2" borderId="5" xfId="18" applyFont="1" applyFill="1" applyBorder="1" applyAlignment="1" applyProtection="1">
      <alignment vertical="center"/>
      <protection locked="0"/>
    </xf>
    <xf numFmtId="4" fontId="6" fillId="0" borderId="25" xfId="18" applyNumberFormat="1" applyFont="1" applyBorder="1" applyAlignment="1" applyProtection="1">
      <alignment horizontal="right" wrapText="1"/>
      <protection locked="0"/>
    </xf>
    <xf numFmtId="4" fontId="6" fillId="0" borderId="13" xfId="18" applyNumberFormat="1" applyFont="1" applyBorder="1" applyAlignment="1" applyProtection="1">
      <alignment horizontal="right"/>
      <protection locked="0"/>
    </xf>
    <xf numFmtId="10" fontId="7" fillId="0" borderId="1" xfId="18" applyNumberFormat="1" applyFont="1" applyBorder="1" applyAlignment="1" applyProtection="1">
      <alignment wrapText="1"/>
      <protection locked="0"/>
    </xf>
    <xf numFmtId="4" fontId="6" fillId="5" borderId="13" xfId="24" applyFont="1" applyBorder="1" applyProtection="1">
      <alignment horizontal="right" wrapText="1"/>
      <protection locked="0"/>
    </xf>
    <xf numFmtId="4" fontId="37" fillId="7" borderId="13" xfId="24" applyFont="1" applyFill="1" applyBorder="1" applyProtection="1">
      <alignment horizontal="right" wrapText="1"/>
      <protection locked="0"/>
    </xf>
    <xf numFmtId="10" fontId="7" fillId="0" borderId="0" xfId="18" applyNumberFormat="1" applyFont="1" applyAlignment="1" applyProtection="1">
      <alignment wrapText="1"/>
      <protection locked="0"/>
    </xf>
    <xf numFmtId="4" fontId="6" fillId="5" borderId="4" xfId="24" applyFont="1" applyBorder="1" applyProtection="1">
      <alignment horizontal="right" wrapText="1"/>
      <protection locked="0"/>
    </xf>
    <xf numFmtId="4" fontId="7" fillId="0" borderId="0" xfId="20" applyNumberFormat="1" applyFont="1" applyProtection="1">
      <protection locked="0"/>
    </xf>
    <xf numFmtId="4" fontId="6" fillId="0" borderId="0" xfId="24" applyFont="1" applyFill="1" applyProtection="1">
      <alignment horizontal="right" wrapText="1"/>
      <protection locked="0"/>
    </xf>
    <xf numFmtId="4" fontId="28" fillId="0" borderId="4" xfId="18" applyNumberFormat="1" applyFont="1" applyBorder="1" applyAlignment="1" applyProtection="1">
      <alignment horizontal="right" vertical="top" wrapText="1"/>
      <protection locked="0"/>
    </xf>
    <xf numFmtId="4" fontId="7" fillId="0" borderId="1" xfId="20" applyNumberFormat="1" applyFont="1" applyBorder="1" applyProtection="1">
      <protection locked="0"/>
    </xf>
    <xf numFmtId="4" fontId="6" fillId="5" borderId="0" xfId="24" applyFont="1" applyBorder="1" applyProtection="1">
      <alignment horizontal="right" wrapText="1"/>
      <protection locked="0"/>
    </xf>
    <xf numFmtId="4" fontId="6" fillId="5" borderId="35" xfId="24" applyFont="1" applyBorder="1" applyProtection="1">
      <alignment horizontal="right" wrapText="1"/>
      <protection locked="0"/>
    </xf>
    <xf numFmtId="4" fontId="6" fillId="5" borderId="41" xfId="24" applyFont="1" applyBorder="1" applyProtection="1">
      <alignment horizontal="right" wrapText="1"/>
      <protection locked="0"/>
    </xf>
    <xf numFmtId="173" fontId="7" fillId="0" borderId="1" xfId="18" applyNumberFormat="1" applyFont="1" applyBorder="1" applyAlignment="1" applyProtection="1">
      <alignment horizontal="right" vertical="top" shrinkToFit="1"/>
      <protection locked="0"/>
    </xf>
    <xf numFmtId="1" fontId="7" fillId="0" borderId="0" xfId="18" applyNumberFormat="1" applyFont="1" applyProtection="1">
      <protection locked="0"/>
    </xf>
    <xf numFmtId="4" fontId="31" fillId="2" borderId="4" xfId="27" applyNumberFormat="1" applyFont="1" applyFill="1" applyBorder="1" applyProtection="1">
      <alignment horizontal="right" vertical="top"/>
      <protection locked="0"/>
    </xf>
    <xf numFmtId="173" fontId="7" fillId="0" borderId="1" xfId="30" applyNumberFormat="1" applyFont="1" applyBorder="1" applyAlignment="1" applyProtection="1">
      <alignment horizontal="right" shrinkToFit="1"/>
      <protection locked="0"/>
    </xf>
    <xf numFmtId="10" fontId="7" fillId="0" borderId="0" xfId="18" applyNumberFormat="1" applyFont="1" applyBorder="1" applyAlignment="1" applyProtection="1">
      <alignment wrapText="1"/>
      <protection locked="0"/>
    </xf>
    <xf numFmtId="173" fontId="7" fillId="0" borderId="0" xfId="30" applyNumberFormat="1" applyFont="1" applyAlignment="1" applyProtection="1">
      <alignment horizontal="right" shrinkToFit="1"/>
      <protection locked="0"/>
    </xf>
    <xf numFmtId="4" fontId="6" fillId="5" borderId="0" xfId="24" applyFont="1" applyProtection="1">
      <alignment horizontal="right" wrapText="1"/>
      <protection locked="0"/>
    </xf>
    <xf numFmtId="4" fontId="7" fillId="5" borderId="4" xfId="24" applyFont="1" applyBorder="1" applyProtection="1">
      <alignment horizontal="right" wrapText="1"/>
      <protection locked="0"/>
    </xf>
    <xf numFmtId="4" fontId="7" fillId="0" borderId="0" xfId="24" applyFont="1" applyFill="1" applyProtection="1">
      <alignment horizontal="right" wrapText="1"/>
      <protection locked="0"/>
    </xf>
    <xf numFmtId="4" fontId="7" fillId="0" borderId="1" xfId="18" applyNumberFormat="1" applyFont="1" applyBorder="1" applyAlignment="1" applyProtection="1">
      <alignment horizontal="right"/>
      <protection locked="0"/>
    </xf>
    <xf numFmtId="4" fontId="7" fillId="5" borderId="13" xfId="24" applyFont="1" applyBorder="1" applyProtection="1">
      <alignment horizontal="right" wrapText="1"/>
      <protection locked="0"/>
    </xf>
    <xf numFmtId="4" fontId="7" fillId="0" borderId="0" xfId="18" applyNumberFormat="1" applyFont="1" applyAlignment="1" applyProtection="1">
      <alignment horizontal="right"/>
      <protection locked="0"/>
    </xf>
    <xf numFmtId="0" fontId="7" fillId="0" borderId="0" xfId="31" applyFont="1" applyProtection="1">
      <protection locked="0"/>
    </xf>
    <xf numFmtId="0" fontId="7" fillId="0" borderId="1" xfId="31" applyFont="1" applyBorder="1" applyProtection="1">
      <protection locked="0"/>
    </xf>
    <xf numFmtId="4" fontId="28" fillId="0" borderId="0" xfId="32" applyNumberFormat="1" applyFont="1" applyFill="1" applyBorder="1" applyAlignment="1" applyProtection="1">
      <alignment horizontal="right" vertical="top"/>
      <protection locked="0"/>
    </xf>
    <xf numFmtId="4" fontId="7" fillId="0" borderId="13" xfId="24" applyFont="1" applyFill="1" applyBorder="1" applyProtection="1">
      <alignment horizontal="right" wrapText="1"/>
      <protection locked="0"/>
    </xf>
    <xf numFmtId="0" fontId="6" fillId="0" borderId="0" xfId="18" applyFont="1" applyProtection="1">
      <protection locked="0"/>
    </xf>
    <xf numFmtId="49" fontId="6" fillId="2" borderId="2" xfId="2" applyNumberFormat="1" applyFont="1" applyFill="1" applyBorder="1" applyAlignment="1" applyProtection="1">
      <alignment horizontal="center" vertical="top"/>
    </xf>
    <xf numFmtId="0" fontId="7" fillId="2" borderId="2" xfId="14" applyFont="1" applyFill="1" applyBorder="1" applyAlignment="1" applyProtection="1">
      <alignment horizontal="left" vertical="top" wrapText="1"/>
    </xf>
    <xf numFmtId="4" fontId="7" fillId="2" borderId="3" xfId="14" applyNumberFormat="1" applyFont="1" applyFill="1" applyBorder="1" applyAlignment="1" applyProtection="1">
      <alignment vertical="top" wrapText="1"/>
    </xf>
    <xf numFmtId="0" fontId="7" fillId="2" borderId="4" xfId="14" applyFont="1" applyFill="1" applyBorder="1" applyProtection="1"/>
    <xf numFmtId="0" fontId="7" fillId="2" borderId="4" xfId="14" applyFont="1" applyFill="1" applyBorder="1" applyAlignment="1" applyProtection="1">
      <alignment horizontal="center"/>
    </xf>
    <xf numFmtId="4" fontId="7" fillId="2" borderId="4" xfId="14" applyNumberFormat="1" applyFont="1" applyFill="1" applyBorder="1" applyProtection="1"/>
    <xf numFmtId="4" fontId="6" fillId="2" borderId="2" xfId="2" applyNumberFormat="1" applyFont="1" applyFill="1" applyBorder="1" applyAlignment="1" applyProtection="1">
      <alignment horizontal="right" vertical="top"/>
    </xf>
    <xf numFmtId="2" fontId="7" fillId="2" borderId="2" xfId="14" applyNumberFormat="1" applyFont="1" applyFill="1" applyBorder="1" applyAlignment="1" applyProtection="1">
      <alignment horizontal="left" vertical="top" wrapText="1"/>
    </xf>
    <xf numFmtId="4" fontId="5" fillId="2" borderId="2" xfId="2" applyNumberFormat="1" applyFont="1" applyFill="1" applyBorder="1" applyAlignment="1" applyProtection="1">
      <alignment horizontal="right" vertical="top"/>
    </xf>
    <xf numFmtId="0" fontId="7" fillId="0" borderId="0" xfId="1" applyFont="1" applyAlignment="1" applyProtection="1">
      <alignment vertical="top" wrapText="1"/>
    </xf>
    <xf numFmtId="49" fontId="5" fillId="2" borderId="12" xfId="2" applyNumberFormat="1" applyFont="1" applyFill="1" applyBorder="1" applyAlignment="1" applyProtection="1">
      <alignment horizontal="center" vertical="top"/>
    </xf>
    <xf numFmtId="0" fontId="5" fillId="2" borderId="13" xfId="2" applyFont="1" applyFill="1" applyBorder="1" applyAlignment="1" applyProtection="1">
      <alignment horizontal="left" vertical="top" wrapText="1"/>
    </xf>
    <xf numFmtId="4" fontId="5" fillId="2" borderId="13" xfId="2" applyNumberFormat="1" applyFont="1" applyFill="1" applyBorder="1" applyAlignment="1" applyProtection="1">
      <alignment horizontal="center"/>
    </xf>
    <xf numFmtId="4" fontId="5" fillId="2" borderId="14" xfId="2" applyNumberFormat="1" applyFont="1" applyFill="1" applyBorder="1" applyAlignment="1" applyProtection="1">
      <alignment horizontal="center"/>
    </xf>
    <xf numFmtId="0" fontId="6" fillId="0" borderId="7" xfId="2" applyFont="1" applyBorder="1" applyAlignment="1" applyProtection="1">
      <alignment horizontal="center" vertical="top"/>
    </xf>
    <xf numFmtId="0" fontId="7" fillId="0" borderId="2" xfId="1" applyFont="1" applyBorder="1" applyAlignment="1" applyProtection="1">
      <alignment horizontal="left" vertical="top" wrapText="1"/>
    </xf>
    <xf numFmtId="4" fontId="6" fillId="0" borderId="6" xfId="3" applyFont="1" applyBorder="1" applyAlignment="1" applyProtection="1">
      <alignment horizontal="center" wrapText="1"/>
    </xf>
    <xf numFmtId="4" fontId="6" fillId="0" borderId="2" xfId="3" applyFont="1" applyBorder="1" applyAlignment="1" applyProtection="1">
      <alignment horizontal="right"/>
    </xf>
    <xf numFmtId="0" fontId="7" fillId="0" borderId="5" xfId="1" applyFont="1" applyBorder="1" applyAlignment="1" applyProtection="1">
      <alignment horizontal="left" vertical="top" wrapText="1"/>
    </xf>
    <xf numFmtId="4" fontId="6" fillId="0" borderId="5" xfId="3" applyFont="1" applyBorder="1" applyAlignment="1" applyProtection="1">
      <alignment horizontal="center" wrapText="1"/>
    </xf>
    <xf numFmtId="4" fontId="7" fillId="0" borderId="5" xfId="3" applyFont="1" applyBorder="1" applyAlignment="1" applyProtection="1">
      <alignment horizontal="right"/>
    </xf>
    <xf numFmtId="4" fontId="6" fillId="0" borderId="2" xfId="3" applyFont="1" applyBorder="1" applyAlignment="1" applyProtection="1">
      <alignment horizontal="center"/>
    </xf>
    <xf numFmtId="4" fontId="7" fillId="0" borderId="2" xfId="3" applyFont="1" applyBorder="1" applyAlignment="1" applyProtection="1">
      <alignment horizontal="right"/>
    </xf>
    <xf numFmtId="0" fontId="5" fillId="2" borderId="4" xfId="2" applyFont="1" applyFill="1" applyBorder="1" applyAlignment="1" applyProtection="1">
      <alignment horizontal="left" vertical="top" wrapText="1"/>
    </xf>
    <xf numFmtId="0" fontId="6" fillId="0" borderId="0" xfId="0" applyFont="1" applyAlignment="1" applyProtection="1">
      <alignment horizontal="center" vertical="top"/>
    </xf>
    <xf numFmtId="0" fontId="6" fillId="0" borderId="0" xfId="0" applyFont="1" applyAlignment="1" applyProtection="1">
      <alignment horizontal="left" vertical="top" wrapText="1"/>
    </xf>
    <xf numFmtId="4" fontId="6" fillId="0" borderId="0" xfId="0" applyNumberFormat="1" applyFont="1" applyAlignment="1" applyProtection="1">
      <alignment horizontal="right"/>
    </xf>
    <xf numFmtId="49" fontId="5" fillId="2" borderId="3" xfId="2" applyNumberFormat="1" applyFont="1" applyFill="1" applyBorder="1" applyAlignment="1" applyProtection="1">
      <alignment horizontal="center" vertical="top"/>
    </xf>
    <xf numFmtId="0" fontId="6" fillId="0" borderId="8" xfId="2" applyFont="1" applyBorder="1" applyAlignment="1" applyProtection="1">
      <alignment horizontal="center" vertical="top"/>
    </xf>
    <xf numFmtId="4" fontId="7" fillId="0" borderId="5" xfId="3" applyFont="1" applyBorder="1" applyAlignment="1" applyProtection="1">
      <alignment horizontal="center" wrapText="1"/>
    </xf>
    <xf numFmtId="4" fontId="6" fillId="0" borderId="1" xfId="3" applyFont="1" applyBorder="1" applyAlignment="1" applyProtection="1">
      <alignment horizontal="center"/>
    </xf>
    <xf numFmtId="0" fontId="7" fillId="0" borderId="6" xfId="1" applyFont="1" applyBorder="1" applyAlignment="1" applyProtection="1">
      <alignment horizontal="left" vertical="top" wrapText="1"/>
    </xf>
    <xf numFmtId="4" fontId="6" fillId="0" borderId="6" xfId="3" applyFont="1" applyBorder="1" applyAlignment="1" applyProtection="1">
      <alignment horizontal="center"/>
    </xf>
    <xf numFmtId="16" fontId="6" fillId="0" borderId="2" xfId="2" applyNumberFormat="1" applyFont="1" applyBorder="1" applyAlignment="1" applyProtection="1">
      <alignment horizontal="center" vertical="top"/>
    </xf>
    <xf numFmtId="4" fontId="7" fillId="0" borderId="6" xfId="3" applyFont="1" applyBorder="1" applyAlignment="1" applyProtection="1">
      <alignment horizontal="center"/>
    </xf>
    <xf numFmtId="4" fontId="7" fillId="0" borderId="6" xfId="3" applyFont="1" applyBorder="1" applyAlignment="1" applyProtection="1">
      <alignment horizontal="center" wrapText="1"/>
    </xf>
    <xf numFmtId="0" fontId="7" fillId="0" borderId="4" xfId="1" applyFont="1" applyBorder="1" applyAlignment="1" applyProtection="1">
      <alignment horizontal="left" vertical="top" wrapText="1"/>
    </xf>
    <xf numFmtId="4" fontId="6" fillId="4" borderId="2" xfId="3" applyFont="1" applyFill="1" applyBorder="1" applyAlignment="1" applyProtection="1">
      <alignment horizontal="center" wrapText="1"/>
    </xf>
    <xf numFmtId="4" fontId="7" fillId="2" borderId="4" xfId="14" applyNumberFormat="1" applyFont="1" applyFill="1" applyBorder="1" applyProtection="1">
      <protection locked="0"/>
    </xf>
    <xf numFmtId="0" fontId="6" fillId="2" borderId="3" xfId="0" applyFont="1" applyFill="1" applyBorder="1" applyAlignment="1" applyProtection="1">
      <alignment horizontal="center" vertical="top"/>
    </xf>
    <xf numFmtId="0" fontId="6" fillId="2" borderId="3" xfId="0" applyFont="1" applyFill="1" applyBorder="1" applyAlignment="1" applyProtection="1">
      <alignment vertical="top" wrapText="1"/>
    </xf>
    <xf numFmtId="0" fontId="6" fillId="2" borderId="4" xfId="0" applyFont="1" applyFill="1" applyBorder="1" applyAlignment="1" applyProtection="1">
      <alignment horizontal="center" vertical="center"/>
    </xf>
    <xf numFmtId="0" fontId="6" fillId="2" borderId="4" xfId="0" applyFont="1" applyFill="1" applyBorder="1" applyAlignment="1" applyProtection="1">
      <alignment vertical="center"/>
    </xf>
    <xf numFmtId="0" fontId="6" fillId="2" borderId="5" xfId="0" applyFont="1" applyFill="1" applyBorder="1" applyAlignment="1" applyProtection="1">
      <alignment vertical="center"/>
    </xf>
    <xf numFmtId="167" fontId="6" fillId="2" borderId="2" xfId="0" applyNumberFormat="1" applyFont="1" applyFill="1" applyBorder="1" applyAlignment="1" applyProtection="1">
      <alignment horizontal="right" vertical="center"/>
    </xf>
    <xf numFmtId="0" fontId="6" fillId="2" borderId="2" xfId="0" applyFont="1" applyFill="1" applyBorder="1" applyAlignment="1" applyProtection="1">
      <alignment horizontal="center" vertical="top"/>
    </xf>
    <xf numFmtId="167" fontId="5" fillId="2" borderId="2" xfId="0" applyNumberFormat="1" applyFont="1" applyFill="1" applyBorder="1" applyAlignment="1" applyProtection="1">
      <alignment horizontal="right" vertical="center"/>
    </xf>
    <xf numFmtId="0" fontId="5" fillId="0" borderId="0" xfId="0" applyFont="1" applyAlignment="1" applyProtection="1">
      <alignment horizontal="left" vertical="top" wrapText="1"/>
    </xf>
    <xf numFmtId="0" fontId="5" fillId="0" borderId="0" xfId="0" applyFont="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right" vertical="center"/>
    </xf>
    <xf numFmtId="171" fontId="6" fillId="0" borderId="0" xfId="36" applyFont="1" applyAlignment="1" applyProtection="1">
      <alignment wrapText="1"/>
    </xf>
    <xf numFmtId="0" fontId="6" fillId="0" borderId="15" xfId="36" applyNumberFormat="1" applyFont="1" applyBorder="1" applyAlignment="1" applyProtection="1">
      <alignment horizontal="center" vertical="top"/>
    </xf>
    <xf numFmtId="0" fontId="6" fillId="0" borderId="0" xfId="36" applyNumberFormat="1" applyFont="1" applyBorder="1" applyAlignment="1" applyProtection="1">
      <alignment horizontal="left" vertical="top" wrapText="1"/>
    </xf>
    <xf numFmtId="171" fontId="6" fillId="0" borderId="0" xfId="36" applyFont="1" applyBorder="1" applyAlignment="1" applyProtection="1">
      <alignment horizontal="center"/>
    </xf>
    <xf numFmtId="3" fontId="6" fillId="0" borderId="0" xfId="36" applyNumberFormat="1" applyFont="1" applyBorder="1" applyAlignment="1" applyProtection="1">
      <alignment horizontal="right"/>
    </xf>
    <xf numFmtId="4" fontId="6" fillId="0" borderId="0" xfId="36" applyNumberFormat="1" applyFont="1" applyBorder="1" applyAlignment="1" applyProtection="1">
      <alignment horizontal="right"/>
    </xf>
    <xf numFmtId="171" fontId="6" fillId="0" borderId="24" xfId="36" applyFont="1" applyBorder="1" applyAlignment="1" applyProtection="1">
      <alignment horizontal="center"/>
    </xf>
    <xf numFmtId="171" fontId="6" fillId="0" borderId="0" xfId="36" applyFont="1" applyProtection="1"/>
    <xf numFmtId="0" fontId="6" fillId="0" borderId="0" xfId="36" quotePrefix="1" applyNumberFormat="1" applyFont="1" applyAlignment="1" applyProtection="1">
      <alignment horizontal="left" vertical="top" wrapText="1"/>
    </xf>
    <xf numFmtId="171" fontId="6" fillId="0" borderId="0" xfId="36" applyFont="1" applyAlignment="1" applyProtection="1">
      <alignment horizontal="center"/>
    </xf>
    <xf numFmtId="3" fontId="6" fillId="0" borderId="0" xfId="36" applyNumberFormat="1" applyFont="1" applyAlignment="1" applyProtection="1">
      <alignment horizontal="right"/>
    </xf>
    <xf numFmtId="4" fontId="6" fillId="0" borderId="0" xfId="36" applyNumberFormat="1" applyFont="1" applyAlignment="1" applyProtection="1">
      <alignment horizontal="right"/>
    </xf>
    <xf numFmtId="171" fontId="6" fillId="0" borderId="24" xfId="36" applyFont="1" applyBorder="1" applyAlignment="1" applyProtection="1">
      <alignment horizontal="right"/>
    </xf>
    <xf numFmtId="0" fontId="5" fillId="2" borderId="3" xfId="36" applyNumberFormat="1" applyFont="1" applyFill="1" applyBorder="1" applyAlignment="1" applyProtection="1">
      <alignment horizontal="center" vertical="top"/>
    </xf>
    <xf numFmtId="0" fontId="5" fillId="2" borderId="4" xfId="36" applyNumberFormat="1" applyFont="1" applyFill="1" applyBorder="1" applyAlignment="1" applyProtection="1">
      <alignment horizontal="left" vertical="top" wrapText="1"/>
    </xf>
    <xf numFmtId="171" fontId="6" fillId="2" borderId="4" xfId="36" applyFont="1" applyFill="1" applyBorder="1" applyAlignment="1" applyProtection="1">
      <alignment horizontal="center"/>
    </xf>
    <xf numFmtId="3" fontId="6" fillId="2" borderId="4" xfId="36" applyNumberFormat="1" applyFont="1" applyFill="1" applyBorder="1" applyAlignment="1" applyProtection="1">
      <alignment horizontal="right"/>
    </xf>
    <xf numFmtId="4" fontId="6" fillId="2" borderId="5" xfId="36" applyNumberFormat="1" applyFont="1" applyFill="1" applyBorder="1" applyAlignment="1" applyProtection="1">
      <alignment horizontal="right"/>
    </xf>
    <xf numFmtId="0" fontId="5" fillId="0" borderId="3" xfId="36" applyNumberFormat="1" applyFont="1" applyBorder="1" applyAlignment="1" applyProtection="1">
      <alignment horizontal="center" vertical="top"/>
    </xf>
    <xf numFmtId="0" fontId="5" fillId="0" borderId="4" xfId="36" quotePrefix="1" applyNumberFormat="1" applyFont="1" applyBorder="1" applyAlignment="1" applyProtection="1">
      <alignment horizontal="left" vertical="top" wrapText="1"/>
    </xf>
    <xf numFmtId="171" fontId="6" fillId="0" borderId="4" xfId="36" applyFont="1" applyBorder="1" applyAlignment="1" applyProtection="1">
      <alignment horizontal="center"/>
    </xf>
    <xf numFmtId="3" fontId="6" fillId="0" borderId="4" xfId="36" applyNumberFormat="1" applyFont="1" applyBorder="1" applyAlignment="1" applyProtection="1">
      <alignment horizontal="right"/>
    </xf>
    <xf numFmtId="4" fontId="6" fillId="0" borderId="5" xfId="36" applyNumberFormat="1" applyFont="1" applyBorder="1" applyAlignment="1" applyProtection="1">
      <alignment horizontal="right"/>
    </xf>
    <xf numFmtId="0" fontId="6" fillId="0" borderId="26" xfId="36" applyNumberFormat="1" applyFont="1" applyBorder="1" applyAlignment="1" applyProtection="1">
      <alignment horizontal="center" vertical="top"/>
    </xf>
    <xf numFmtId="0" fontId="6" fillId="0" borderId="1" xfId="36" quotePrefix="1" applyNumberFormat="1" applyFont="1" applyBorder="1" applyAlignment="1" applyProtection="1">
      <alignment horizontal="left" vertical="top" wrapText="1"/>
    </xf>
    <xf numFmtId="0" fontId="6" fillId="0" borderId="1" xfId="36" applyNumberFormat="1" applyFont="1" applyBorder="1" applyAlignment="1" applyProtection="1">
      <alignment horizontal="center"/>
    </xf>
    <xf numFmtId="3" fontId="6" fillId="0" borderId="1" xfId="36" applyNumberFormat="1" applyFont="1" applyBorder="1" applyAlignment="1" applyProtection="1">
      <alignment horizontal="right"/>
    </xf>
    <xf numFmtId="171" fontId="6" fillId="0" borderId="1" xfId="36" applyFont="1" applyBorder="1" applyProtection="1"/>
    <xf numFmtId="4" fontId="6" fillId="0" borderId="6" xfId="36" applyNumberFormat="1" applyFont="1" applyBorder="1" applyAlignment="1" applyProtection="1">
      <alignment horizontal="right"/>
    </xf>
    <xf numFmtId="0" fontId="6" fillId="0" borderId="0" xfId="36" applyNumberFormat="1" applyFont="1" applyAlignment="1" applyProtection="1">
      <alignment horizontal="center"/>
    </xf>
    <xf numFmtId="4" fontId="6" fillId="0" borderId="24" xfId="36" applyNumberFormat="1" applyFont="1" applyBorder="1" applyAlignment="1" applyProtection="1">
      <alignment horizontal="right"/>
    </xf>
    <xf numFmtId="0" fontId="36" fillId="0" borderId="0" xfId="36" quotePrefix="1" applyNumberFormat="1" applyFont="1" applyAlignment="1" applyProtection="1">
      <alignment horizontal="left" vertical="top" wrapText="1"/>
    </xf>
    <xf numFmtId="0" fontId="6" fillId="0" borderId="12" xfId="36" applyNumberFormat="1" applyFont="1" applyBorder="1" applyAlignment="1" applyProtection="1">
      <alignment horizontal="center" vertical="top"/>
    </xf>
    <xf numFmtId="0" fontId="6" fillId="0" borderId="13" xfId="36" quotePrefix="1" applyNumberFormat="1" applyFont="1" applyBorder="1" applyAlignment="1" applyProtection="1">
      <alignment horizontal="left" vertical="top" wrapText="1"/>
    </xf>
    <xf numFmtId="0" fontId="6" fillId="0" borderId="13" xfId="36" applyNumberFormat="1" applyFont="1" applyBorder="1" applyAlignment="1" applyProtection="1">
      <alignment horizontal="center"/>
    </xf>
    <xf numFmtId="3" fontId="6" fillId="0" borderId="13" xfId="36" applyNumberFormat="1" applyFont="1" applyBorder="1" applyAlignment="1" applyProtection="1">
      <alignment horizontal="right"/>
    </xf>
    <xf numFmtId="0" fontId="6" fillId="0" borderId="0" xfId="36" applyNumberFormat="1" applyFont="1" applyAlignment="1" applyProtection="1">
      <alignment horizontal="center" vertical="top"/>
    </xf>
    <xf numFmtId="0" fontId="6" fillId="0" borderId="3" xfId="36" applyNumberFormat="1" applyFont="1" applyBorder="1" applyAlignment="1" applyProtection="1">
      <alignment horizontal="center" vertical="top"/>
    </xf>
    <xf numFmtId="0" fontId="6" fillId="0" borderId="4" xfId="37" quotePrefix="1" applyFont="1" applyBorder="1" applyAlignment="1" applyProtection="1">
      <alignment horizontal="left" vertical="top" wrapText="1"/>
    </xf>
    <xf numFmtId="0" fontId="6" fillId="0" borderId="4" xfId="36" applyNumberFormat="1" applyFont="1" applyBorder="1" applyAlignment="1" applyProtection="1">
      <alignment horizontal="center"/>
    </xf>
    <xf numFmtId="0" fontId="6" fillId="0" borderId="0" xfId="37" quotePrefix="1" applyFont="1" applyAlignment="1" applyProtection="1">
      <alignment horizontal="left" vertical="top" wrapText="1"/>
    </xf>
    <xf numFmtId="171" fontId="6" fillId="0" borderId="1" xfId="36" applyFont="1" applyBorder="1" applyAlignment="1" applyProtection="1">
      <alignment horizontal="center"/>
    </xf>
    <xf numFmtId="0" fontId="6" fillId="0" borderId="13" xfId="36" applyNumberFormat="1" applyFont="1" applyBorder="1" applyAlignment="1" applyProtection="1">
      <alignment horizontal="center" wrapText="1"/>
    </xf>
    <xf numFmtId="0" fontId="6" fillId="0" borderId="0" xfId="36" applyNumberFormat="1" applyFont="1" applyAlignment="1" applyProtection="1">
      <alignment horizontal="left" vertical="top" wrapText="1"/>
    </xf>
    <xf numFmtId="14" fontId="6" fillId="0" borderId="26" xfId="36" applyNumberFormat="1" applyFont="1" applyBorder="1" applyAlignment="1" applyProtection="1">
      <alignment horizontal="center" vertical="top"/>
    </xf>
    <xf numFmtId="0" fontId="6" fillId="0" borderId="0" xfId="36" quotePrefix="1" applyNumberFormat="1" applyFont="1" applyProtection="1"/>
    <xf numFmtId="0" fontId="6" fillId="0" borderId="4" xfId="36" quotePrefix="1" applyNumberFormat="1" applyFont="1" applyBorder="1" applyAlignment="1" applyProtection="1">
      <alignment horizontal="left" vertical="top" wrapText="1"/>
    </xf>
    <xf numFmtId="0" fontId="6" fillId="0" borderId="4" xfId="36" applyNumberFormat="1" applyFont="1" applyBorder="1" applyAlignment="1" applyProtection="1">
      <alignment horizontal="center" wrapText="1"/>
    </xf>
    <xf numFmtId="0" fontId="7" fillId="0" borderId="4" xfId="31" quotePrefix="1" applyFont="1" applyBorder="1" applyAlignment="1" applyProtection="1">
      <alignment horizontal="left" vertical="top" wrapText="1"/>
    </xf>
    <xf numFmtId="0" fontId="7" fillId="0" borderId="4" xfId="31" applyFont="1" applyBorder="1" applyAlignment="1" applyProtection="1">
      <alignment horizontal="center" wrapText="1"/>
    </xf>
    <xf numFmtId="169" fontId="7" fillId="0" borderId="4" xfId="31" applyNumberFormat="1" applyFont="1" applyBorder="1" applyAlignment="1" applyProtection="1">
      <alignment horizontal="right" shrinkToFit="1"/>
    </xf>
    <xf numFmtId="0" fontId="7" fillId="0" borderId="0" xfId="31" quotePrefix="1" applyFont="1" applyAlignment="1" applyProtection="1">
      <alignment horizontal="left" vertical="top" wrapText="1"/>
    </xf>
    <xf numFmtId="0" fontId="7" fillId="0" borderId="1" xfId="31" quotePrefix="1" applyFont="1" applyBorder="1" applyAlignment="1" applyProtection="1">
      <alignment horizontal="left" vertical="top" wrapText="1"/>
    </xf>
    <xf numFmtId="0" fontId="6" fillId="0" borderId="1" xfId="31" applyFont="1" applyBorder="1" applyAlignment="1" applyProtection="1">
      <alignment horizontal="center"/>
    </xf>
    <xf numFmtId="0" fontId="6" fillId="0" borderId="1" xfId="31" applyFont="1" applyBorder="1" applyProtection="1"/>
    <xf numFmtId="0" fontId="7" fillId="0" borderId="13" xfId="31" quotePrefix="1" applyFont="1" applyBorder="1" applyAlignment="1" applyProtection="1">
      <alignment horizontal="left" vertical="top" wrapText="1"/>
    </xf>
    <xf numFmtId="0" fontId="7" fillId="0" borderId="13" xfId="31" applyFont="1" applyBorder="1" applyAlignment="1" applyProtection="1">
      <alignment horizontal="center" wrapText="1"/>
    </xf>
    <xf numFmtId="169" fontId="7" fillId="0" borderId="13" xfId="31" applyNumberFormat="1" applyFont="1" applyBorder="1" applyAlignment="1" applyProtection="1">
      <alignment horizontal="right" shrinkToFit="1"/>
    </xf>
    <xf numFmtId="0" fontId="7" fillId="0" borderId="4" xfId="31" applyFont="1" applyBorder="1" applyAlignment="1" applyProtection="1">
      <alignment horizontal="center"/>
    </xf>
    <xf numFmtId="0" fontId="6" fillId="0" borderId="1" xfId="37" quotePrefix="1" applyFont="1" applyBorder="1" applyAlignment="1" applyProtection="1">
      <alignment horizontal="left" vertical="top" wrapText="1"/>
    </xf>
    <xf numFmtId="0" fontId="6" fillId="0" borderId="13" xfId="37" quotePrefix="1" applyFont="1" applyBorder="1" applyAlignment="1" applyProtection="1">
      <alignment horizontal="left" vertical="top" wrapText="1"/>
    </xf>
    <xf numFmtId="169" fontId="7" fillId="0" borderId="1" xfId="31" applyNumberFormat="1" applyFont="1" applyBorder="1" applyAlignment="1" applyProtection="1">
      <alignment horizontal="right" shrinkToFit="1"/>
    </xf>
    <xf numFmtId="4" fontId="6" fillId="0" borderId="1" xfId="24" applyFont="1" applyFill="1" applyBorder="1" applyProtection="1">
      <alignment horizontal="right" wrapText="1"/>
    </xf>
    <xf numFmtId="0" fontId="7" fillId="0" borderId="13" xfId="31" applyFont="1" applyBorder="1" applyAlignment="1" applyProtection="1">
      <alignment horizontal="left" vertical="top" wrapText="1"/>
    </xf>
    <xf numFmtId="0" fontId="7" fillId="0" borderId="13" xfId="31" applyFont="1" applyBorder="1" applyAlignment="1" applyProtection="1">
      <alignment horizontal="center"/>
    </xf>
    <xf numFmtId="0" fontId="7" fillId="0" borderId="0" xfId="31" applyFont="1" applyAlignment="1" applyProtection="1">
      <alignment horizontal="left" vertical="top" wrapText="1"/>
    </xf>
    <xf numFmtId="4" fontId="6" fillId="0" borderId="4" xfId="24" applyFont="1" applyFill="1" applyBorder="1" applyProtection="1">
      <alignment horizontal="right" wrapText="1"/>
    </xf>
    <xf numFmtId="173" fontId="7" fillId="0" borderId="0" xfId="36" applyNumberFormat="1" applyFont="1" applyAlignment="1" applyProtection="1">
      <alignment horizontal="right" shrinkToFit="1"/>
    </xf>
    <xf numFmtId="0" fontId="5" fillId="2" borderId="3" xfId="36" applyNumberFormat="1" applyFont="1" applyFill="1" applyBorder="1" applyAlignment="1" applyProtection="1">
      <alignment horizontal="left" vertical="top" wrapText="1"/>
    </xf>
    <xf numFmtId="171" fontId="6" fillId="2" borderId="4" xfId="36" applyFont="1" applyFill="1" applyBorder="1" applyAlignment="1" applyProtection="1">
      <alignment horizontal="center" vertical="center"/>
    </xf>
    <xf numFmtId="3" fontId="6" fillId="2" borderId="4" xfId="36" applyNumberFormat="1" applyFont="1" applyFill="1" applyBorder="1" applyAlignment="1" applyProtection="1">
      <alignment horizontal="right" vertical="center"/>
    </xf>
    <xf numFmtId="4" fontId="5" fillId="2" borderId="5" xfId="36" applyNumberFormat="1" applyFont="1" applyFill="1" applyBorder="1" applyAlignment="1" applyProtection="1">
      <alignment horizontal="right" vertical="center"/>
    </xf>
    <xf numFmtId="0" fontId="5" fillId="0" borderId="0" xfId="36" applyNumberFormat="1" applyFont="1" applyAlignment="1" applyProtection="1">
      <alignment horizontal="left" vertical="top" wrapText="1"/>
    </xf>
    <xf numFmtId="171" fontId="6" fillId="0" borderId="0" xfId="36" applyFont="1" applyAlignment="1" applyProtection="1">
      <alignment horizontal="center" vertical="center"/>
    </xf>
    <xf numFmtId="3" fontId="6" fillId="0" borderId="0" xfId="36" applyNumberFormat="1" applyFont="1" applyAlignment="1" applyProtection="1">
      <alignment horizontal="right" vertical="center"/>
    </xf>
    <xf numFmtId="4" fontId="5" fillId="0" borderId="0" xfId="36" applyNumberFormat="1" applyFont="1" applyAlignment="1" applyProtection="1">
      <alignment horizontal="right" vertical="center"/>
    </xf>
    <xf numFmtId="0" fontId="6" fillId="0" borderId="4" xfId="0" applyFont="1" applyBorder="1" applyAlignment="1" applyProtection="1">
      <alignment horizontal="center" wrapText="1"/>
    </xf>
    <xf numFmtId="169" fontId="7" fillId="0" borderId="4" xfId="0" applyNumberFormat="1" applyFont="1" applyBorder="1" applyAlignment="1" applyProtection="1">
      <alignment horizontal="right"/>
    </xf>
    <xf numFmtId="0" fontId="7" fillId="0" borderId="1" xfId="31" quotePrefix="1" applyFont="1" applyBorder="1" applyAlignment="1" applyProtection="1">
      <alignment horizontal="center" vertical="top" wrapText="1"/>
    </xf>
    <xf numFmtId="4" fontId="6" fillId="0" borderId="6" xfId="0" applyNumberFormat="1" applyFont="1" applyBorder="1" applyAlignment="1" applyProtection="1">
      <alignment horizontal="right"/>
    </xf>
    <xf numFmtId="0" fontId="6" fillId="0" borderId="4" xfId="0" applyFont="1" applyBorder="1" applyAlignment="1" applyProtection="1">
      <alignment horizontal="center"/>
    </xf>
    <xf numFmtId="0" fontId="6" fillId="0" borderId="0" xfId="36" applyNumberFormat="1" applyFont="1" applyAlignment="1" applyProtection="1">
      <alignment horizontal="right" vertical="top"/>
    </xf>
    <xf numFmtId="0" fontId="6" fillId="0" borderId="0" xfId="36" applyNumberFormat="1" applyFont="1" applyAlignment="1" applyProtection="1">
      <alignment vertical="top"/>
    </xf>
    <xf numFmtId="0" fontId="6" fillId="0" borderId="0" xfId="36" applyNumberFormat="1" applyFont="1" applyAlignment="1" applyProtection="1">
      <alignment vertical="top" wrapText="1"/>
    </xf>
    <xf numFmtId="0" fontId="6" fillId="2" borderId="5" xfId="0" applyFont="1" applyFill="1" applyBorder="1" applyAlignment="1" applyProtection="1">
      <alignment vertical="center"/>
      <protection locked="0"/>
    </xf>
    <xf numFmtId="0" fontId="5" fillId="0" borderId="0" xfId="0" applyFont="1" applyAlignment="1" applyProtection="1">
      <alignment vertical="center"/>
      <protection locked="0"/>
    </xf>
    <xf numFmtId="4" fontId="6" fillId="0" borderId="0" xfId="36" applyNumberFormat="1" applyFont="1" applyBorder="1" applyAlignment="1" applyProtection="1">
      <alignment horizontal="right"/>
      <protection locked="0"/>
    </xf>
    <xf numFmtId="4" fontId="6" fillId="0" borderId="0" xfId="36" applyNumberFormat="1" applyFont="1" applyAlignment="1" applyProtection="1">
      <alignment horizontal="right"/>
      <protection locked="0"/>
    </xf>
    <xf numFmtId="4" fontId="6" fillId="2" borderId="4" xfId="36" applyNumberFormat="1" applyFont="1" applyFill="1" applyBorder="1" applyAlignment="1" applyProtection="1">
      <alignment horizontal="right"/>
      <protection locked="0"/>
    </xf>
    <xf numFmtId="4" fontId="6" fillId="0" borderId="4" xfId="36" applyNumberFormat="1" applyFont="1" applyBorder="1" applyAlignment="1" applyProtection="1">
      <alignment horizontal="right"/>
      <protection locked="0"/>
    </xf>
    <xf numFmtId="171" fontId="6" fillId="0" borderId="1" xfId="36" applyFont="1" applyBorder="1" applyProtection="1">
      <protection locked="0"/>
    </xf>
    <xf numFmtId="171" fontId="6" fillId="0" borderId="0" xfId="36" applyFont="1" applyProtection="1">
      <protection locked="0"/>
    </xf>
    <xf numFmtId="0" fontId="6" fillId="0" borderId="1" xfId="31" applyFont="1" applyBorder="1" applyProtection="1">
      <protection locked="0"/>
    </xf>
    <xf numFmtId="4" fontId="6" fillId="0" borderId="1" xfId="24" applyFont="1" applyFill="1" applyBorder="1" applyProtection="1">
      <alignment horizontal="right" wrapText="1"/>
      <protection locked="0"/>
    </xf>
    <xf numFmtId="4" fontId="6" fillId="0" borderId="4" xfId="24" applyFont="1" applyFill="1" applyBorder="1" applyProtection="1">
      <alignment horizontal="right" wrapText="1"/>
      <protection locked="0"/>
    </xf>
    <xf numFmtId="4" fontId="6" fillId="2" borderId="5" xfId="36" applyNumberFormat="1" applyFont="1" applyFill="1" applyBorder="1" applyAlignment="1" applyProtection="1">
      <alignment horizontal="right" vertical="center"/>
      <protection locked="0"/>
    </xf>
    <xf numFmtId="4" fontId="6" fillId="0" borderId="0" xfId="36" applyNumberFormat="1" applyFont="1" applyAlignment="1" applyProtection="1">
      <alignment horizontal="right" vertical="center"/>
      <protection locked="0"/>
    </xf>
    <xf numFmtId="3" fontId="5" fillId="2" borderId="2" xfId="2" applyNumberFormat="1" applyFont="1" applyFill="1" applyBorder="1" applyAlignment="1" applyProtection="1">
      <alignment horizontal="center" vertical="center"/>
    </xf>
    <xf numFmtId="0" fontId="7" fillId="0" borderId="0" xfId="16" applyFont="1" applyProtection="1"/>
    <xf numFmtId="0" fontId="7" fillId="2" borderId="2" xfId="16" applyFont="1" applyFill="1" applyBorder="1" applyAlignment="1" applyProtection="1">
      <alignment horizontal="center" vertical="top"/>
    </xf>
    <xf numFmtId="0" fontId="7" fillId="2" borderId="4" xfId="16" applyFont="1" applyFill="1" applyBorder="1" applyAlignment="1" applyProtection="1">
      <alignment horizontal="left" vertical="top" wrapText="1"/>
    </xf>
    <xf numFmtId="0" fontId="7" fillId="2" borderId="4" xfId="16" applyFont="1" applyFill="1" applyBorder="1" applyAlignment="1" applyProtection="1">
      <alignment horizontal="center"/>
    </xf>
    <xf numFmtId="169" fontId="7" fillId="2" borderId="4" xfId="16" applyNumberFormat="1" applyFont="1" applyFill="1" applyBorder="1" applyAlignment="1" applyProtection="1">
      <alignment horizontal="right" vertical="top"/>
    </xf>
    <xf numFmtId="170" fontId="7" fillId="2" borderId="2" xfId="16" applyNumberFormat="1" applyFont="1" applyFill="1" applyBorder="1" applyAlignment="1" applyProtection="1">
      <alignment horizontal="right" vertical="top"/>
    </xf>
    <xf numFmtId="0" fontId="12" fillId="2" borderId="4" xfId="16" applyFont="1" applyFill="1" applyBorder="1" applyAlignment="1" applyProtection="1">
      <alignment horizontal="center"/>
    </xf>
    <xf numFmtId="0" fontId="12" fillId="2" borderId="4" xfId="16" applyFont="1" applyFill="1" applyBorder="1" applyAlignment="1" applyProtection="1">
      <alignment horizontal="right" vertical="top"/>
    </xf>
    <xf numFmtId="170" fontId="12" fillId="2" borderId="2" xfId="16" applyNumberFormat="1" applyFont="1" applyFill="1" applyBorder="1" applyAlignment="1" applyProtection="1">
      <alignment horizontal="right" vertical="top"/>
    </xf>
    <xf numFmtId="0" fontId="12" fillId="2" borderId="0" xfId="16" applyFont="1" applyFill="1" applyAlignment="1" applyProtection="1">
      <alignment horizontal="left" vertical="top" wrapText="1"/>
    </xf>
    <xf numFmtId="0" fontId="12" fillId="2" borderId="12" xfId="16" applyNumberFormat="1" applyFont="1" applyFill="1" applyBorder="1" applyAlignment="1" applyProtection="1">
      <alignment horizontal="center" vertical="top"/>
    </xf>
    <xf numFmtId="0" fontId="12" fillId="2" borderId="13" xfId="16" applyFont="1" applyFill="1" applyBorder="1" applyAlignment="1" applyProtection="1">
      <alignment vertical="top" wrapText="1"/>
    </xf>
    <xf numFmtId="4" fontId="12" fillId="2" borderId="13" xfId="14" applyNumberFormat="1" applyFont="1" applyFill="1" applyBorder="1" applyAlignment="1" applyProtection="1">
      <alignment vertical="top" wrapText="1"/>
    </xf>
    <xf numFmtId="0" fontId="28" fillId="2" borderId="13" xfId="16" applyFont="1" applyFill="1" applyBorder="1" applyAlignment="1" applyProtection="1">
      <alignment horizontal="center" wrapText="1"/>
    </xf>
    <xf numFmtId="169" fontId="12" fillId="2" borderId="13" xfId="16" applyNumberFormat="1" applyFont="1" applyFill="1" applyBorder="1" applyAlignment="1" applyProtection="1">
      <alignment horizontal="right" vertical="top"/>
    </xf>
    <xf numFmtId="4" fontId="12" fillId="2" borderId="14" xfId="16" applyNumberFormat="1" applyFont="1" applyFill="1" applyBorder="1" applyAlignment="1" applyProtection="1">
      <alignment horizontal="right" vertical="top"/>
    </xf>
    <xf numFmtId="0" fontId="12" fillId="0" borderId="0" xfId="16" applyFont="1" applyProtection="1"/>
    <xf numFmtId="0" fontId="7" fillId="0" borderId="2" xfId="16" applyFont="1" applyBorder="1" applyAlignment="1" applyProtection="1">
      <alignment horizontal="center" vertical="top"/>
    </xf>
    <xf numFmtId="0" fontId="7" fillId="0" borderId="2" xfId="16" applyFont="1" applyBorder="1" applyAlignment="1" applyProtection="1">
      <alignment vertical="top" wrapText="1"/>
    </xf>
    <xf numFmtId="0" fontId="7" fillId="0" borderId="2" xfId="16" applyFont="1" applyBorder="1" applyAlignment="1" applyProtection="1">
      <alignment horizontal="center" wrapText="1"/>
    </xf>
    <xf numFmtId="4" fontId="7" fillId="0" borderId="2" xfId="16" applyNumberFormat="1" applyFont="1" applyBorder="1" applyAlignment="1" applyProtection="1">
      <alignment horizontal="right"/>
    </xf>
    <xf numFmtId="0" fontId="7" fillId="0" borderId="7" xfId="16" applyFont="1" applyBorder="1" applyAlignment="1" applyProtection="1">
      <alignment horizontal="center" vertical="top"/>
    </xf>
    <xf numFmtId="0" fontId="7" fillId="0" borderId="7" xfId="16" applyFont="1" applyBorder="1" applyAlignment="1" applyProtection="1">
      <alignment vertical="top" wrapText="1"/>
    </xf>
    <xf numFmtId="0" fontId="7" fillId="0" borderId="7" xfId="16" applyFont="1" applyBorder="1" applyAlignment="1" applyProtection="1">
      <alignment horizontal="center" wrapText="1"/>
    </xf>
    <xf numFmtId="4" fontId="7" fillId="0" borderId="7" xfId="16" applyNumberFormat="1" applyFont="1" applyBorder="1" applyAlignment="1" applyProtection="1">
      <alignment horizontal="right"/>
    </xf>
    <xf numFmtId="0" fontId="12" fillId="2" borderId="3" xfId="16" applyFont="1" applyFill="1" applyBorder="1" applyAlignment="1" applyProtection="1">
      <alignment vertical="top" wrapText="1"/>
    </xf>
    <xf numFmtId="0" fontId="12" fillId="2" borderId="4" xfId="16" applyFont="1" applyFill="1" applyBorder="1" applyAlignment="1" applyProtection="1">
      <alignment vertical="top" wrapText="1"/>
    </xf>
    <xf numFmtId="0" fontId="12" fillId="2" borderId="4" xfId="16" applyFont="1" applyFill="1" applyBorder="1" applyAlignment="1" applyProtection="1">
      <alignment horizontal="center" wrapText="1"/>
    </xf>
    <xf numFmtId="4" fontId="12" fillId="2" borderId="4" xfId="16" applyNumberFormat="1" applyFont="1" applyFill="1" applyBorder="1" applyAlignment="1" applyProtection="1">
      <alignment horizontal="right"/>
    </xf>
    <xf numFmtId="4" fontId="12" fillId="2" borderId="5" xfId="16" applyNumberFormat="1" applyFont="1" applyFill="1" applyBorder="1" applyAlignment="1" applyProtection="1">
      <alignment horizontal="right"/>
    </xf>
    <xf numFmtId="0" fontId="7" fillId="0" borderId="0" xfId="16" applyFont="1" applyAlignment="1" applyProtection="1">
      <alignment horizontal="center" vertical="top"/>
    </xf>
    <xf numFmtId="0" fontId="7" fillId="0" borderId="0" xfId="16" applyFont="1" applyAlignment="1" applyProtection="1">
      <alignment vertical="top" wrapText="1"/>
    </xf>
    <xf numFmtId="0" fontId="7" fillId="0" borderId="0" xfId="16" applyFont="1" applyAlignment="1" applyProtection="1">
      <alignment horizontal="center" wrapText="1"/>
    </xf>
    <xf numFmtId="4" fontId="7" fillId="0" borderId="0" xfId="16" applyNumberFormat="1" applyFont="1" applyAlignment="1" applyProtection="1">
      <alignment horizontal="right"/>
    </xf>
    <xf numFmtId="0" fontId="12" fillId="2" borderId="3" xfId="16" applyFont="1" applyFill="1" applyBorder="1" applyAlignment="1" applyProtection="1">
      <alignment horizontal="center" vertical="top"/>
    </xf>
    <xf numFmtId="4" fontId="12" fillId="2" borderId="4" xfId="14" applyNumberFormat="1" applyFont="1" applyFill="1" applyBorder="1" applyAlignment="1" applyProtection="1">
      <alignment vertical="top" wrapText="1"/>
    </xf>
    <xf numFmtId="0" fontId="28" fillId="2" borderId="4" xfId="16" applyFont="1" applyFill="1" applyBorder="1" applyAlignment="1" applyProtection="1">
      <alignment horizontal="center" wrapText="1"/>
    </xf>
    <xf numFmtId="4" fontId="7" fillId="0" borderId="8" xfId="16" applyNumberFormat="1" applyFont="1" applyBorder="1" applyAlignment="1" applyProtection="1">
      <alignment horizontal="right"/>
    </xf>
    <xf numFmtId="16" fontId="7" fillId="0" borderId="7" xfId="17" applyNumberFormat="1" applyFont="1" applyBorder="1" applyAlignment="1" applyProtection="1">
      <alignment horizontal="center" vertical="top"/>
    </xf>
    <xf numFmtId="169" fontId="7" fillId="0" borderId="7" xfId="16" applyNumberFormat="1" applyFont="1" applyBorder="1" applyAlignment="1" applyProtection="1">
      <alignment horizontal="right"/>
    </xf>
    <xf numFmtId="0" fontId="7" fillId="0" borderId="11" xfId="16" applyFont="1" applyBorder="1" applyAlignment="1" applyProtection="1">
      <alignment horizontal="center" vertical="top"/>
    </xf>
    <xf numFmtId="0" fontId="7" fillId="0" borderId="11" xfId="16" quotePrefix="1" applyFont="1" applyBorder="1" applyAlignment="1" applyProtection="1">
      <alignment vertical="top" wrapText="1"/>
    </xf>
    <xf numFmtId="0" fontId="7" fillId="0" borderId="11" xfId="16" quotePrefix="1" applyFont="1" applyBorder="1" applyAlignment="1" applyProtection="1">
      <alignment horizontal="center" wrapText="1"/>
    </xf>
    <xf numFmtId="169" fontId="7" fillId="0" borderId="11" xfId="16" applyNumberFormat="1" applyFont="1" applyBorder="1" applyAlignment="1" applyProtection="1">
      <alignment horizontal="right"/>
    </xf>
    <xf numFmtId="4" fontId="7" fillId="0" borderId="11" xfId="16" applyNumberFormat="1" applyFont="1" applyBorder="1" applyAlignment="1" applyProtection="1">
      <alignment horizontal="right"/>
    </xf>
    <xf numFmtId="0" fontId="8" fillId="0" borderId="0" xfId="16" applyFont="1" applyProtection="1"/>
    <xf numFmtId="0" fontId="7" fillId="0" borderId="11" xfId="16" applyFont="1" applyBorder="1" applyAlignment="1" applyProtection="1">
      <alignment vertical="top" wrapText="1"/>
    </xf>
    <xf numFmtId="0" fontId="7" fillId="0" borderId="11" xfId="16" applyFont="1" applyBorder="1" applyAlignment="1" applyProtection="1">
      <alignment horizontal="center" wrapText="1"/>
    </xf>
    <xf numFmtId="0" fontId="7" fillId="0" borderId="8" xfId="16" applyFont="1" applyBorder="1" applyAlignment="1" applyProtection="1">
      <alignment horizontal="center" vertical="top"/>
    </xf>
    <xf numFmtId="0" fontId="7" fillId="0" borderId="8" xfId="16" quotePrefix="1" applyFont="1" applyBorder="1" applyAlignment="1" applyProtection="1">
      <alignment vertical="top" wrapText="1"/>
    </xf>
    <xf numFmtId="0" fontId="7" fillId="0" borderId="8" xfId="16" quotePrefix="1" applyFont="1" applyBorder="1" applyAlignment="1" applyProtection="1">
      <alignment horizontal="center" wrapText="1"/>
    </xf>
    <xf numFmtId="0" fontId="7" fillId="0" borderId="7" xfId="17" quotePrefix="1" applyFont="1" applyBorder="1" applyAlignment="1" applyProtection="1">
      <alignment vertical="top" wrapText="1"/>
    </xf>
    <xf numFmtId="0" fontId="7" fillId="0" borderId="7" xfId="17" applyFont="1" applyBorder="1" applyProtection="1"/>
    <xf numFmtId="0" fontId="7" fillId="0" borderId="7" xfId="17" applyFont="1" applyBorder="1" applyAlignment="1" applyProtection="1">
      <alignment horizontal="right"/>
    </xf>
    <xf numFmtId="16" fontId="7" fillId="0" borderId="8" xfId="17" applyNumberFormat="1" applyFont="1" applyBorder="1" applyAlignment="1" applyProtection="1">
      <alignment horizontal="center" vertical="top"/>
    </xf>
    <xf numFmtId="0" fontId="7" fillId="0" borderId="8" xfId="17" quotePrefix="1" applyFont="1" applyBorder="1" applyAlignment="1" applyProtection="1">
      <alignment vertical="top" wrapText="1"/>
    </xf>
    <xf numFmtId="0" fontId="7" fillId="0" borderId="8" xfId="17" applyFont="1" applyBorder="1" applyAlignment="1" applyProtection="1">
      <alignment horizontal="center" wrapText="1"/>
    </xf>
    <xf numFmtId="4" fontId="7" fillId="0" borderId="8" xfId="17" applyNumberFormat="1" applyFont="1" applyBorder="1" applyAlignment="1" applyProtection="1">
      <alignment horizontal="right"/>
    </xf>
    <xf numFmtId="0" fontId="7" fillId="0" borderId="2" xfId="16" applyFont="1" applyBorder="1" applyAlignment="1" applyProtection="1">
      <alignment horizontal="center" vertical="top" wrapText="1"/>
    </xf>
    <xf numFmtId="0" fontId="7" fillId="0" borderId="2" xfId="16" quotePrefix="1" applyFont="1" applyBorder="1" applyAlignment="1" applyProtection="1">
      <alignment horizontal="center" wrapText="1"/>
    </xf>
    <xf numFmtId="0" fontId="7" fillId="4" borderId="2" xfId="16" applyFont="1" applyFill="1" applyBorder="1" applyAlignment="1" applyProtection="1">
      <alignment horizontal="center" vertical="top" wrapText="1"/>
    </xf>
    <xf numFmtId="0" fontId="7" fillId="4" borderId="2" xfId="16" applyFont="1" applyFill="1" applyBorder="1" applyAlignment="1" applyProtection="1">
      <alignment vertical="top" wrapText="1"/>
    </xf>
    <xf numFmtId="0" fontId="7" fillId="4" borderId="2" xfId="16" quotePrefix="1" applyFont="1" applyFill="1" applyBorder="1" applyAlignment="1" applyProtection="1">
      <alignment horizontal="center" wrapText="1"/>
    </xf>
    <xf numFmtId="4" fontId="7" fillId="4" borderId="2" xfId="16" applyNumberFormat="1" applyFont="1" applyFill="1" applyBorder="1" applyAlignment="1" applyProtection="1">
      <alignment horizontal="right"/>
    </xf>
    <xf numFmtId="0" fontId="0" fillId="0" borderId="0" xfId="0" applyProtection="1"/>
    <xf numFmtId="169" fontId="12" fillId="2" borderId="4" xfId="16" applyNumberFormat="1" applyFont="1" applyFill="1" applyBorder="1" applyAlignment="1" applyProtection="1">
      <alignment horizontal="right"/>
    </xf>
    <xf numFmtId="0" fontId="7" fillId="0" borderId="0" xfId="16" applyFont="1" applyAlignment="1" applyProtection="1">
      <alignment horizontal="left" vertical="top" wrapText="1"/>
    </xf>
    <xf numFmtId="169" fontId="7" fillId="0" borderId="0" xfId="16" applyNumberFormat="1" applyFont="1" applyAlignment="1" applyProtection="1">
      <alignment horizontal="right" vertical="top"/>
    </xf>
    <xf numFmtId="4" fontId="7" fillId="0" borderId="0" xfId="16" applyNumberFormat="1" applyFont="1" applyAlignment="1" applyProtection="1">
      <alignment horizontal="right" vertical="top"/>
    </xf>
    <xf numFmtId="4" fontId="7" fillId="2" borderId="5" xfId="16" applyNumberFormat="1" applyFont="1" applyFill="1" applyBorder="1" applyAlignment="1" applyProtection="1">
      <alignment horizontal="right" vertical="top"/>
      <protection locked="0"/>
    </xf>
    <xf numFmtId="0" fontId="12" fillId="2" borderId="5" xfId="16" applyFont="1" applyFill="1" applyBorder="1" applyAlignment="1" applyProtection="1">
      <alignment horizontal="right" vertical="top"/>
      <protection locked="0"/>
    </xf>
    <xf numFmtId="4" fontId="12" fillId="2" borderId="13" xfId="16" applyNumberFormat="1" applyFont="1" applyFill="1" applyBorder="1" applyAlignment="1" applyProtection="1">
      <alignment horizontal="right" vertical="top"/>
      <protection locked="0"/>
    </xf>
    <xf numFmtId="4" fontId="7" fillId="0" borderId="2" xfId="16" applyNumberFormat="1" applyFont="1" applyBorder="1" applyAlignment="1" applyProtection="1">
      <alignment horizontal="right"/>
      <protection locked="0"/>
    </xf>
    <xf numFmtId="4" fontId="7" fillId="0" borderId="7" xfId="16" applyNumberFormat="1" applyFont="1" applyBorder="1" applyAlignment="1" applyProtection="1">
      <alignment horizontal="right"/>
      <protection locked="0"/>
    </xf>
    <xf numFmtId="4" fontId="12" fillId="2" borderId="5" xfId="16" applyNumberFormat="1" applyFont="1" applyFill="1" applyBorder="1" applyAlignment="1" applyProtection="1">
      <alignment horizontal="right"/>
      <protection locked="0"/>
    </xf>
    <xf numFmtId="4" fontId="7" fillId="0" borderId="0" xfId="16" applyNumberFormat="1" applyFont="1" applyAlignment="1" applyProtection="1">
      <alignment horizontal="right"/>
      <protection locked="0"/>
    </xf>
    <xf numFmtId="4" fontId="12" fillId="2" borderId="4" xfId="16" applyNumberFormat="1" applyFont="1" applyFill="1" applyBorder="1" applyAlignment="1" applyProtection="1">
      <alignment horizontal="right"/>
      <protection locked="0"/>
    </xf>
    <xf numFmtId="4" fontId="7" fillId="0" borderId="11" xfId="16" applyNumberFormat="1" applyFont="1" applyBorder="1" applyAlignment="1" applyProtection="1">
      <alignment horizontal="right"/>
      <protection locked="0"/>
    </xf>
    <xf numFmtId="4" fontId="7" fillId="0" borderId="8" xfId="16" applyNumberFormat="1" applyFont="1" applyBorder="1" applyAlignment="1" applyProtection="1">
      <alignment horizontal="right"/>
      <protection locked="0"/>
    </xf>
    <xf numFmtId="0" fontId="7" fillId="0" borderId="7" xfId="17" applyFont="1" applyBorder="1" applyAlignment="1" applyProtection="1">
      <alignment horizontal="right"/>
      <protection locked="0"/>
    </xf>
    <xf numFmtId="4" fontId="7" fillId="0" borderId="8" xfId="17" applyNumberFormat="1" applyFont="1" applyBorder="1" applyAlignment="1" applyProtection="1">
      <alignment horizontal="right"/>
      <protection locked="0"/>
    </xf>
    <xf numFmtId="4" fontId="7" fillId="4" borderId="2" xfId="16" applyNumberFormat="1" applyFont="1" applyFill="1" applyBorder="1" applyAlignment="1" applyProtection="1">
      <alignment horizontal="right"/>
      <protection locked="0"/>
    </xf>
    <xf numFmtId="4" fontId="7" fillId="0" borderId="0" xfId="16" applyNumberFormat="1" applyFont="1" applyAlignment="1" applyProtection="1">
      <alignment horizontal="right" vertical="top"/>
      <protection locked="0"/>
    </xf>
    <xf numFmtId="4" fontId="6" fillId="2" borderId="3" xfId="2" applyNumberFormat="1" applyFont="1" applyFill="1" applyBorder="1" applyAlignment="1" applyProtection="1">
      <alignment vertical="top" wrapText="1"/>
    </xf>
    <xf numFmtId="4" fontId="6" fillId="2" borderId="2" xfId="2" applyNumberFormat="1" applyFont="1" applyFill="1" applyBorder="1" applyAlignment="1" applyProtection="1">
      <alignment vertical="center"/>
    </xf>
    <xf numFmtId="4" fontId="5" fillId="2" borderId="3" xfId="2" applyNumberFormat="1" applyFont="1" applyFill="1" applyBorder="1" applyAlignment="1" applyProtection="1">
      <alignment horizontal="center" vertical="top"/>
    </xf>
    <xf numFmtId="4" fontId="5" fillId="2" borderId="3" xfId="2" applyNumberFormat="1" applyFont="1" applyFill="1" applyBorder="1" applyAlignment="1" applyProtection="1">
      <alignment vertical="top" wrapText="1"/>
    </xf>
    <xf numFmtId="4" fontId="5" fillId="2" borderId="4" xfId="2" applyNumberFormat="1" applyFont="1" applyFill="1" applyBorder="1" applyAlignment="1" applyProtection="1">
      <alignment vertical="top" wrapText="1"/>
    </xf>
    <xf numFmtId="4" fontId="5" fillId="2" borderId="4" xfId="2" applyNumberFormat="1" applyFont="1" applyFill="1" applyBorder="1" applyAlignment="1" applyProtection="1">
      <alignment vertical="center"/>
    </xf>
    <xf numFmtId="4" fontId="5" fillId="2" borderId="5" xfId="2" applyNumberFormat="1" applyFont="1" applyFill="1" applyBorder="1" applyAlignment="1" applyProtection="1">
      <alignment vertical="center"/>
    </xf>
    <xf numFmtId="4" fontId="5" fillId="2" borderId="2" xfId="2" applyNumberFormat="1" applyFont="1" applyFill="1" applyBorder="1" applyAlignment="1" applyProtection="1">
      <alignment vertical="center"/>
    </xf>
    <xf numFmtId="16" fontId="6" fillId="0" borderId="7" xfId="2" applyNumberFormat="1" applyFont="1" applyBorder="1" applyAlignment="1" applyProtection="1">
      <alignment horizontal="center" vertical="top"/>
    </xf>
    <xf numFmtId="0" fontId="7" fillId="0" borderId="3" xfId="2" applyFont="1" applyBorder="1" applyAlignment="1" applyProtection="1">
      <alignment horizontal="left" vertical="top" wrapText="1"/>
    </xf>
    <xf numFmtId="0" fontId="7" fillId="0" borderId="6" xfId="2" applyFont="1" applyBorder="1" applyAlignment="1" applyProtection="1">
      <alignment horizontal="left" vertical="top" wrapText="1"/>
    </xf>
    <xf numFmtId="0" fontId="7" fillId="0" borderId="4" xfId="2" applyFont="1" applyBorder="1" applyAlignment="1" applyProtection="1">
      <alignment horizontal="left" vertical="top" wrapText="1"/>
    </xf>
    <xf numFmtId="0" fontId="5" fillId="2" borderId="3" xfId="2" applyFont="1" applyFill="1" applyBorder="1" applyAlignment="1" applyProtection="1">
      <alignment horizontal="center" vertical="top"/>
    </xf>
    <xf numFmtId="0" fontId="7" fillId="0" borderId="5" xfId="2" applyFont="1" applyBorder="1" applyAlignment="1" applyProtection="1">
      <alignment horizontal="left" vertical="top" wrapText="1"/>
    </xf>
    <xf numFmtId="4" fontId="6" fillId="0" borderId="5" xfId="3" applyFont="1" applyBorder="1" applyAlignment="1" applyProtection="1">
      <alignment horizontal="center"/>
    </xf>
    <xf numFmtId="0" fontId="6" fillId="4" borderId="7" xfId="2" applyFont="1" applyFill="1" applyBorder="1" applyAlignment="1" applyProtection="1">
      <alignment horizontal="center" vertical="top"/>
    </xf>
    <xf numFmtId="0" fontId="7" fillId="4" borderId="2" xfId="2" applyFont="1" applyFill="1" applyBorder="1" applyAlignment="1" applyProtection="1">
      <alignment horizontal="left" vertical="top" wrapText="1"/>
    </xf>
    <xf numFmtId="0" fontId="7" fillId="4" borderId="6" xfId="2" applyFont="1" applyFill="1" applyBorder="1" applyAlignment="1" applyProtection="1">
      <alignment horizontal="left" vertical="top" wrapText="1"/>
    </xf>
    <xf numFmtId="4" fontId="6" fillId="4" borderId="6" xfId="3" applyFont="1" applyFill="1" applyBorder="1" applyAlignment="1" applyProtection="1">
      <alignment horizontal="center"/>
    </xf>
    <xf numFmtId="4" fontId="7" fillId="4" borderId="6" xfId="3" applyFont="1" applyFill="1" applyBorder="1" applyAlignment="1" applyProtection="1">
      <alignment horizontal="right"/>
    </xf>
    <xf numFmtId="4" fontId="6" fillId="0" borderId="0" xfId="0" applyNumberFormat="1" applyFont="1" applyProtection="1"/>
    <xf numFmtId="0" fontId="6" fillId="0" borderId="3" xfId="2" applyFont="1" applyBorder="1" applyAlignment="1" applyProtection="1">
      <alignment horizontal="center" vertical="top"/>
    </xf>
    <xf numFmtId="4" fontId="6" fillId="0" borderId="4" xfId="3" applyFont="1" applyBorder="1" applyAlignment="1" applyProtection="1">
      <alignment horizontal="center"/>
    </xf>
    <xf numFmtId="4" fontId="7" fillId="0" borderId="4" xfId="3" applyFont="1" applyBorder="1" applyAlignment="1" applyProtection="1">
      <alignment horizontal="right"/>
    </xf>
    <xf numFmtId="4" fontId="6" fillId="0" borderId="5" xfId="3" applyFont="1" applyBorder="1" applyAlignment="1" applyProtection="1">
      <alignment horizontal="right"/>
    </xf>
    <xf numFmtId="0" fontId="6" fillId="8" borderId="7" xfId="2" applyFont="1" applyFill="1" applyBorder="1" applyAlignment="1" applyProtection="1">
      <alignment horizontal="center" vertical="top"/>
    </xf>
    <xf numFmtId="0" fontId="6" fillId="0" borderId="0" xfId="0" applyFont="1" applyAlignment="1" applyProtection="1">
      <alignment wrapText="1"/>
    </xf>
    <xf numFmtId="16" fontId="6" fillId="8" borderId="7" xfId="2" applyNumberFormat="1" applyFont="1" applyFill="1" applyBorder="1" applyAlignment="1" applyProtection="1">
      <alignment horizontal="center" vertical="top"/>
    </xf>
    <xf numFmtId="0" fontId="6" fillId="0" borderId="2" xfId="2" applyFont="1" applyBorder="1" applyAlignment="1" applyProtection="1">
      <alignment horizontal="left" vertical="top" wrapText="1"/>
    </xf>
    <xf numFmtId="0" fontId="6" fillId="0" borderId="6" xfId="2" applyFont="1" applyBorder="1" applyAlignment="1" applyProtection="1">
      <alignment horizontal="left" vertical="top" wrapText="1"/>
    </xf>
    <xf numFmtId="4" fontId="6" fillId="4" borderId="0" xfId="0" applyNumberFormat="1" applyFont="1" applyFill="1" applyProtection="1"/>
    <xf numFmtId="4" fontId="7" fillId="0" borderId="0" xfId="3" applyFont="1" applyAlignment="1" applyProtection="1">
      <alignment horizontal="left"/>
    </xf>
    <xf numFmtId="0" fontId="6" fillId="0" borderId="0" xfId="0" applyFont="1" applyAlignment="1" applyProtection="1">
      <alignment horizontal="center" vertical="center"/>
    </xf>
    <xf numFmtId="17" fontId="6" fillId="0" borderId="8" xfId="2" applyNumberFormat="1" applyFont="1" applyBorder="1" applyAlignment="1" applyProtection="1">
      <alignment horizontal="center" vertical="top"/>
    </xf>
    <xf numFmtId="0" fontId="6" fillId="0" borderId="0" xfId="0" applyFont="1" applyAlignment="1" applyProtection="1">
      <alignment horizontal="center" wrapText="1"/>
    </xf>
    <xf numFmtId="0" fontId="7" fillId="0" borderId="7" xfId="2" applyFont="1" applyBorder="1" applyAlignment="1" applyProtection="1">
      <alignment horizontal="left" vertical="top" wrapText="1"/>
    </xf>
    <xf numFmtId="0" fontId="7" fillId="0" borderId="36" xfId="2" applyFont="1" applyBorder="1" applyAlignment="1" applyProtection="1">
      <alignment horizontal="left" vertical="top" wrapText="1"/>
    </xf>
    <xf numFmtId="4" fontId="6" fillId="0" borderId="30" xfId="3" applyFont="1" applyBorder="1" applyAlignment="1" applyProtection="1">
      <alignment horizontal="center"/>
    </xf>
    <xf numFmtId="4" fontId="7" fillId="0" borderId="36" xfId="3" applyFont="1" applyBorder="1" applyAlignment="1" applyProtection="1">
      <alignment horizontal="right"/>
    </xf>
    <xf numFmtId="0" fontId="7" fillId="0" borderId="8" xfId="2" applyFont="1" applyBorder="1" applyAlignment="1" applyProtection="1">
      <alignment horizontal="left" vertical="top" wrapText="1"/>
    </xf>
    <xf numFmtId="0" fontId="7" fillId="0" borderId="38" xfId="2" applyFont="1" applyBorder="1" applyAlignment="1" applyProtection="1">
      <alignment horizontal="left" vertical="top" wrapText="1"/>
    </xf>
    <xf numFmtId="4" fontId="6" fillId="0" borderId="0" xfId="3" applyFont="1" applyBorder="1" applyAlignment="1" applyProtection="1">
      <alignment horizontal="center"/>
    </xf>
    <xf numFmtId="4" fontId="7" fillId="0" borderId="8" xfId="3" applyFont="1" applyBorder="1" applyAlignment="1" applyProtection="1">
      <alignment horizontal="right"/>
    </xf>
    <xf numFmtId="0" fontId="6" fillId="0" borderId="5" xfId="2" applyFont="1" applyBorder="1" applyAlignment="1" applyProtection="1">
      <alignment horizontal="left" vertical="top" wrapText="1"/>
    </xf>
    <xf numFmtId="0" fontId="6" fillId="8" borderId="2" xfId="2" applyFont="1" applyFill="1" applyBorder="1" applyAlignment="1" applyProtection="1">
      <alignment horizontal="center" vertical="top"/>
    </xf>
    <xf numFmtId="0" fontId="6" fillId="0" borderId="2" xfId="2" applyFont="1" applyBorder="1" applyAlignment="1" applyProtection="1">
      <alignment horizontal="center" vertical="top"/>
    </xf>
    <xf numFmtId="4" fontId="6" fillId="0" borderId="7" xfId="3" applyFont="1" applyBorder="1" applyAlignment="1" applyProtection="1">
      <alignment horizontal="center"/>
    </xf>
    <xf numFmtId="4" fontId="7" fillId="0" borderId="7" xfId="3" applyFont="1" applyBorder="1" applyAlignment="1" applyProtection="1">
      <alignment horizontal="right"/>
    </xf>
    <xf numFmtId="4" fontId="6" fillId="0" borderId="36" xfId="3" applyFont="1" applyBorder="1" applyAlignment="1" applyProtection="1">
      <alignment horizontal="center" wrapText="1"/>
    </xf>
    <xf numFmtId="0" fontId="7" fillId="0" borderId="37" xfId="2" applyFont="1" applyBorder="1" applyAlignment="1" applyProtection="1">
      <alignment horizontal="left" vertical="top" wrapText="1"/>
    </xf>
    <xf numFmtId="4" fontId="6" fillId="0" borderId="37" xfId="3" applyFont="1" applyBorder="1" applyAlignment="1" applyProtection="1">
      <alignment horizontal="center" wrapText="1"/>
    </xf>
    <xf numFmtId="4" fontId="7" fillId="0" borderId="37" xfId="3" applyFont="1" applyBorder="1" applyAlignment="1" applyProtection="1">
      <alignment horizontal="right"/>
    </xf>
    <xf numFmtId="4" fontId="6" fillId="0" borderId="38" xfId="3" applyFont="1" applyBorder="1" applyAlignment="1" applyProtection="1">
      <alignment horizontal="center" wrapText="1"/>
    </xf>
    <xf numFmtId="4" fontId="7" fillId="0" borderId="38" xfId="3" applyFont="1" applyBorder="1" applyAlignment="1" applyProtection="1">
      <alignment horizontal="right"/>
    </xf>
    <xf numFmtId="4" fontId="6" fillId="0" borderId="2" xfId="3" applyFont="1" applyFill="1" applyBorder="1" applyAlignment="1" applyProtection="1">
      <alignment horizontal="center" wrapText="1"/>
    </xf>
    <xf numFmtId="4" fontId="6" fillId="0" borderId="2" xfId="0" applyNumberFormat="1" applyFont="1" applyBorder="1" applyAlignment="1" applyProtection="1">
      <alignment horizontal="center"/>
    </xf>
    <xf numFmtId="49" fontId="6" fillId="0" borderId="0" xfId="0" applyNumberFormat="1" applyFont="1" applyProtection="1"/>
    <xf numFmtId="0" fontId="43" fillId="0" borderId="7" xfId="2" applyFont="1" applyBorder="1" applyAlignment="1" applyProtection="1">
      <alignment horizontal="center" vertical="top"/>
    </xf>
    <xf numFmtId="0" fontId="7" fillId="0" borderId="30" xfId="2" applyFont="1" applyBorder="1" applyAlignment="1" applyProtection="1">
      <alignment horizontal="left" vertical="top" wrapText="1"/>
    </xf>
    <xf numFmtId="0" fontId="7" fillId="0" borderId="41" xfId="2" applyFont="1" applyBorder="1" applyAlignment="1" applyProtection="1">
      <alignment horizontal="left" vertical="top" wrapText="1"/>
    </xf>
    <xf numFmtId="0" fontId="6" fillId="2" borderId="2" xfId="31" applyFont="1" applyFill="1" applyBorder="1" applyAlignment="1" applyProtection="1">
      <alignment horizontal="center" vertical="top"/>
    </xf>
    <xf numFmtId="0" fontId="6" fillId="2" borderId="3" xfId="31" applyFont="1" applyFill="1" applyBorder="1" applyAlignment="1" applyProtection="1">
      <alignment horizontal="left" vertical="top" wrapText="1"/>
    </xf>
    <xf numFmtId="0" fontId="6" fillId="2" borderId="4" xfId="31" applyFont="1" applyFill="1" applyBorder="1" applyAlignment="1" applyProtection="1">
      <alignment horizontal="center" vertical="center"/>
    </xf>
    <xf numFmtId="0" fontId="6" fillId="2" borderId="4" xfId="31" applyFont="1" applyFill="1" applyBorder="1" applyAlignment="1" applyProtection="1">
      <alignment vertical="center"/>
    </xf>
    <xf numFmtId="0" fontId="6" fillId="2" borderId="7" xfId="31" applyFont="1" applyFill="1" applyBorder="1" applyAlignment="1" applyProtection="1">
      <alignment horizontal="center" vertical="top"/>
    </xf>
    <xf numFmtId="0" fontId="6" fillId="2" borderId="3" xfId="31" applyFont="1" applyFill="1" applyBorder="1" applyAlignment="1" applyProtection="1">
      <alignment horizontal="center" vertical="top"/>
    </xf>
    <xf numFmtId="0" fontId="5" fillId="2" borderId="4" xfId="31" applyFont="1" applyFill="1" applyBorder="1" applyAlignment="1" applyProtection="1">
      <alignment horizontal="center" vertical="center"/>
    </xf>
    <xf numFmtId="0" fontId="5" fillId="2" borderId="4" xfId="31" applyFont="1" applyFill="1" applyBorder="1" applyAlignment="1" applyProtection="1">
      <alignment vertical="center"/>
    </xf>
    <xf numFmtId="0" fontId="6" fillId="0" borderId="0" xfId="31" applyFont="1" applyAlignment="1" applyProtection="1">
      <alignment horizontal="center" vertical="top"/>
    </xf>
    <xf numFmtId="0" fontId="5" fillId="0" borderId="0" xfId="31" applyFont="1" applyAlignment="1" applyProtection="1">
      <alignment horizontal="left" vertical="top" wrapText="1"/>
    </xf>
    <xf numFmtId="0" fontId="5" fillId="0" borderId="0" xfId="31" applyFont="1" applyAlignment="1" applyProtection="1">
      <alignment horizontal="center" vertical="center"/>
    </xf>
    <xf numFmtId="0" fontId="5" fillId="0" borderId="0" xfId="31" applyFont="1" applyAlignment="1" applyProtection="1">
      <alignment vertical="center"/>
    </xf>
    <xf numFmtId="171" fontId="5" fillId="0" borderId="0" xfId="31" applyNumberFormat="1" applyFont="1" applyAlignment="1" applyProtection="1">
      <alignment horizontal="right" vertical="center"/>
    </xf>
    <xf numFmtId="0" fontId="8" fillId="0" borderId="0" xfId="18" applyFont="1" applyAlignment="1" applyProtection="1">
      <alignment horizontal="center"/>
    </xf>
    <xf numFmtId="0" fontId="0" fillId="0" borderId="0" xfId="0" quotePrefix="1" applyAlignment="1" applyProtection="1">
      <alignment horizontal="left" vertical="top" wrapText="1"/>
    </xf>
    <xf numFmtId="0" fontId="42" fillId="0" borderId="0" xfId="0" quotePrefix="1" applyFont="1" applyAlignment="1" applyProtection="1">
      <alignment horizontal="left" vertical="top" wrapText="1"/>
    </xf>
    <xf numFmtId="0" fontId="6" fillId="0" borderId="15" xfId="31" applyFont="1" applyBorder="1" applyAlignment="1" applyProtection="1">
      <alignment horizontal="center" vertical="top"/>
    </xf>
    <xf numFmtId="0" fontId="6" fillId="0" borderId="0" xfId="31" applyFont="1" applyAlignment="1" applyProtection="1">
      <alignment horizontal="left" vertical="top" wrapText="1"/>
    </xf>
    <xf numFmtId="0" fontId="6" fillId="0" borderId="0" xfId="31" applyFont="1" applyAlignment="1" applyProtection="1">
      <alignment horizontal="center"/>
    </xf>
    <xf numFmtId="3" fontId="6" fillId="0" borderId="0" xfId="31" applyNumberFormat="1" applyFont="1" applyProtection="1"/>
    <xf numFmtId="0" fontId="6" fillId="0" borderId="12" xfId="31" applyFont="1" applyBorder="1" applyAlignment="1" applyProtection="1">
      <alignment horizontal="center" vertical="top"/>
    </xf>
    <xf numFmtId="0" fontId="5" fillId="0" borderId="13" xfId="31" applyFont="1" applyBorder="1" applyAlignment="1" applyProtection="1">
      <alignment horizontal="left" vertical="top" wrapText="1"/>
    </xf>
    <xf numFmtId="0" fontId="6" fillId="0" borderId="13" xfId="31" applyFont="1" applyBorder="1" applyAlignment="1" applyProtection="1">
      <alignment horizontal="center"/>
    </xf>
    <xf numFmtId="3" fontId="6" fillId="0" borderId="13" xfId="31" applyNumberFormat="1" applyFont="1" applyBorder="1" applyProtection="1"/>
    <xf numFmtId="49" fontId="7" fillId="0" borderId="0" xfId="31" applyNumberFormat="1" applyFont="1" applyProtection="1"/>
    <xf numFmtId="10" fontId="7" fillId="0" borderId="1" xfId="31" applyNumberFormat="1" applyFont="1" applyBorder="1" applyAlignment="1" applyProtection="1">
      <alignment horizontal="center" wrapText="1"/>
    </xf>
    <xf numFmtId="10" fontId="7" fillId="0" borderId="1" xfId="31" applyNumberFormat="1" applyFont="1" applyBorder="1" applyAlignment="1" applyProtection="1">
      <alignment wrapText="1"/>
    </xf>
    <xf numFmtId="10" fontId="7" fillId="0" borderId="0" xfId="31" applyNumberFormat="1" applyFont="1" applyAlignment="1" applyProtection="1">
      <alignment wrapText="1"/>
    </xf>
    <xf numFmtId="1" fontId="7" fillId="0" borderId="13" xfId="31" applyNumberFormat="1" applyFont="1" applyBorder="1" applyAlignment="1" applyProtection="1">
      <alignment horizontal="center"/>
    </xf>
    <xf numFmtId="1" fontId="7" fillId="0" borderId="13" xfId="31" applyNumberFormat="1" applyFont="1" applyBorder="1" applyProtection="1"/>
    <xf numFmtId="2" fontId="7" fillId="0" borderId="0" xfId="31" quotePrefix="1" applyNumberFormat="1" applyFont="1" applyAlignment="1" applyProtection="1">
      <alignment horizontal="right" vertical="top" wrapText="1"/>
    </xf>
    <xf numFmtId="0" fontId="7" fillId="0" borderId="0" xfId="31" applyFont="1" applyAlignment="1" applyProtection="1">
      <alignment horizontal="right" vertical="top"/>
    </xf>
    <xf numFmtId="49" fontId="35" fillId="0" borderId="0" xfId="31" quotePrefix="1" applyNumberFormat="1" applyFont="1" applyAlignment="1" applyProtection="1">
      <alignment horizontal="left" vertical="top" wrapText="1"/>
    </xf>
    <xf numFmtId="49" fontId="7" fillId="0" borderId="0" xfId="31" applyNumberFormat="1" applyFont="1" applyAlignment="1" applyProtection="1">
      <alignment horizontal="center" vertical="top"/>
    </xf>
    <xf numFmtId="172" fontId="7" fillId="0" borderId="0" xfId="31" applyNumberFormat="1" applyFont="1" applyAlignment="1" applyProtection="1">
      <alignment vertical="top" shrinkToFit="1"/>
    </xf>
    <xf numFmtId="0" fontId="7" fillId="0" borderId="3" xfId="31" applyFont="1" applyBorder="1" applyAlignment="1" applyProtection="1">
      <alignment horizontal="center" vertical="top"/>
    </xf>
    <xf numFmtId="169" fontId="7" fillId="0" borderId="4" xfId="31" applyNumberFormat="1" applyFont="1" applyBorder="1" applyAlignment="1" applyProtection="1">
      <alignment horizontal="right"/>
    </xf>
    <xf numFmtId="49" fontId="7" fillId="0" borderId="0" xfId="31" applyNumberFormat="1" applyFont="1" applyAlignment="1" applyProtection="1">
      <alignment horizontal="left" vertical="top" wrapText="1"/>
    </xf>
    <xf numFmtId="2" fontId="7" fillId="0" borderId="0" xfId="31" applyNumberFormat="1" applyFont="1" applyAlignment="1" applyProtection="1">
      <alignment horizontal="right" vertical="top"/>
    </xf>
    <xf numFmtId="49" fontId="7" fillId="0" borderId="1" xfId="31" applyNumberFormat="1" applyFont="1" applyBorder="1" applyAlignment="1" applyProtection="1">
      <alignment horizontal="left" vertical="top" wrapText="1"/>
    </xf>
    <xf numFmtId="10" fontId="7" fillId="0" borderId="0" xfId="31" applyNumberFormat="1" applyFont="1" applyAlignment="1" applyProtection="1">
      <alignment horizontal="center" wrapText="1"/>
    </xf>
    <xf numFmtId="1" fontId="7" fillId="0" borderId="13" xfId="31" applyNumberFormat="1" applyFont="1" applyBorder="1" applyAlignment="1" applyProtection="1">
      <alignment horizontal="center" wrapText="1"/>
    </xf>
    <xf numFmtId="1" fontId="7" fillId="0" borderId="1" xfId="31" applyNumberFormat="1" applyFont="1" applyBorder="1" applyAlignment="1" applyProtection="1">
      <alignment horizontal="center"/>
    </xf>
    <xf numFmtId="172" fontId="7" fillId="0" borderId="1" xfId="31" applyNumberFormat="1" applyFont="1" applyBorder="1" applyAlignment="1" applyProtection="1">
      <alignment vertical="top" shrinkToFit="1"/>
    </xf>
    <xf numFmtId="2" fontId="8" fillId="0" borderId="0" xfId="18" quotePrefix="1" applyNumberFormat="1" applyFont="1" applyAlignment="1" applyProtection="1">
      <alignment horizontal="right" vertical="top" wrapText="1"/>
    </xf>
    <xf numFmtId="49" fontId="7" fillId="4" borderId="3" xfId="22" applyNumberFormat="1" applyFont="1" applyFill="1" applyBorder="1" applyAlignment="1" applyProtection="1">
      <alignment horizontal="center" vertical="top"/>
    </xf>
    <xf numFmtId="49" fontId="7" fillId="4" borderId="4" xfId="18" applyNumberFormat="1" applyFont="1" applyFill="1" applyBorder="1" applyAlignment="1" applyProtection="1">
      <alignment horizontal="left" vertical="top" wrapText="1"/>
    </xf>
    <xf numFmtId="1" fontId="7" fillId="4" borderId="4" xfId="18" applyNumberFormat="1" applyFont="1" applyFill="1" applyBorder="1" applyAlignment="1" applyProtection="1">
      <alignment horizontal="center" wrapText="1"/>
    </xf>
    <xf numFmtId="1" fontId="7" fillId="4" borderId="4" xfId="18" applyNumberFormat="1" applyFont="1" applyFill="1" applyBorder="1" applyProtection="1"/>
    <xf numFmtId="0" fontId="7" fillId="4" borderId="3" xfId="31" applyFont="1" applyFill="1" applyBorder="1" applyAlignment="1" applyProtection="1">
      <alignment horizontal="center" vertical="top"/>
    </xf>
    <xf numFmtId="1" fontId="7" fillId="0" borderId="4" xfId="31" applyNumberFormat="1" applyFont="1" applyBorder="1" applyProtection="1"/>
    <xf numFmtId="49" fontId="35" fillId="0" borderId="0" xfId="31" applyNumberFormat="1" applyFont="1" applyAlignment="1" applyProtection="1">
      <alignment horizontal="left" vertical="top" wrapText="1"/>
    </xf>
    <xf numFmtId="49" fontId="7" fillId="0" borderId="13" xfId="31" applyNumberFormat="1" applyFont="1" applyBorder="1" applyAlignment="1" applyProtection="1">
      <alignment horizontal="left" vertical="top" wrapText="1"/>
    </xf>
    <xf numFmtId="1" fontId="7" fillId="0" borderId="0" xfId="31" applyNumberFormat="1" applyFont="1" applyProtection="1"/>
    <xf numFmtId="49" fontId="35" fillId="0" borderId="1" xfId="31" applyNumberFormat="1" applyFont="1" applyBorder="1" applyAlignment="1" applyProtection="1">
      <alignment horizontal="left" vertical="top" wrapText="1"/>
    </xf>
    <xf numFmtId="49" fontId="7" fillId="0" borderId="1" xfId="31" applyNumberFormat="1" applyFont="1" applyBorder="1" applyAlignment="1" applyProtection="1">
      <alignment horizontal="center" vertical="top"/>
    </xf>
    <xf numFmtId="49" fontId="7" fillId="0" borderId="0" xfId="31" applyNumberFormat="1" applyFont="1" applyAlignment="1" applyProtection="1">
      <alignment horizontal="center" vertical="top" wrapText="1"/>
    </xf>
    <xf numFmtId="49" fontId="35" fillId="0" borderId="13" xfId="31" quotePrefix="1" applyNumberFormat="1" applyFont="1" applyBorder="1" applyAlignment="1" applyProtection="1">
      <alignment horizontal="left" vertical="top" wrapText="1"/>
    </xf>
    <xf numFmtId="1" fontId="7" fillId="0" borderId="1" xfId="31" applyNumberFormat="1" applyFont="1" applyBorder="1" applyProtection="1"/>
    <xf numFmtId="49" fontId="7" fillId="0" borderId="13" xfId="31" quotePrefix="1" applyNumberFormat="1" applyFont="1" applyBorder="1" applyAlignment="1" applyProtection="1">
      <alignment horizontal="left" vertical="top" wrapText="1"/>
    </xf>
    <xf numFmtId="49" fontId="30" fillId="2" borderId="4" xfId="27" applyFont="1" applyFill="1" applyBorder="1" applyAlignment="1" applyProtection="1">
      <alignment horizontal="center" vertical="top" wrapText="1"/>
    </xf>
    <xf numFmtId="49" fontId="32" fillId="0" borderId="0" xfId="27" applyFont="1" applyAlignment="1" applyProtection="1">
      <alignment horizontal="left" vertical="top"/>
    </xf>
    <xf numFmtId="49" fontId="35" fillId="0" borderId="0" xfId="27" applyFont="1" applyAlignment="1" applyProtection="1">
      <alignment horizontal="left" vertical="top" wrapText="1"/>
    </xf>
    <xf numFmtId="49" fontId="29" fillId="0" borderId="0" xfId="27" applyFont="1" applyAlignment="1" applyProtection="1">
      <alignment horizontal="center" vertical="top"/>
    </xf>
    <xf numFmtId="49" fontId="33" fillId="0" borderId="0" xfId="27" applyFont="1" applyAlignment="1" applyProtection="1">
      <alignment vertical="top" wrapText="1"/>
    </xf>
    <xf numFmtId="49" fontId="27" fillId="0" borderId="0" xfId="27" applyFont="1" applyAlignment="1" applyProtection="1">
      <alignment horizontal="left" vertical="top"/>
    </xf>
    <xf numFmtId="0" fontId="7" fillId="0" borderId="4" xfId="25" applyFont="1" applyBorder="1" applyAlignment="1" applyProtection="1">
      <alignment horizontal="left" vertical="top" wrapText="1"/>
    </xf>
    <xf numFmtId="0" fontId="7" fillId="0" borderId="4" xfId="29" applyFont="1" applyBorder="1" applyAlignment="1" applyProtection="1">
      <alignment horizontal="left" vertical="top" wrapText="1"/>
    </xf>
    <xf numFmtId="2" fontId="8" fillId="0" borderId="0" xfId="31" quotePrefix="1" applyNumberFormat="1" applyFont="1" applyAlignment="1" applyProtection="1">
      <alignment horizontal="right" vertical="top" wrapText="1"/>
    </xf>
    <xf numFmtId="49" fontId="35" fillId="0" borderId="0" xfId="21" applyNumberFormat="1" applyFont="1" applyAlignment="1" applyProtection="1">
      <alignment horizontal="left" vertical="top" wrapText="1"/>
    </xf>
    <xf numFmtId="49" fontId="29" fillId="0" borderId="4" xfId="31" applyNumberFormat="1" applyFont="1" applyBorder="1" applyAlignment="1" applyProtection="1">
      <alignment horizontal="center" vertical="top" wrapText="1"/>
    </xf>
    <xf numFmtId="1" fontId="29" fillId="0" borderId="4" xfId="31" applyNumberFormat="1" applyFont="1" applyBorder="1" applyAlignment="1" applyProtection="1">
      <alignment vertical="top" wrapText="1"/>
    </xf>
    <xf numFmtId="173" fontId="7" fillId="0" borderId="0" xfId="31" applyNumberFormat="1" applyFont="1" applyAlignment="1" applyProtection="1">
      <alignment horizontal="right" vertical="top" shrinkToFit="1"/>
    </xf>
    <xf numFmtId="49" fontId="7" fillId="0" borderId="4" xfId="31" applyNumberFormat="1" applyFont="1" applyBorder="1" applyAlignment="1" applyProtection="1">
      <alignment horizontal="left" vertical="top" wrapText="1"/>
    </xf>
    <xf numFmtId="1" fontId="7" fillId="0" borderId="0" xfId="31" applyNumberFormat="1" applyFont="1" applyAlignment="1" applyProtection="1">
      <alignment horizontal="center"/>
    </xf>
    <xf numFmtId="0" fontId="7" fillId="0" borderId="1" xfId="31" applyFont="1" applyBorder="1" applyAlignment="1" applyProtection="1">
      <alignment horizontal="left" vertical="top" wrapText="1"/>
    </xf>
    <xf numFmtId="1" fontId="7" fillId="0" borderId="0" xfId="31" applyNumberFormat="1" applyFont="1" applyAlignment="1" applyProtection="1">
      <alignment horizontal="center" wrapText="1"/>
    </xf>
    <xf numFmtId="49" fontId="35" fillId="0" borderId="13" xfId="31" applyNumberFormat="1" applyFont="1" applyBorder="1" applyAlignment="1" applyProtection="1">
      <alignment horizontal="left" vertical="top" wrapText="1"/>
    </xf>
    <xf numFmtId="49" fontId="30" fillId="0" borderId="0" xfId="31" applyNumberFormat="1" applyFont="1" applyAlignment="1" applyProtection="1">
      <alignment horizontal="left" vertical="top" wrapText="1"/>
    </xf>
    <xf numFmtId="0" fontId="6" fillId="0" borderId="1" xfId="31" applyFont="1" applyBorder="1" applyAlignment="1" applyProtection="1">
      <alignment horizontal="center" wrapText="1"/>
    </xf>
    <xf numFmtId="0" fontId="6" fillId="0" borderId="0" xfId="31" applyFont="1" applyAlignment="1" applyProtection="1">
      <alignment horizontal="center" wrapText="1"/>
    </xf>
    <xf numFmtId="0" fontId="6" fillId="0" borderId="13" xfId="31" applyFont="1" applyBorder="1" applyAlignment="1" applyProtection="1">
      <alignment horizontal="center" wrapText="1"/>
    </xf>
    <xf numFmtId="0" fontId="7" fillId="0" borderId="13" xfId="31" applyFont="1" applyBorder="1" applyProtection="1"/>
    <xf numFmtId="49" fontId="12" fillId="0" borderId="1" xfId="31" applyNumberFormat="1" applyFont="1" applyBorder="1" applyAlignment="1" applyProtection="1">
      <alignment horizontal="left" vertical="top" wrapText="1"/>
    </xf>
    <xf numFmtId="0" fontId="7" fillId="0" borderId="1" xfId="31" applyFont="1" applyBorder="1" applyAlignment="1" applyProtection="1">
      <alignment horizontal="center" wrapText="1"/>
    </xf>
    <xf numFmtId="49" fontId="27" fillId="0" borderId="0" xfId="31" applyNumberFormat="1" applyFont="1" applyAlignment="1" applyProtection="1">
      <alignment vertical="top" wrapText="1"/>
    </xf>
    <xf numFmtId="10" fontId="8" fillId="0" borderId="0" xfId="31" applyNumberFormat="1" applyFont="1" applyAlignment="1" applyProtection="1">
      <alignment wrapText="1"/>
    </xf>
    <xf numFmtId="0" fontId="8" fillId="0" borderId="0" xfId="31" applyFont="1" applyAlignment="1" applyProtection="1">
      <alignment wrapText="1"/>
    </xf>
    <xf numFmtId="0" fontId="7" fillId="0" borderId="0" xfId="31" applyFont="1" applyAlignment="1" applyProtection="1">
      <alignment horizontal="center" wrapText="1"/>
    </xf>
    <xf numFmtId="1" fontId="28" fillId="0" borderId="0" xfId="31" applyNumberFormat="1" applyFont="1" applyAlignment="1" applyProtection="1">
      <alignment horizontal="center" vertical="top" wrapText="1"/>
    </xf>
    <xf numFmtId="16" fontId="7" fillId="0" borderId="26" xfId="22" applyNumberFormat="1" applyFont="1" applyBorder="1" applyAlignment="1" applyProtection="1">
      <alignment horizontal="center" vertical="top"/>
    </xf>
    <xf numFmtId="0" fontId="37" fillId="0" borderId="13" xfId="31" quotePrefix="1" applyFont="1" applyBorder="1" applyAlignment="1" applyProtection="1">
      <alignment horizontal="left" vertical="top" wrapText="1"/>
    </xf>
    <xf numFmtId="0" fontId="7" fillId="0" borderId="0" xfId="31" applyFont="1" applyAlignment="1" applyProtection="1">
      <alignment horizontal="center" vertical="top"/>
    </xf>
    <xf numFmtId="0" fontId="7" fillId="0" borderId="26" xfId="31" applyFont="1" applyBorder="1" applyAlignment="1" applyProtection="1">
      <alignment horizontal="center" vertical="top"/>
    </xf>
    <xf numFmtId="169" fontId="7" fillId="0" borderId="1" xfId="31" applyNumberFormat="1" applyFont="1" applyBorder="1" applyAlignment="1" applyProtection="1">
      <alignment horizontal="right"/>
    </xf>
    <xf numFmtId="0" fontId="34" fillId="0" borderId="0" xfId="31" applyFont="1" applyProtection="1"/>
    <xf numFmtId="0" fontId="27" fillId="0" borderId="0" xfId="31" applyFont="1" applyProtection="1"/>
    <xf numFmtId="0" fontId="7" fillId="0" borderId="12" xfId="31" applyFont="1" applyBorder="1" applyAlignment="1" applyProtection="1">
      <alignment horizontal="center" vertical="top"/>
    </xf>
    <xf numFmtId="169" fontId="7" fillId="0" borderId="13" xfId="31" applyNumberFormat="1" applyFont="1" applyBorder="1" applyAlignment="1" applyProtection="1">
      <alignment horizontal="right"/>
    </xf>
    <xf numFmtId="169" fontId="7" fillId="0" borderId="0" xfId="31" applyNumberFormat="1" applyFont="1" applyAlignment="1" applyProtection="1">
      <alignment horizontal="right"/>
    </xf>
    <xf numFmtId="4" fontId="7" fillId="0" borderId="1" xfId="24" applyFont="1" applyFill="1" applyBorder="1" applyProtection="1">
      <alignment horizontal="right" wrapText="1"/>
    </xf>
    <xf numFmtId="0" fontId="8" fillId="0" borderId="0" xfId="31" applyFont="1" applyProtection="1"/>
    <xf numFmtId="16" fontId="7" fillId="0" borderId="15" xfId="31" quotePrefix="1" applyNumberFormat="1" applyFont="1" applyBorder="1" applyAlignment="1" applyProtection="1">
      <alignment horizontal="center" vertical="top"/>
    </xf>
    <xf numFmtId="16" fontId="7" fillId="0" borderId="12" xfId="31" quotePrefix="1" applyNumberFormat="1" applyFont="1" applyBorder="1" applyAlignment="1" applyProtection="1">
      <alignment horizontal="center" vertical="top"/>
    </xf>
    <xf numFmtId="0" fontId="7" fillId="0" borderId="15" xfId="31" applyFont="1" applyBorder="1" applyAlignment="1" applyProtection="1">
      <alignment horizontal="center" vertical="top"/>
    </xf>
    <xf numFmtId="49" fontId="29" fillId="0" borderId="0" xfId="31" applyNumberFormat="1" applyFont="1" applyAlignment="1" applyProtection="1">
      <alignment horizontal="center" vertical="top" wrapText="1"/>
    </xf>
    <xf numFmtId="1" fontId="29" fillId="0" borderId="0" xfId="31" applyNumberFormat="1" applyFont="1" applyAlignment="1" applyProtection="1">
      <alignment vertical="top" wrapText="1"/>
    </xf>
    <xf numFmtId="1" fontId="7" fillId="0" borderId="4" xfId="31" applyNumberFormat="1" applyFont="1" applyBorder="1" applyAlignment="1" applyProtection="1">
      <alignment horizontal="center" wrapText="1"/>
    </xf>
    <xf numFmtId="49" fontId="7" fillId="0" borderId="13" xfId="18" applyNumberFormat="1" applyFont="1" applyBorder="1" applyAlignment="1" applyProtection="1">
      <alignment horizontal="center" vertical="top" wrapText="1"/>
    </xf>
    <xf numFmtId="0" fontId="7" fillId="0" borderId="0" xfId="21" applyFont="1" applyAlignment="1" applyProtection="1">
      <alignment horizontal="center" vertical="top" wrapText="1"/>
    </xf>
    <xf numFmtId="0" fontId="7" fillId="0" borderId="0" xfId="28" applyFont="1" applyProtection="1"/>
    <xf numFmtId="1" fontId="32" fillId="0" borderId="0" xfId="27" applyNumberFormat="1" applyFont="1" applyAlignment="1" applyProtection="1">
      <alignment horizontal="left" vertical="top"/>
    </xf>
    <xf numFmtId="0" fontId="6" fillId="0" borderId="0" xfId="31" applyFont="1" applyAlignment="1" applyProtection="1">
      <alignment vertical="top" wrapText="1"/>
    </xf>
    <xf numFmtId="0" fontId="6" fillId="2" borderId="5" xfId="31" applyFont="1" applyFill="1" applyBorder="1" applyAlignment="1" applyProtection="1">
      <alignment vertical="center"/>
      <protection locked="0"/>
    </xf>
    <xf numFmtId="0" fontId="5" fillId="2" borderId="5" xfId="31" applyFont="1" applyFill="1" applyBorder="1" applyAlignment="1" applyProtection="1">
      <alignment vertical="center"/>
      <protection locked="0"/>
    </xf>
    <xf numFmtId="0" fontId="5" fillId="0" borderId="0" xfId="31" applyFont="1" applyAlignment="1" applyProtection="1">
      <alignment vertical="center"/>
      <protection locked="0"/>
    </xf>
    <xf numFmtId="1" fontId="7" fillId="0" borderId="13" xfId="31" applyNumberFormat="1" applyFont="1" applyBorder="1" applyProtection="1">
      <protection locked="0"/>
    </xf>
    <xf numFmtId="0" fontId="7" fillId="0" borderId="4" xfId="23" applyFont="1" applyBorder="1" applyAlignment="1" applyProtection="1">
      <alignment horizontal="center" wrapText="1"/>
      <protection locked="0"/>
    </xf>
    <xf numFmtId="1" fontId="7" fillId="0" borderId="0" xfId="31" applyNumberFormat="1" applyFont="1" applyProtection="1">
      <protection locked="0"/>
    </xf>
    <xf numFmtId="4" fontId="7" fillId="0" borderId="1" xfId="31" applyNumberFormat="1" applyFont="1" applyBorder="1" applyAlignment="1" applyProtection="1">
      <alignment horizontal="right"/>
      <protection locked="0"/>
    </xf>
    <xf numFmtId="4" fontId="7" fillId="0" borderId="0" xfId="31" applyNumberFormat="1" applyFont="1" applyAlignment="1" applyProtection="1">
      <alignment horizontal="right"/>
      <protection locked="0"/>
    </xf>
    <xf numFmtId="4" fontId="7" fillId="0" borderId="1" xfId="24" applyFont="1" applyFill="1" applyBorder="1" applyProtection="1">
      <alignment horizontal="right" wrapText="1"/>
      <protection locked="0"/>
    </xf>
    <xf numFmtId="4" fontId="7" fillId="5" borderId="0" xfId="24" applyFont="1" applyProtection="1">
      <alignment horizontal="right" wrapText="1"/>
      <protection locked="0"/>
    </xf>
    <xf numFmtId="1" fontId="7" fillId="0" borderId="0" xfId="21" applyNumberFormat="1" applyFont="1" applyAlignment="1" applyProtection="1">
      <alignment vertical="top" wrapText="1"/>
      <protection locked="0"/>
    </xf>
    <xf numFmtId="4" fontId="6" fillId="2" borderId="7" xfId="19" applyNumberFormat="1" applyFont="1" applyFill="1" applyBorder="1" applyAlignment="1" applyProtection="1">
      <alignment horizontal="right" vertical="top"/>
    </xf>
    <xf numFmtId="4" fontId="5" fillId="2" borderId="2" xfId="31" applyNumberFormat="1" applyFont="1" applyFill="1" applyBorder="1" applyAlignment="1" applyProtection="1">
      <alignment horizontal="right" vertical="top"/>
    </xf>
    <xf numFmtId="4" fontId="6" fillId="2" borderId="3" xfId="2" applyNumberFormat="1" applyFont="1" applyFill="1" applyBorder="1" applyAlignment="1" applyProtection="1">
      <alignment horizontal="center" vertical="top"/>
    </xf>
    <xf numFmtId="0" fontId="6" fillId="0" borderId="11" xfId="2" applyFont="1" applyBorder="1" applyAlignment="1" applyProtection="1">
      <alignment horizontal="center" vertical="top"/>
    </xf>
    <xf numFmtId="0" fontId="7" fillId="0" borderId="8" xfId="1" applyFont="1" applyBorder="1" applyAlignment="1" applyProtection="1">
      <alignment horizontal="left" vertical="top" wrapText="1"/>
    </xf>
    <xf numFmtId="4" fontId="6" fillId="0" borderId="24" xfId="3" applyFont="1" applyBorder="1" applyAlignment="1" applyProtection="1">
      <alignment horizontal="center" wrapText="1"/>
    </xf>
    <xf numFmtId="4" fontId="7" fillId="0" borderId="24" xfId="3" applyFont="1" applyBorder="1" applyAlignment="1" applyProtection="1">
      <alignment horizontal="right"/>
    </xf>
    <xf numFmtId="14" fontId="6" fillId="0" borderId="7" xfId="2" applyNumberFormat="1" applyFont="1" applyBorder="1" applyAlignment="1" applyProtection="1">
      <alignment horizontal="center" vertical="top"/>
    </xf>
    <xf numFmtId="49" fontId="5" fillId="2" borderId="2" xfId="2" applyNumberFormat="1" applyFont="1" applyFill="1" applyBorder="1" applyAlignment="1" applyProtection="1">
      <alignment horizontal="center" vertical="top"/>
    </xf>
    <xf numFmtId="4" fontId="38" fillId="0" borderId="0" xfId="36" applyNumberFormat="1" applyFont="1" applyAlignment="1" applyProtection="1">
      <alignment horizontal="right" wrapText="1"/>
    </xf>
    <xf numFmtId="4" fontId="6" fillId="2" borderId="28" xfId="36" applyNumberFormat="1" applyFont="1" applyFill="1" applyBorder="1" applyAlignment="1" applyProtection="1">
      <alignment horizontal="right"/>
    </xf>
    <xf numFmtId="0" fontId="5" fillId="2" borderId="5" xfId="36" applyNumberFormat="1" applyFont="1" applyFill="1" applyBorder="1" applyAlignment="1" applyProtection="1">
      <alignment horizontal="left" vertical="center" wrapText="1"/>
    </xf>
    <xf numFmtId="0" fontId="5" fillId="0" borderId="0" xfId="36" applyNumberFormat="1" applyFont="1" applyAlignment="1" applyProtection="1">
      <alignment horizontal="left" vertical="center" wrapText="1"/>
    </xf>
    <xf numFmtId="4" fontId="6" fillId="2" borderId="4" xfId="0" applyNumberFormat="1" applyFont="1" applyFill="1" applyBorder="1" applyAlignment="1" applyProtection="1">
      <alignment horizontal="right"/>
    </xf>
    <xf numFmtId="0" fontId="5" fillId="2" borderId="5" xfId="0" applyFont="1" applyFill="1" applyBorder="1" applyAlignment="1" applyProtection="1">
      <alignment horizontal="left" vertical="center" wrapText="1"/>
    </xf>
    <xf numFmtId="4" fontId="6" fillId="0" borderId="0" xfId="36" applyNumberFormat="1" applyFont="1" applyProtection="1"/>
    <xf numFmtId="0" fontId="7" fillId="0" borderId="0" xfId="16" applyFont="1" applyAlignment="1" applyProtection="1">
      <alignment horizontal="right" vertical="top"/>
      <protection locked="0"/>
    </xf>
    <xf numFmtId="4" fontId="7" fillId="0" borderId="36" xfId="17" applyNumberFormat="1" applyFont="1" applyBorder="1" applyAlignment="1" applyProtection="1">
      <alignment horizontal="right"/>
      <protection locked="0"/>
    </xf>
    <xf numFmtId="4" fontId="7" fillId="0" borderId="2" xfId="17" applyNumberFormat="1" applyFont="1" applyBorder="1" applyAlignment="1" applyProtection="1">
      <alignment horizontal="right"/>
      <protection locked="0"/>
    </xf>
    <xf numFmtId="4" fontId="28" fillId="2" borderId="4" xfId="16" applyNumberFormat="1" applyFont="1" applyFill="1" applyBorder="1" applyAlignment="1" applyProtection="1">
      <alignment horizontal="right"/>
      <protection locked="0"/>
    </xf>
    <xf numFmtId="3" fontId="12" fillId="2" borderId="5" xfId="2" applyNumberFormat="1" applyFont="1" applyFill="1" applyBorder="1" applyAlignment="1" applyProtection="1">
      <alignment horizontal="center" vertical="center"/>
    </xf>
    <xf numFmtId="4" fontId="7" fillId="2" borderId="2" xfId="2" applyNumberFormat="1" applyFont="1" applyFill="1" applyBorder="1" applyAlignment="1" applyProtection="1">
      <alignment vertical="center"/>
    </xf>
    <xf numFmtId="3" fontId="6" fillId="2" borderId="7" xfId="2" applyNumberFormat="1" applyFont="1" applyFill="1" applyBorder="1" applyAlignment="1" applyProtection="1">
      <alignment horizontal="center" vertical="top"/>
    </xf>
    <xf numFmtId="4" fontId="6" fillId="2" borderId="4" xfId="0" applyNumberFormat="1" applyFont="1" applyFill="1" applyBorder="1" applyAlignment="1" applyProtection="1">
      <alignment horizontal="center"/>
    </xf>
    <xf numFmtId="4" fontId="12" fillId="2" borderId="2" xfId="2" applyNumberFormat="1" applyFont="1" applyFill="1" applyBorder="1" applyAlignment="1" applyProtection="1">
      <alignment vertical="center"/>
    </xf>
    <xf numFmtId="4" fontId="12" fillId="2" borderId="0" xfId="2" applyNumberFormat="1" applyFont="1" applyFill="1" applyAlignment="1" applyProtection="1">
      <alignment horizontal="center"/>
    </xf>
    <xf numFmtId="4" fontId="12" fillId="2" borderId="14" xfId="2" applyNumberFormat="1" applyFont="1" applyFill="1" applyBorder="1" applyAlignment="1" applyProtection="1">
      <alignment horizontal="center"/>
    </xf>
    <xf numFmtId="4" fontId="12" fillId="2" borderId="5" xfId="2" applyNumberFormat="1" applyFont="1" applyFill="1" applyBorder="1" applyAlignment="1" applyProtection="1">
      <alignment horizontal="right"/>
    </xf>
    <xf numFmtId="4" fontId="12" fillId="2" borderId="2" xfId="2" applyNumberFormat="1" applyFont="1" applyFill="1" applyBorder="1" applyAlignment="1" applyProtection="1">
      <alignment horizontal="right"/>
    </xf>
    <xf numFmtId="0" fontId="6" fillId="0" borderId="0" xfId="0" applyFont="1" applyAlignment="1" applyProtection="1">
      <alignment vertical="top"/>
    </xf>
    <xf numFmtId="4" fontId="7" fillId="0" borderId="0" xfId="0" applyNumberFormat="1" applyFont="1" applyAlignment="1" applyProtection="1">
      <alignment horizontal="right"/>
    </xf>
    <xf numFmtId="4" fontId="7" fillId="0" borderId="0" xfId="0" applyNumberFormat="1" applyFont="1" applyAlignment="1" applyProtection="1">
      <alignment horizontal="center"/>
    </xf>
    <xf numFmtId="4" fontId="7" fillId="2" borderId="4" xfId="2" applyNumberFormat="1" applyFont="1" applyFill="1" applyBorder="1" applyAlignment="1" applyProtection="1">
      <alignment vertical="center"/>
      <protection locked="0"/>
    </xf>
    <xf numFmtId="4" fontId="7" fillId="2" borderId="5" xfId="2" applyNumberFormat="1" applyFont="1" applyFill="1" applyBorder="1" applyAlignment="1" applyProtection="1">
      <alignment vertical="center"/>
      <protection locked="0"/>
    </xf>
    <xf numFmtId="4" fontId="7" fillId="2" borderId="5" xfId="0" applyNumberFormat="1" applyFont="1" applyFill="1" applyBorder="1" applyAlignment="1" applyProtection="1">
      <alignment horizontal="center"/>
      <protection locked="0"/>
    </xf>
    <xf numFmtId="4" fontId="12" fillId="2" borderId="0" xfId="2" applyNumberFormat="1" applyFont="1" applyFill="1" applyAlignment="1" applyProtection="1">
      <alignment horizontal="center"/>
      <protection locked="0"/>
    </xf>
    <xf numFmtId="4" fontId="12" fillId="2" borderId="13" xfId="2" applyNumberFormat="1" applyFont="1" applyFill="1" applyBorder="1" applyAlignment="1" applyProtection="1">
      <alignment horizontal="center"/>
      <protection locked="0"/>
    </xf>
    <xf numFmtId="4" fontId="12" fillId="2" borderId="5" xfId="2" applyNumberFormat="1" applyFont="1" applyFill="1" applyBorder="1" applyAlignment="1" applyProtection="1">
      <alignment horizontal="right"/>
      <protection locked="0"/>
    </xf>
    <xf numFmtId="4" fontId="7" fillId="0" borderId="0" xfId="0" applyNumberFormat="1" applyFont="1" applyAlignment="1" applyProtection="1">
      <alignment horizontal="right"/>
      <protection locked="0"/>
    </xf>
    <xf numFmtId="4" fontId="12" fillId="2" borderId="4" xfId="2" applyNumberFormat="1" applyFont="1" applyFill="1" applyBorder="1" applyAlignment="1" applyProtection="1">
      <alignment horizontal="right"/>
      <protection locked="0"/>
    </xf>
    <xf numFmtId="4" fontId="7" fillId="0" borderId="0" xfId="0" applyNumberFormat="1" applyFont="1" applyAlignment="1" applyProtection="1">
      <alignment horizontal="center"/>
      <protection locked="0"/>
    </xf>
    <xf numFmtId="4" fontId="5" fillId="2" borderId="4" xfId="2" applyNumberFormat="1" applyFont="1" applyFill="1" applyBorder="1" applyAlignment="1" applyProtection="1">
      <alignment vertical="center"/>
      <protection locked="0"/>
    </xf>
    <xf numFmtId="4" fontId="6" fillId="0" borderId="0" xfId="3" applyFont="1" applyBorder="1" applyAlignment="1" applyProtection="1">
      <alignment horizontal="center"/>
      <protection locked="0"/>
    </xf>
    <xf numFmtId="4" fontId="6" fillId="0" borderId="41" xfId="3" applyFont="1" applyBorder="1" applyAlignment="1" applyProtection="1">
      <alignment horizontal="center"/>
      <protection locked="0"/>
    </xf>
    <xf numFmtId="4" fontId="6" fillId="0" borderId="7" xfId="3" applyFont="1" applyBorder="1" applyAlignment="1" applyProtection="1">
      <alignment horizontal="center"/>
      <protection locked="0"/>
    </xf>
    <xf numFmtId="4" fontId="5" fillId="2" borderId="4" xfId="2" applyNumberFormat="1" applyFont="1" applyFill="1" applyBorder="1" applyAlignment="1" applyProtection="1">
      <alignment horizontal="center" vertical="center"/>
    </xf>
    <xf numFmtId="3" fontId="6" fillId="2" borderId="3" xfId="2" applyNumberFormat="1" applyFont="1" applyFill="1" applyBorder="1" applyAlignment="1" applyProtection="1">
      <alignment horizontal="center" vertical="top"/>
    </xf>
    <xf numFmtId="0" fontId="41" fillId="0" borderId="0" xfId="0" applyFont="1" applyAlignment="1" applyProtection="1">
      <alignment horizontal="center" vertical="top"/>
    </xf>
    <xf numFmtId="0" fontId="41" fillId="0" borderId="0" xfId="0" applyFont="1" applyAlignment="1" applyProtection="1">
      <alignment vertical="top" wrapText="1"/>
    </xf>
    <xf numFmtId="0" fontId="41" fillId="0" borderId="0" xfId="0" applyFont="1" applyProtection="1"/>
    <xf numFmtId="0" fontId="0" fillId="0" borderId="0" xfId="0" applyAlignment="1" applyProtection="1">
      <alignment horizontal="center" vertical="top"/>
    </xf>
    <xf numFmtId="0" fontId="39" fillId="2" borderId="12" xfId="2" applyFont="1" applyFill="1" applyBorder="1" applyAlignment="1" applyProtection="1">
      <alignment horizontal="center" vertical="top"/>
    </xf>
    <xf numFmtId="0" fontId="39" fillId="2" borderId="13" xfId="2" applyFont="1" applyFill="1" applyBorder="1" applyAlignment="1" applyProtection="1">
      <alignment horizontal="left" vertical="top" wrapText="1"/>
    </xf>
    <xf numFmtId="4" fontId="39" fillId="2" borderId="13" xfId="2" applyNumberFormat="1" applyFont="1" applyFill="1" applyBorder="1" applyAlignment="1" applyProtection="1">
      <alignment horizontal="center"/>
    </xf>
    <xf numFmtId="4" fontId="39" fillId="2" borderId="14" xfId="2" applyNumberFormat="1" applyFont="1" applyFill="1" applyBorder="1" applyAlignment="1" applyProtection="1">
      <alignment horizontal="center"/>
    </xf>
    <xf numFmtId="0" fontId="40" fillId="0" borderId="7" xfId="2" applyFont="1" applyBorder="1" applyAlignment="1" applyProtection="1">
      <alignment horizontal="center" vertical="top" wrapText="1"/>
    </xf>
    <xf numFmtId="0" fontId="17" fillId="0" borderId="2" xfId="2" applyFont="1" applyBorder="1" applyAlignment="1" applyProtection="1">
      <alignment horizontal="left" vertical="top" wrapText="1"/>
    </xf>
    <xf numFmtId="0" fontId="17" fillId="0" borderId="6" xfId="2" applyFont="1" applyBorder="1" applyAlignment="1" applyProtection="1">
      <alignment horizontal="left" vertical="top" wrapText="1"/>
    </xf>
    <xf numFmtId="4" fontId="40" fillId="0" borderId="6" xfId="3" applyFont="1" applyBorder="1" applyAlignment="1" applyProtection="1">
      <alignment horizontal="center" wrapText="1"/>
    </xf>
    <xf numFmtId="4" fontId="17" fillId="0" borderId="6" xfId="3" applyFont="1" applyBorder="1" applyAlignment="1" applyProtection="1">
      <alignment horizontal="right" wrapText="1"/>
    </xf>
    <xf numFmtId="4" fontId="40" fillId="0" borderId="2" xfId="3" applyFont="1" applyBorder="1" applyAlignment="1" applyProtection="1">
      <alignment horizontal="right" wrapText="1"/>
    </xf>
    <xf numFmtId="0" fontId="0" fillId="0" borderId="0" xfId="0" applyAlignment="1" applyProtection="1">
      <alignment wrapText="1"/>
    </xf>
    <xf numFmtId="0" fontId="39" fillId="2" borderId="3" xfId="2" applyFont="1" applyFill="1" applyBorder="1" applyAlignment="1" applyProtection="1">
      <alignment horizontal="center" vertical="top"/>
    </xf>
    <xf numFmtId="0" fontId="39" fillId="2" borderId="4" xfId="2" applyFont="1" applyFill="1" applyBorder="1" applyAlignment="1" applyProtection="1">
      <alignment horizontal="left" vertical="top" wrapText="1"/>
    </xf>
    <xf numFmtId="4" fontId="39" fillId="2" borderId="4" xfId="2" applyNumberFormat="1" applyFont="1" applyFill="1" applyBorder="1" applyAlignment="1" applyProtection="1">
      <alignment horizontal="center" wrapText="1"/>
    </xf>
    <xf numFmtId="4" fontId="39" fillId="2" borderId="4" xfId="2" applyNumberFormat="1" applyFont="1" applyFill="1" applyBorder="1" applyAlignment="1" applyProtection="1">
      <alignment horizontal="right" wrapText="1"/>
    </xf>
    <xf numFmtId="4" fontId="39" fillId="2" borderId="2" xfId="2" applyNumberFormat="1" applyFont="1" applyFill="1" applyBorder="1" applyAlignment="1" applyProtection="1">
      <alignment horizontal="right" wrapText="1"/>
    </xf>
    <xf numFmtId="0" fontId="0" fillId="0" borderId="0" xfId="0" applyAlignment="1" applyProtection="1">
      <alignment horizontal="center" vertical="top" wrapText="1"/>
    </xf>
    <xf numFmtId="0" fontId="0" fillId="0" borderId="0" xfId="0" applyAlignment="1" applyProtection="1">
      <alignment horizontal="left" vertical="top" wrapText="1"/>
    </xf>
    <xf numFmtId="0" fontId="0" fillId="0" borderId="0" xfId="0" applyAlignment="1" applyProtection="1">
      <alignment horizontal="right" wrapText="1"/>
    </xf>
    <xf numFmtId="0" fontId="39" fillId="2" borderId="3" xfId="2" applyFont="1" applyFill="1" applyBorder="1" applyAlignment="1" applyProtection="1">
      <alignment horizontal="center" vertical="top" wrapText="1"/>
    </xf>
    <xf numFmtId="4" fontId="39" fillId="2" borderId="4" xfId="2" applyNumberFormat="1" applyFont="1" applyFill="1" applyBorder="1" applyAlignment="1" applyProtection="1">
      <alignment horizontal="right"/>
    </xf>
    <xf numFmtId="4" fontId="39" fillId="2" borderId="5" xfId="2" applyNumberFormat="1" applyFont="1" applyFill="1" applyBorder="1" applyAlignment="1" applyProtection="1">
      <alignment horizontal="right" wrapText="1"/>
    </xf>
    <xf numFmtId="16" fontId="40" fillId="0" borderId="7" xfId="2" quotePrefix="1" applyNumberFormat="1" applyFont="1" applyBorder="1" applyAlignment="1" applyProtection="1">
      <alignment horizontal="center" vertical="top" wrapText="1"/>
    </xf>
    <xf numFmtId="4" fontId="39" fillId="2" borderId="4" xfId="2" applyNumberFormat="1" applyFont="1" applyFill="1" applyBorder="1" applyAlignment="1" applyProtection="1">
      <alignment horizontal="center"/>
    </xf>
    <xf numFmtId="4" fontId="39" fillId="2" borderId="2" xfId="2" applyNumberFormat="1" applyFont="1" applyFill="1" applyBorder="1" applyAlignment="1" applyProtection="1">
      <alignment horizontal="right"/>
    </xf>
    <xf numFmtId="0" fontId="0" fillId="0" borderId="0" xfId="0" applyAlignment="1" applyProtection="1">
      <alignment vertical="top" wrapText="1"/>
    </xf>
    <xf numFmtId="0" fontId="41" fillId="0" borderId="0" xfId="0" applyFont="1" applyProtection="1">
      <protection locked="0"/>
    </xf>
    <xf numFmtId="0" fontId="0" fillId="0" borderId="0" xfId="0" applyProtection="1">
      <protection locked="0"/>
    </xf>
    <xf numFmtId="4" fontId="39" fillId="2" borderId="13" xfId="2" applyNumberFormat="1" applyFont="1" applyFill="1" applyBorder="1" applyAlignment="1" applyProtection="1">
      <alignment horizontal="center"/>
      <protection locked="0"/>
    </xf>
    <xf numFmtId="0" fontId="0" fillId="0" borderId="0" xfId="0" applyAlignment="1" applyProtection="1">
      <alignment horizontal="right"/>
      <protection locked="0"/>
    </xf>
    <xf numFmtId="0" fontId="7" fillId="0" borderId="1" xfId="14" applyFont="1" applyBorder="1" applyAlignment="1" applyProtection="1">
      <alignment horizontal="left" vertical="top" wrapText="1"/>
    </xf>
    <xf numFmtId="4" fontId="7" fillId="0" borderId="4" xfId="0" applyNumberFormat="1" applyFont="1" applyBorder="1" applyAlignment="1"/>
    <xf numFmtId="4" fontId="7" fillId="0" borderId="1" xfId="0" applyNumberFormat="1" applyFont="1" applyBorder="1" applyAlignment="1"/>
    <xf numFmtId="4" fontId="52" fillId="0" borderId="0" xfId="0" applyNumberFormat="1" applyFont="1" applyAlignment="1"/>
    <xf numFmtId="4" fontId="52" fillId="0" borderId="9" xfId="0" applyNumberFormat="1" applyFont="1" applyBorder="1" applyAlignment="1"/>
    <xf numFmtId="4" fontId="7" fillId="0" borderId="0" xfId="15" applyNumberFormat="1" applyFont="1" applyFill="1" applyAlignment="1" applyProtection="1">
      <alignment horizontal="center" vertical="top" wrapText="1"/>
      <protection locked="0"/>
    </xf>
    <xf numFmtId="0" fontId="12" fillId="2" borderId="5" xfId="14" applyFont="1" applyFill="1" applyBorder="1" applyProtection="1">
      <protection locked="0"/>
    </xf>
    <xf numFmtId="4" fontId="7" fillId="2" borderId="5" xfId="14" applyNumberFormat="1" applyFont="1" applyFill="1" applyBorder="1" applyAlignment="1" applyProtection="1">
      <alignment horizontal="center" vertical="center"/>
      <protection locked="0"/>
    </xf>
    <xf numFmtId="0" fontId="12" fillId="2" borderId="4" xfId="14" applyFont="1" applyFill="1" applyBorder="1" applyProtection="1">
      <protection locked="0"/>
    </xf>
    <xf numFmtId="0" fontId="7" fillId="2" borderId="5" xfId="14" applyFont="1" applyFill="1" applyBorder="1" applyAlignment="1" applyProtection="1">
      <alignment vertical="center"/>
      <protection locked="0"/>
    </xf>
    <xf numFmtId="4" fontId="7" fillId="2" borderId="5" xfId="14" applyNumberFormat="1" applyFont="1" applyFill="1" applyBorder="1" applyProtection="1">
      <protection locked="0"/>
    </xf>
    <xf numFmtId="4" fontId="12" fillId="2" borderId="5" xfId="14" applyNumberFormat="1" applyFont="1" applyFill="1" applyBorder="1" applyProtection="1">
      <protection locked="0"/>
    </xf>
    <xf numFmtId="4" fontId="7" fillId="2" borderId="5" xfId="14" applyNumberFormat="1" applyFont="1" applyFill="1" applyBorder="1" applyAlignment="1" applyProtection="1">
      <alignment horizontal="right" vertical="center"/>
      <protection locked="0"/>
    </xf>
    <xf numFmtId="4" fontId="7" fillId="2" borderId="0" xfId="14" applyNumberFormat="1" applyFont="1" applyFill="1" applyAlignment="1" applyProtection="1">
      <alignment horizontal="right" vertical="center"/>
      <protection locked="0"/>
    </xf>
    <xf numFmtId="4" fontId="7" fillId="2" borderId="46" xfId="14" applyNumberFormat="1" applyFont="1" applyFill="1" applyBorder="1" applyAlignment="1" applyProtection="1">
      <alignment horizontal="right" vertical="center"/>
      <protection locked="0"/>
    </xf>
    <xf numFmtId="4" fontId="12" fillId="0" borderId="0" xfId="14" applyNumberFormat="1" applyFont="1" applyProtection="1">
      <protection locked="0"/>
    </xf>
    <xf numFmtId="4" fontId="12" fillId="0" borderId="0" xfId="14" applyNumberFormat="1" applyFont="1" applyAlignment="1" applyProtection="1">
      <alignment horizontal="center"/>
      <protection locked="0"/>
    </xf>
    <xf numFmtId="0" fontId="6" fillId="0" borderId="0" xfId="0" applyFont="1" applyAlignment="1" applyProtection="1">
      <alignment horizontal="right" wrapText="1"/>
      <protection locked="0"/>
    </xf>
    <xf numFmtId="167" fontId="7" fillId="10" borderId="2" xfId="42" applyNumberFormat="1" applyFont="1" applyFill="1" applyBorder="1" applyAlignment="1" applyProtection="1">
      <alignment horizontal="right"/>
      <protection locked="0"/>
    </xf>
    <xf numFmtId="4" fontId="7" fillId="0" borderId="0" xfId="15" applyNumberFormat="1" applyFont="1" applyFill="1" applyAlignment="1" applyProtection="1">
      <alignment horizontal="center"/>
      <protection locked="0"/>
    </xf>
    <xf numFmtId="0" fontId="0" fillId="0" borderId="5" xfId="0" applyBorder="1" applyAlignment="1" applyProtection="1">
      <protection locked="0"/>
    </xf>
    <xf numFmtId="0" fontId="0" fillId="0" borderId="6" xfId="0" applyBorder="1" applyAlignment="1" applyProtection="1">
      <protection locked="0"/>
    </xf>
    <xf numFmtId="0" fontId="0" fillId="0" borderId="24" xfId="0" applyBorder="1" applyAlignment="1" applyProtection="1">
      <protection locked="0"/>
    </xf>
    <xf numFmtId="4" fontId="7" fillId="0" borderId="48" xfId="0" applyNumberFormat="1" applyFont="1" applyBorder="1" applyAlignment="1" applyProtection="1">
      <protection locked="0"/>
    </xf>
    <xf numFmtId="4" fontId="12" fillId="2" borderId="4" xfId="14" applyNumberFormat="1" applyFont="1" applyFill="1" applyBorder="1" applyProtection="1">
      <protection locked="0"/>
    </xf>
    <xf numFmtId="0" fontId="5" fillId="2" borderId="5" xfId="2" applyFont="1" applyFill="1" applyBorder="1" applyAlignment="1" applyProtection="1">
      <alignment horizontal="right"/>
      <protection locked="0"/>
    </xf>
    <xf numFmtId="0" fontId="7" fillId="2" borderId="13" xfId="14" applyFont="1" applyFill="1" applyBorder="1" applyAlignment="1" applyProtection="1">
      <alignment horizontal="right"/>
      <protection locked="0"/>
    </xf>
    <xf numFmtId="4" fontId="7" fillId="0" borderId="0" xfId="15" applyNumberFormat="1" applyFont="1" applyFill="1" applyAlignment="1" applyProtection="1">
      <alignment horizontal="right"/>
      <protection locked="0"/>
    </xf>
    <xf numFmtId="4" fontId="5" fillId="2" borderId="0" xfId="2" applyNumberFormat="1" applyFont="1" applyFill="1" applyAlignment="1" applyProtection="1">
      <alignment horizontal="right"/>
      <protection locked="0"/>
    </xf>
    <xf numFmtId="4" fontId="12" fillId="0" borderId="17" xfId="14" applyNumberFormat="1" applyFont="1" applyBorder="1" applyAlignment="1" applyProtection="1">
      <alignment horizontal="right"/>
      <protection locked="0"/>
    </xf>
    <xf numFmtId="4" fontId="7" fillId="0" borderId="13" xfId="15" applyNumberFormat="1" applyFont="1" applyBorder="1" applyAlignment="1" applyProtection="1">
      <alignment horizontal="right"/>
      <protection locked="0"/>
    </xf>
    <xf numFmtId="4" fontId="7" fillId="0" borderId="4" xfId="15" applyNumberFormat="1" applyFont="1" applyBorder="1" applyAlignment="1" applyProtection="1">
      <alignment horizontal="right"/>
      <protection locked="0"/>
    </xf>
    <xf numFmtId="4" fontId="7" fillId="0" borderId="1" xfId="14" applyNumberFormat="1" applyFont="1" applyBorder="1" applyAlignment="1" applyProtection="1">
      <alignment horizontal="right"/>
      <protection locked="0"/>
    </xf>
    <xf numFmtId="4" fontId="7" fillId="0" borderId="13" xfId="14" applyNumberFormat="1" applyFont="1" applyBorder="1" applyAlignment="1" applyProtection="1">
      <alignment horizontal="right"/>
      <protection locked="0"/>
    </xf>
    <xf numFmtId="4" fontId="7" fillId="0" borderId="6" xfId="14" applyNumberFormat="1" applyFont="1" applyBorder="1" applyAlignment="1" applyProtection="1">
      <alignment horizontal="right"/>
      <protection locked="0"/>
    </xf>
    <xf numFmtId="167" fontId="7" fillId="10" borderId="8" xfId="42" applyNumberFormat="1" applyFont="1" applyFill="1" applyBorder="1" applyAlignment="1" applyProtection="1">
      <alignment horizontal="right"/>
      <protection locked="0"/>
    </xf>
    <xf numFmtId="4" fontId="7" fillId="4" borderId="0" xfId="15" applyNumberFormat="1" applyFont="1" applyFill="1" applyAlignment="1" applyProtection="1">
      <alignment horizontal="right"/>
      <protection locked="0"/>
    </xf>
    <xf numFmtId="4" fontId="12" fillId="2" borderId="28" xfId="14" applyNumberFormat="1" applyFont="1" applyFill="1" applyBorder="1" applyAlignment="1" applyProtection="1">
      <alignment horizontal="right"/>
      <protection locked="0"/>
    </xf>
    <xf numFmtId="4" fontId="12" fillId="0" borderId="4" xfId="14" applyNumberFormat="1" applyFont="1" applyBorder="1" applyAlignment="1" applyProtection="1">
      <alignment horizontal="right"/>
      <protection locked="0"/>
    </xf>
    <xf numFmtId="0" fontId="7" fillId="0" borderId="0" xfId="0" applyFont="1" applyAlignment="1" applyProtection="1">
      <alignment horizontal="right"/>
      <protection locked="0"/>
    </xf>
    <xf numFmtId="0" fontId="6" fillId="0" borderId="0" xfId="0" applyFont="1" applyAlignment="1" applyProtection="1">
      <alignment horizontal="right"/>
      <protection locked="0"/>
    </xf>
    <xf numFmtId="0" fontId="6" fillId="0" borderId="1" xfId="0" applyFont="1" applyBorder="1" applyAlignment="1" applyProtection="1">
      <alignment horizontal="right" wrapText="1"/>
      <protection locked="0"/>
    </xf>
    <xf numFmtId="0" fontId="6" fillId="0" borderId="13" xfId="0" applyFont="1" applyBorder="1" applyAlignment="1" applyProtection="1">
      <alignment horizontal="right"/>
      <protection locked="0"/>
    </xf>
    <xf numFmtId="0" fontId="7" fillId="0" borderId="0" xfId="14" applyFont="1" applyAlignment="1" applyProtection="1">
      <alignment horizontal="right" wrapText="1"/>
      <protection locked="0"/>
    </xf>
    <xf numFmtId="4" fontId="12" fillId="2" borderId="1" xfId="14" applyNumberFormat="1" applyFont="1" applyFill="1" applyBorder="1" applyAlignment="1" applyProtection="1">
      <alignment horizontal="right"/>
      <protection locked="0"/>
    </xf>
    <xf numFmtId="167" fontId="17" fillId="10" borderId="2" xfId="8" applyNumberFormat="1" applyFont="1" applyFill="1" applyBorder="1" applyAlignment="1" applyProtection="1">
      <alignment horizontal="right"/>
      <protection locked="0"/>
    </xf>
    <xf numFmtId="167" fontId="7" fillId="10" borderId="2" xfId="8" applyNumberFormat="1" applyFont="1" applyFill="1" applyBorder="1" applyAlignment="1" applyProtection="1">
      <alignment horizontal="right"/>
      <protection locked="0"/>
    </xf>
    <xf numFmtId="4" fontId="12" fillId="0" borderId="1" xfId="14" applyNumberFormat="1" applyFont="1" applyBorder="1" applyAlignment="1" applyProtection="1">
      <alignment horizontal="right"/>
      <protection locked="0"/>
    </xf>
    <xf numFmtId="4" fontId="7" fillId="0" borderId="7" xfId="15" applyNumberFormat="1" applyFont="1" applyBorder="1" applyAlignment="1" applyProtection="1">
      <alignment horizontal="right"/>
      <protection locked="0"/>
    </xf>
    <xf numFmtId="167" fontId="51" fillId="10" borderId="11" xfId="42" applyNumberFormat="1" applyFont="1" applyFill="1" applyBorder="1" applyAlignment="1" applyProtection="1">
      <alignment horizontal="right"/>
      <protection locked="0"/>
    </xf>
    <xf numFmtId="167" fontId="51" fillId="10" borderId="8" xfId="42" applyNumberFormat="1" applyFont="1" applyFill="1" applyBorder="1" applyAlignment="1" applyProtection="1">
      <alignment horizontal="right"/>
      <protection locked="0"/>
    </xf>
    <xf numFmtId="167" fontId="7" fillId="10" borderId="11" xfId="42" applyNumberFormat="1" applyFont="1" applyFill="1" applyBorder="1" applyAlignment="1" applyProtection="1">
      <alignment horizontal="right"/>
      <protection locked="0"/>
    </xf>
    <xf numFmtId="4" fontId="7" fillId="0" borderId="7" xfId="0" applyNumberFormat="1" applyFont="1" applyBorder="1" applyAlignment="1" applyProtection="1">
      <alignment horizontal="right"/>
      <protection locked="0"/>
    </xf>
    <xf numFmtId="177" fontId="7" fillId="0" borderId="6" xfId="3" applyNumberFormat="1" applyFont="1" applyBorder="1" applyAlignment="1" applyProtection="1">
      <alignment horizontal="right"/>
      <protection locked="0"/>
    </xf>
    <xf numFmtId="4" fontId="7" fillId="0" borderId="6" xfId="3" applyNumberFormat="1" applyFont="1" applyBorder="1" applyAlignment="1" applyProtection="1">
      <alignment horizontal="right"/>
    </xf>
    <xf numFmtId="176" fontId="7" fillId="0" borderId="36" xfId="14" applyNumberFormat="1" applyFont="1" applyBorder="1" applyAlignment="1">
      <alignment horizontal="right"/>
    </xf>
    <xf numFmtId="4" fontId="7" fillId="8" borderId="36" xfId="14" applyNumberFormat="1" applyFont="1" applyFill="1" applyBorder="1" applyAlignment="1" applyProtection="1">
      <alignment horizontal="right"/>
      <protection locked="0"/>
    </xf>
    <xf numFmtId="1" fontId="7" fillId="0" borderId="52" xfId="18" applyNumberFormat="1" applyFont="1" applyBorder="1" applyProtection="1"/>
    <xf numFmtId="1" fontId="7" fillId="0" borderId="53" xfId="18" applyNumberFormat="1" applyFont="1" applyBorder="1" applyProtection="1"/>
    <xf numFmtId="1" fontId="7" fillId="0" borderId="54" xfId="18" applyNumberFormat="1" applyFont="1" applyBorder="1" applyProtection="1"/>
    <xf numFmtId="169" fontId="7" fillId="0" borderId="30" xfId="18" applyNumberFormat="1" applyFont="1" applyBorder="1" applyAlignment="1" applyProtection="1">
      <alignment horizontal="right"/>
    </xf>
    <xf numFmtId="4" fontId="7" fillId="5" borderId="30" xfId="24" applyFont="1" applyBorder="1" applyProtection="1">
      <alignment horizontal="right" wrapText="1"/>
      <protection locked="0"/>
    </xf>
    <xf numFmtId="43" fontId="7" fillId="0" borderId="51" xfId="19" applyFont="1" applyFill="1" applyBorder="1" applyAlignment="1" applyProtection="1">
      <alignment horizontal="right"/>
    </xf>
    <xf numFmtId="169" fontId="7" fillId="0" borderId="41" xfId="18" applyNumberFormat="1" applyFont="1" applyBorder="1" applyAlignment="1" applyProtection="1">
      <alignment horizontal="right"/>
    </xf>
    <xf numFmtId="4" fontId="7" fillId="5" borderId="41" xfId="24" applyFont="1" applyBorder="1" applyProtection="1">
      <alignment horizontal="right" wrapText="1"/>
      <protection locked="0"/>
    </xf>
    <xf numFmtId="169" fontId="7" fillId="0" borderId="55" xfId="18" applyNumberFormat="1" applyFont="1" applyBorder="1" applyAlignment="1" applyProtection="1">
      <alignment horizontal="right"/>
    </xf>
    <xf numFmtId="4" fontId="7" fillId="5" borderId="55" xfId="24" applyFont="1" applyBorder="1" applyProtection="1">
      <alignment horizontal="right" wrapText="1"/>
      <protection locked="0"/>
    </xf>
    <xf numFmtId="43" fontId="7" fillId="0" borderId="56" xfId="19" applyFont="1" applyFill="1" applyBorder="1" applyAlignment="1" applyProtection="1">
      <alignment horizontal="right"/>
    </xf>
    <xf numFmtId="0" fontId="7" fillId="0" borderId="57" xfId="22" applyFont="1" applyBorder="1" applyAlignment="1" applyProtection="1">
      <alignment horizontal="center" vertical="top"/>
    </xf>
    <xf numFmtId="0" fontId="7" fillId="0" borderId="30" xfId="23" applyFont="1" applyBorder="1" applyAlignment="1" applyProtection="1">
      <alignment horizontal="left" vertical="top" wrapText="1"/>
    </xf>
    <xf numFmtId="1" fontId="7" fillId="0" borderId="30" xfId="18" applyNumberFormat="1" applyFont="1" applyBorder="1" applyAlignment="1" applyProtection="1">
      <alignment horizontal="center"/>
    </xf>
    <xf numFmtId="1" fontId="7" fillId="0" borderId="30" xfId="18" applyNumberFormat="1" applyFont="1" applyBorder="1" applyProtection="1"/>
    <xf numFmtId="4" fontId="6" fillId="5" borderId="30" xfId="24" applyFont="1" applyBorder="1" applyProtection="1">
      <alignment horizontal="right" wrapText="1"/>
      <protection locked="0"/>
    </xf>
    <xf numFmtId="0" fontId="7" fillId="0" borderId="58" xfId="22" applyFont="1" applyBorder="1" applyAlignment="1" applyProtection="1">
      <alignment horizontal="center" vertical="top"/>
    </xf>
    <xf numFmtId="0" fontId="7" fillId="0" borderId="55" xfId="23" applyFont="1" applyBorder="1" applyAlignment="1" applyProtection="1">
      <alignment horizontal="left" vertical="top" wrapText="1"/>
    </xf>
    <xf numFmtId="1" fontId="7" fillId="0" borderId="55" xfId="18" applyNumberFormat="1" applyFont="1" applyBorder="1" applyAlignment="1" applyProtection="1">
      <alignment horizontal="center"/>
    </xf>
    <xf numFmtId="1" fontId="7" fillId="0" borderId="55" xfId="18" applyNumberFormat="1" applyFont="1" applyBorder="1" applyProtection="1"/>
    <xf numFmtId="4" fontId="6" fillId="5" borderId="55" xfId="24" applyFont="1" applyBorder="1" applyProtection="1">
      <alignment horizontal="right" wrapText="1"/>
      <protection locked="0"/>
    </xf>
    <xf numFmtId="4" fontId="7" fillId="8" borderId="2" xfId="14" applyNumberFormat="1" applyFont="1" applyFill="1" applyBorder="1" applyAlignment="1" applyProtection="1">
      <alignment horizontal="right"/>
      <protection locked="0"/>
    </xf>
    <xf numFmtId="0" fontId="7" fillId="0" borderId="59" xfId="2" applyFont="1" applyBorder="1" applyAlignment="1" applyProtection="1">
      <alignment horizontal="left" vertical="top" wrapText="1"/>
    </xf>
    <xf numFmtId="0" fontId="7" fillId="0" borderId="35" xfId="2" applyFont="1" applyBorder="1" applyAlignment="1" applyProtection="1">
      <alignment horizontal="left" vertical="top" wrapText="1"/>
    </xf>
    <xf numFmtId="4" fontId="6" fillId="0" borderId="59" xfId="3" applyFont="1" applyBorder="1" applyAlignment="1" applyProtection="1">
      <alignment horizontal="center" wrapText="1"/>
    </xf>
    <xf numFmtId="4" fontId="7" fillId="0" borderId="59" xfId="3" applyFont="1" applyBorder="1" applyAlignment="1" applyProtection="1">
      <alignment horizontal="right"/>
    </xf>
    <xf numFmtId="4" fontId="6" fillId="0" borderId="59" xfId="3" applyFont="1" applyBorder="1" applyAlignment="1" applyProtection="1">
      <alignment horizontal="right"/>
      <protection locked="0"/>
    </xf>
    <xf numFmtId="171" fontId="6" fillId="0" borderId="24" xfId="36" applyFont="1" applyBorder="1" applyAlignment="1">
      <alignment horizontal="right"/>
    </xf>
    <xf numFmtId="171" fontId="6" fillId="0" borderId="48" xfId="36" applyFont="1" applyBorder="1" applyAlignment="1">
      <alignment horizontal="center"/>
    </xf>
    <xf numFmtId="4" fontId="7" fillId="0" borderId="0" xfId="14" applyNumberFormat="1" applyFont="1" applyProtection="1"/>
    <xf numFmtId="4" fontId="7" fillId="0" borderId="7" xfId="14" applyNumberFormat="1" applyFont="1" applyBorder="1" applyAlignment="1" applyProtection="1">
      <alignment horizontal="right" wrapText="1"/>
      <protection locked="0"/>
    </xf>
    <xf numFmtId="4" fontId="7" fillId="6" borderId="37" xfId="14" applyNumberFormat="1" applyFont="1" applyFill="1" applyBorder="1" applyAlignment="1" applyProtection="1">
      <alignment horizontal="right"/>
    </xf>
    <xf numFmtId="0" fontId="7" fillId="6" borderId="43" xfId="14" applyFont="1" applyFill="1" applyBorder="1" applyAlignment="1" applyProtection="1">
      <alignment horizontal="left" vertical="top" wrapText="1"/>
    </xf>
    <xf numFmtId="4" fontId="7" fillId="6" borderId="43" xfId="14" applyNumberFormat="1" applyFont="1" applyFill="1" applyBorder="1" applyAlignment="1" applyProtection="1">
      <alignment horizontal="right"/>
    </xf>
    <xf numFmtId="0" fontId="7" fillId="6" borderId="8" xfId="14" applyFont="1" applyFill="1" applyBorder="1" applyAlignment="1" applyProtection="1">
      <alignment horizontal="left" vertical="top" wrapText="1"/>
    </xf>
    <xf numFmtId="4" fontId="7" fillId="6" borderId="8" xfId="14" applyNumberFormat="1" applyFont="1" applyFill="1" applyBorder="1" applyAlignment="1" applyProtection="1">
      <alignment horizontal="right"/>
    </xf>
    <xf numFmtId="0" fontId="7" fillId="6" borderId="36" xfId="14" applyFont="1" applyFill="1" applyBorder="1" applyAlignment="1" applyProtection="1">
      <alignment horizontal="left" vertical="top" wrapText="1"/>
    </xf>
    <xf numFmtId="4" fontId="7" fillId="6" borderId="36" xfId="14" applyNumberFormat="1" applyFont="1" applyFill="1" applyBorder="1" applyAlignment="1" applyProtection="1">
      <alignment horizontal="right"/>
    </xf>
    <xf numFmtId="4" fontId="7" fillId="6" borderId="2" xfId="14" applyNumberFormat="1" applyFont="1" applyFill="1" applyBorder="1" applyAlignment="1" applyProtection="1">
      <alignment horizontal="right"/>
    </xf>
    <xf numFmtId="0" fontId="7" fillId="6" borderId="2" xfId="14" applyFont="1" applyFill="1" applyBorder="1" applyAlignment="1" applyProtection="1">
      <alignment horizontal="left" vertical="top" wrapText="1"/>
    </xf>
    <xf numFmtId="0" fontId="7" fillId="6" borderId="2" xfId="2" applyFont="1" applyFill="1" applyBorder="1" applyAlignment="1" applyProtection="1">
      <alignment horizontal="left" vertical="top" wrapText="1"/>
    </xf>
    <xf numFmtId="0" fontId="7" fillId="6" borderId="6" xfId="2" applyFont="1" applyFill="1" applyBorder="1" applyAlignment="1" applyProtection="1">
      <alignment horizontal="left" vertical="top" wrapText="1"/>
    </xf>
    <xf numFmtId="43" fontId="7" fillId="6" borderId="5" xfId="19" applyFont="1" applyFill="1" applyBorder="1" applyAlignment="1" applyProtection="1">
      <alignment horizontal="right"/>
    </xf>
    <xf numFmtId="4" fontId="7" fillId="6" borderId="6" xfId="3" applyFont="1" applyFill="1" applyBorder="1" applyAlignment="1" applyProtection="1">
      <alignment horizontal="right"/>
    </xf>
    <xf numFmtId="2" fontId="7" fillId="11" borderId="2" xfId="14" applyNumberFormat="1" applyFont="1" applyFill="1" applyBorder="1" applyAlignment="1" applyProtection="1">
      <alignment horizontal="center" vertical="top"/>
    </xf>
    <xf numFmtId="0" fontId="7" fillId="11" borderId="2" xfId="14" applyFont="1" applyFill="1" applyBorder="1" applyAlignment="1" applyProtection="1">
      <alignment horizontal="left" vertical="top" wrapText="1"/>
    </xf>
    <xf numFmtId="2" fontId="7" fillId="11" borderId="2" xfId="14" applyNumberFormat="1" applyFont="1" applyFill="1" applyBorder="1" applyAlignment="1" applyProtection="1">
      <alignment horizontal="center"/>
    </xf>
    <xf numFmtId="4" fontId="7" fillId="11" borderId="2" xfId="14" applyNumberFormat="1" applyFont="1" applyFill="1" applyBorder="1" applyAlignment="1" applyProtection="1">
      <alignment horizontal="right"/>
    </xf>
    <xf numFmtId="4" fontId="7" fillId="11" borderId="2" xfId="14" applyNumberFormat="1" applyFont="1" applyFill="1" applyBorder="1" applyAlignment="1" applyProtection="1">
      <alignment horizontal="right"/>
      <protection locked="0"/>
    </xf>
    <xf numFmtId="4" fontId="7" fillId="11" borderId="6" xfId="3" applyNumberFormat="1" applyFont="1" applyFill="1" applyBorder="1" applyAlignment="1" applyProtection="1">
      <alignment horizontal="right"/>
    </xf>
    <xf numFmtId="2" fontId="7" fillId="11" borderId="2" xfId="14" quotePrefix="1" applyNumberFormat="1" applyFont="1" applyFill="1" applyBorder="1" applyAlignment="1" applyProtection="1">
      <alignment horizontal="center" vertical="top"/>
    </xf>
    <xf numFmtId="0" fontId="7" fillId="11" borderId="2" xfId="14" applyFont="1" applyFill="1" applyBorder="1" applyAlignment="1" applyProtection="1">
      <alignment horizontal="right"/>
    </xf>
    <xf numFmtId="4" fontId="6" fillId="0" borderId="13" xfId="24" applyFont="1" applyFill="1" applyBorder="1" applyProtection="1">
      <alignment horizontal="right" wrapText="1"/>
    </xf>
    <xf numFmtId="0" fontId="7" fillId="2" borderId="3" xfId="16" applyFont="1" applyFill="1" applyBorder="1" applyAlignment="1" applyProtection="1">
      <alignment horizontal="left" vertical="top" wrapText="1"/>
    </xf>
    <xf numFmtId="0" fontId="7" fillId="0" borderId="0" xfId="16" applyFont="1" applyAlignment="1" applyProtection="1">
      <alignment horizontal="center"/>
    </xf>
    <xf numFmtId="0" fontId="7" fillId="0" borderId="0" xfId="16" applyFont="1" applyAlignment="1" applyProtection="1">
      <alignment horizontal="right" vertical="top"/>
    </xf>
    <xf numFmtId="0" fontId="12" fillId="2" borderId="12" xfId="16" applyFont="1" applyFill="1" applyBorder="1" applyAlignment="1" applyProtection="1">
      <alignment horizontal="center" vertical="top"/>
    </xf>
    <xf numFmtId="0" fontId="12" fillId="2" borderId="13" xfId="16" applyFont="1" applyFill="1" applyBorder="1" applyAlignment="1" applyProtection="1">
      <alignment horizontal="left" vertical="top" wrapText="1"/>
    </xf>
    <xf numFmtId="0" fontId="7" fillId="0" borderId="2" xfId="16" applyFont="1" applyBorder="1" applyAlignment="1" applyProtection="1">
      <alignment horizontal="left" vertical="top" wrapText="1"/>
    </xf>
    <xf numFmtId="0" fontId="7" fillId="0" borderId="7" xfId="16" applyFont="1" applyBorder="1" applyAlignment="1" applyProtection="1">
      <alignment horizontal="left" vertical="top" wrapText="1"/>
    </xf>
    <xf numFmtId="0" fontId="7" fillId="4" borderId="2" xfId="16" applyFont="1" applyFill="1" applyBorder="1" applyAlignment="1" applyProtection="1">
      <alignment horizontal="center" vertical="top"/>
    </xf>
    <xf numFmtId="0" fontId="7" fillId="0" borderId="2" xfId="16" quotePrefix="1" applyFont="1" applyBorder="1" applyAlignment="1" applyProtection="1">
      <alignment horizontal="center" vertical="top" wrapText="1"/>
    </xf>
    <xf numFmtId="0" fontId="12" fillId="2" borderId="3" xfId="16" applyFont="1" applyFill="1" applyBorder="1" applyAlignment="1" applyProtection="1">
      <alignment horizontal="left" vertical="top" wrapText="1"/>
    </xf>
    <xf numFmtId="0" fontId="12" fillId="2" borderId="4" xfId="16" applyFont="1" applyFill="1" applyBorder="1" applyAlignment="1" applyProtection="1">
      <alignment horizontal="left" vertical="top" wrapText="1"/>
    </xf>
    <xf numFmtId="0" fontId="7" fillId="0" borderId="11" xfId="16" applyFont="1" applyBorder="1" applyAlignment="1" applyProtection="1">
      <alignment horizontal="left" vertical="top" wrapText="1"/>
    </xf>
    <xf numFmtId="0" fontId="7" fillId="0" borderId="8" xfId="16" applyFont="1" applyBorder="1" applyAlignment="1" applyProtection="1">
      <alignment horizontal="left" vertical="top" wrapText="1"/>
    </xf>
    <xf numFmtId="169" fontId="7" fillId="0" borderId="8" xfId="16" applyNumberFormat="1" applyFont="1" applyBorder="1" applyAlignment="1" applyProtection="1">
      <alignment horizontal="right"/>
    </xf>
    <xf numFmtId="0" fontId="7" fillId="0" borderId="7" xfId="16" applyFont="1" applyBorder="1" applyAlignment="1" applyProtection="1">
      <alignment horizontal="center" vertical="top" wrapText="1"/>
    </xf>
    <xf numFmtId="0" fontId="7" fillId="0" borderId="7" xfId="16" applyFont="1" applyBorder="1" applyAlignment="1" applyProtection="1">
      <alignment horizontal="right" wrapText="1"/>
    </xf>
    <xf numFmtId="0" fontId="7" fillId="0" borderId="8" xfId="16" applyFont="1" applyBorder="1" applyAlignment="1" applyProtection="1">
      <alignment horizontal="center" vertical="top" wrapText="1"/>
    </xf>
    <xf numFmtId="0" fontId="7" fillId="0" borderId="8" xfId="16" applyFont="1" applyBorder="1" applyAlignment="1" applyProtection="1">
      <alignment horizontal="center" wrapText="1"/>
    </xf>
    <xf numFmtId="0" fontId="7" fillId="0" borderId="8" xfId="16" quotePrefix="1" applyFont="1" applyBorder="1" applyAlignment="1" applyProtection="1">
      <alignment horizontal="left" vertical="top" wrapText="1"/>
    </xf>
    <xf numFmtId="0" fontId="7" fillId="0" borderId="11" xfId="16" quotePrefix="1" applyFont="1" applyBorder="1" applyAlignment="1" applyProtection="1">
      <alignment horizontal="left" vertical="top" wrapText="1"/>
    </xf>
    <xf numFmtId="0" fontId="7" fillId="0" borderId="7" xfId="17" quotePrefix="1" applyFont="1" applyBorder="1" applyAlignment="1" applyProtection="1">
      <alignment horizontal="left" vertical="top" wrapText="1"/>
    </xf>
    <xf numFmtId="0" fontId="7" fillId="0" borderId="36" xfId="17" applyFont="1" applyBorder="1" applyAlignment="1" applyProtection="1">
      <alignment horizontal="center" vertical="top"/>
    </xf>
    <xf numFmtId="0" fontId="7" fillId="0" borderId="36" xfId="17" quotePrefix="1" applyFont="1" applyBorder="1" applyAlignment="1" applyProtection="1">
      <alignment horizontal="left" vertical="top" wrapText="1"/>
    </xf>
    <xf numFmtId="0" fontId="7" fillId="0" borderId="36" xfId="17" applyFont="1" applyBorder="1" applyAlignment="1" applyProtection="1">
      <alignment horizontal="center" wrapText="1"/>
    </xf>
    <xf numFmtId="4" fontId="7" fillId="0" borderId="36" xfId="17" applyNumberFormat="1" applyFont="1" applyBorder="1" applyAlignment="1" applyProtection="1">
      <alignment horizontal="right"/>
    </xf>
    <xf numFmtId="0" fontId="7" fillId="0" borderId="8" xfId="17" quotePrefix="1" applyFont="1" applyBorder="1" applyAlignment="1" applyProtection="1">
      <alignment horizontal="left" vertical="top" wrapText="1"/>
    </xf>
    <xf numFmtId="169" fontId="7" fillId="0" borderId="7" xfId="16" applyNumberFormat="1" applyFont="1" applyBorder="1" applyAlignment="1" applyProtection="1">
      <alignment horizontal="right" vertical="top"/>
    </xf>
    <xf numFmtId="169" fontId="7" fillId="0" borderId="8" xfId="16" applyNumberFormat="1" applyFont="1" applyBorder="1" applyAlignment="1" applyProtection="1">
      <alignment horizontal="center"/>
    </xf>
    <xf numFmtId="0" fontId="7" fillId="0" borderId="2" xfId="17" applyFont="1" applyBorder="1" applyAlignment="1" applyProtection="1">
      <alignment horizontal="left" vertical="top" wrapText="1"/>
    </xf>
    <xf numFmtId="0" fontId="7" fillId="0" borderId="2" xfId="17" applyFont="1" applyBorder="1" applyAlignment="1" applyProtection="1">
      <alignment horizontal="center" wrapText="1"/>
    </xf>
    <xf numFmtId="4" fontId="7" fillId="0" borderId="2" xfId="17" applyNumberFormat="1" applyFont="1" applyBorder="1" applyAlignment="1" applyProtection="1">
      <alignment horizontal="right"/>
    </xf>
    <xf numFmtId="49" fontId="7" fillId="0" borderId="8" xfId="16" applyNumberFormat="1" applyFont="1" applyBorder="1" applyAlignment="1" applyProtection="1">
      <alignment horizontal="left" vertical="top" wrapText="1"/>
    </xf>
    <xf numFmtId="169" fontId="7" fillId="0" borderId="0" xfId="16" applyNumberFormat="1" applyFont="1" applyAlignment="1" applyProtection="1">
      <alignment horizontal="right"/>
    </xf>
    <xf numFmtId="169" fontId="28" fillId="2" borderId="4" xfId="16" applyNumberFormat="1" applyFont="1" applyFill="1" applyBorder="1" applyAlignment="1" applyProtection="1">
      <alignment horizontal="right"/>
    </xf>
    <xf numFmtId="0" fontId="7" fillId="0" borderId="2" xfId="16" applyFont="1" applyBorder="1" applyAlignment="1" applyProtection="1">
      <alignment horizontal="left" vertical="top" wrapText="1" shrinkToFit="1"/>
    </xf>
    <xf numFmtId="0" fontId="7" fillId="0" borderId="2" xfId="16" applyFont="1" applyBorder="1" applyAlignment="1" applyProtection="1">
      <alignment horizontal="center" wrapText="1" shrinkToFit="1"/>
    </xf>
    <xf numFmtId="0" fontId="7" fillId="11" borderId="2" xfId="16" applyFont="1" applyFill="1" applyBorder="1" applyAlignment="1" applyProtection="1">
      <alignment horizontal="left" vertical="top" wrapText="1" shrinkToFit="1"/>
    </xf>
    <xf numFmtId="4" fontId="7" fillId="11" borderId="2" xfId="16" applyNumberFormat="1" applyFont="1" applyFill="1" applyBorder="1" applyAlignment="1" applyProtection="1">
      <alignment horizontal="right"/>
    </xf>
    <xf numFmtId="0" fontId="7" fillId="0" borderId="11" xfId="16" quotePrefix="1" applyFont="1" applyBorder="1" applyAlignment="1" applyProtection="1">
      <alignment horizontal="center"/>
    </xf>
    <xf numFmtId="0" fontId="7" fillId="0" borderId="8" xfId="16" quotePrefix="1" applyFont="1" applyBorder="1" applyAlignment="1" applyProtection="1">
      <alignment horizontal="center"/>
    </xf>
    <xf numFmtId="0" fontId="7" fillId="0" borderId="8" xfId="17" applyFont="1" applyBorder="1" applyAlignment="1" applyProtection="1">
      <alignment horizontal="center" vertical="top"/>
    </xf>
    <xf numFmtId="16" fontId="7" fillId="0" borderId="2" xfId="17" applyNumberFormat="1" applyFont="1" applyBorder="1" applyAlignment="1" applyProtection="1">
      <alignment horizontal="center" vertical="top"/>
    </xf>
    <xf numFmtId="0" fontId="7" fillId="0" borderId="2" xfId="17" quotePrefix="1" applyFont="1" applyBorder="1" applyAlignment="1" applyProtection="1">
      <alignment horizontal="left" vertical="top" wrapText="1"/>
    </xf>
    <xf numFmtId="4" fontId="7" fillId="0" borderId="7" xfId="16" applyNumberFormat="1" applyFont="1" applyBorder="1" applyAlignment="1" applyProtection="1">
      <alignment horizontal="right" wrapText="1"/>
    </xf>
    <xf numFmtId="4" fontId="7" fillId="0" borderId="8" xfId="16" applyNumberFormat="1" applyFont="1" applyBorder="1" applyAlignment="1" applyProtection="1">
      <alignment horizontal="right" wrapText="1"/>
    </xf>
    <xf numFmtId="4" fontId="28" fillId="2" borderId="5" xfId="16" applyNumberFormat="1" applyFont="1" applyFill="1" applyBorder="1" applyAlignment="1" applyProtection="1">
      <alignment horizontal="right"/>
    </xf>
    <xf numFmtId="0" fontId="7" fillId="11" borderId="2" xfId="2" applyFont="1" applyFill="1" applyBorder="1" applyAlignment="1" applyProtection="1">
      <alignment horizontal="left" vertical="top" wrapText="1"/>
    </xf>
    <xf numFmtId="0" fontId="7" fillId="11" borderId="6" xfId="2" applyFont="1" applyFill="1" applyBorder="1" applyAlignment="1" applyProtection="1">
      <alignment horizontal="left" vertical="top" wrapText="1"/>
    </xf>
    <xf numFmtId="49" fontId="7" fillId="11" borderId="4" xfId="21" quotePrefix="1" applyNumberFormat="1" applyFont="1" applyFill="1" applyBorder="1" applyAlignment="1" applyProtection="1">
      <alignment horizontal="left" vertical="top" wrapText="1"/>
    </xf>
    <xf numFmtId="49" fontId="7" fillId="11" borderId="1" xfId="21" quotePrefix="1" applyNumberFormat="1" applyFont="1" applyFill="1" applyBorder="1" applyAlignment="1" applyProtection="1">
      <alignment horizontal="left" vertical="top" wrapText="1"/>
    </xf>
    <xf numFmtId="0" fontId="7" fillId="11" borderId="0" xfId="14" applyFont="1" applyFill="1"/>
    <xf numFmtId="0" fontId="5" fillId="11" borderId="0" xfId="0" applyFont="1" applyFill="1" applyAlignment="1">
      <alignment horizontal="center"/>
    </xf>
    <xf numFmtId="49" fontId="7" fillId="11" borderId="2" xfId="14" applyNumberFormat="1" applyFont="1" applyFill="1" applyBorder="1" applyAlignment="1">
      <alignment horizontal="center" vertical="top"/>
    </xf>
    <xf numFmtId="2" fontId="7" fillId="11" borderId="2" xfId="14" applyNumberFormat="1" applyFont="1" applyFill="1" applyBorder="1" applyAlignment="1" applyProtection="1">
      <alignment horizontal="left" vertical="top" wrapText="1"/>
      <protection locked="0"/>
    </xf>
    <xf numFmtId="2" fontId="7" fillId="11" borderId="2" xfId="14" applyNumberFormat="1" applyFont="1" applyFill="1" applyBorder="1" applyAlignment="1">
      <alignment horizontal="center" wrapText="1"/>
    </xf>
    <xf numFmtId="4" fontId="7" fillId="11" borderId="2" xfId="14" applyNumberFormat="1" applyFont="1" applyFill="1" applyBorder="1" applyAlignment="1">
      <alignment horizontal="right"/>
    </xf>
    <xf numFmtId="4" fontId="7" fillId="11" borderId="8" xfId="14" applyNumberFormat="1" applyFont="1" applyFill="1" applyBorder="1" applyAlignment="1">
      <alignment horizontal="right"/>
    </xf>
    <xf numFmtId="0" fontId="7" fillId="11" borderId="2" xfId="14" applyFont="1" applyFill="1" applyBorder="1" applyAlignment="1" applyProtection="1">
      <alignment horizontal="left" vertical="top" wrapText="1"/>
      <protection locked="0"/>
    </xf>
    <xf numFmtId="0" fontId="6" fillId="11" borderId="7" xfId="2" applyFont="1" applyFill="1" applyBorder="1" applyAlignment="1" applyProtection="1">
      <alignment horizontal="center" vertical="top"/>
    </xf>
    <xf numFmtId="4" fontId="6" fillId="11" borderId="6" xfId="3" applyFont="1" applyFill="1" applyBorder="1" applyAlignment="1" applyProtection="1">
      <alignment horizontal="center"/>
    </xf>
    <xf numFmtId="4" fontId="7" fillId="11" borderId="6" xfId="3" applyFont="1" applyFill="1" applyBorder="1" applyAlignment="1" applyProtection="1">
      <alignment horizontal="right"/>
    </xf>
    <xf numFmtId="4" fontId="7" fillId="11" borderId="1" xfId="3" applyFont="1" applyFill="1" applyBorder="1" applyAlignment="1" applyProtection="1">
      <alignment horizontal="right"/>
      <protection locked="0"/>
    </xf>
    <xf numFmtId="4" fontId="7" fillId="0" borderId="0" xfId="14" applyNumberFormat="1" applyFont="1" applyBorder="1" applyAlignment="1" applyProtection="1">
      <alignment horizontal="right"/>
    </xf>
    <xf numFmtId="0" fontId="7" fillId="0" borderId="9" xfId="14" applyFont="1" applyBorder="1" applyAlignment="1" applyProtection="1">
      <alignment horizontal="right" vertical="top" wrapText="1"/>
    </xf>
    <xf numFmtId="17" fontId="6" fillId="0" borderId="7" xfId="2" applyNumberFormat="1" applyFont="1" applyBorder="1" applyAlignment="1" applyProtection="1">
      <alignment horizontal="center" vertical="top"/>
    </xf>
    <xf numFmtId="17" fontId="6" fillId="0" borderId="15" xfId="2" applyNumberFormat="1" applyFont="1" applyBorder="1" applyAlignment="1" applyProtection="1">
      <alignment horizontal="center" vertical="top"/>
    </xf>
    <xf numFmtId="17" fontId="6" fillId="0" borderId="8" xfId="2" applyNumberFormat="1" applyFont="1" applyBorder="1" applyAlignment="1" applyProtection="1">
      <alignment horizontal="center" vertical="top"/>
    </xf>
    <xf numFmtId="0" fontId="6" fillId="0" borderId="2" xfId="2" applyFont="1" applyBorder="1" applyAlignment="1" applyProtection="1">
      <alignment horizontal="center" vertical="top"/>
    </xf>
    <xf numFmtId="0" fontId="6" fillId="0" borderId="0" xfId="0" applyFont="1" applyAlignment="1" applyProtection="1">
      <alignment horizontal="center" wrapText="1"/>
    </xf>
    <xf numFmtId="0" fontId="6" fillId="0" borderId="7" xfId="2" applyFont="1" applyBorder="1" applyAlignment="1" applyProtection="1">
      <alignment horizontal="center" vertical="top"/>
    </xf>
    <xf numFmtId="0" fontId="6" fillId="0" borderId="11" xfId="2" applyFont="1" applyBorder="1" applyAlignment="1" applyProtection="1">
      <alignment horizontal="center" vertical="top"/>
    </xf>
    <xf numFmtId="4" fontId="7" fillId="11" borderId="36" xfId="14" applyNumberFormat="1" applyFont="1" applyFill="1" applyBorder="1" applyAlignment="1" applyProtection="1">
      <alignment horizontal="right"/>
    </xf>
    <xf numFmtId="0" fontId="7" fillId="11" borderId="37" xfId="14" applyFont="1" applyFill="1" applyBorder="1" applyAlignment="1" applyProtection="1">
      <alignment horizontal="left" vertical="top" wrapText="1"/>
    </xf>
  </cellXfs>
  <cellStyles count="43">
    <cellStyle name="cena" xfId="3" xr:uid="{00000000-0005-0000-0000-000000000000}"/>
    <cellStyle name="CENA 2" xfId="24" xr:uid="{00000000-0005-0000-0000-000001000000}"/>
    <cellStyle name="Currency 2" xfId="5" xr:uid="{00000000-0005-0000-0000-000002000000}"/>
    <cellStyle name="Currency 2 2" xfId="40" xr:uid="{00B74843-5E48-4ECF-91C9-5BF8C1DCCEB1}"/>
    <cellStyle name="Navadno" xfId="0" builtinId="0"/>
    <cellStyle name="Navadno 10" xfId="31" xr:uid="{00000000-0005-0000-0000-000005000000}"/>
    <cellStyle name="Navadno 11 2" xfId="23" xr:uid="{00000000-0005-0000-0000-000006000000}"/>
    <cellStyle name="Navadno 12" xfId="39" xr:uid="{00000000-0005-0000-0000-000007000000}"/>
    <cellStyle name="Navadno 15" xfId="36" xr:uid="{00000000-0005-0000-0000-000008000000}"/>
    <cellStyle name="Navadno 16" xfId="38" xr:uid="{00000000-0005-0000-0000-000009000000}"/>
    <cellStyle name="Navadno 2" xfId="8" xr:uid="{00000000-0005-0000-0000-00000A000000}"/>
    <cellStyle name="Navadno 2 2" xfId="9" xr:uid="{00000000-0005-0000-0000-00000B000000}"/>
    <cellStyle name="Navadno 2 2 2" xfId="10" xr:uid="{00000000-0005-0000-0000-00000C000000}"/>
    <cellStyle name="Navadno 2 3" xfId="20" xr:uid="{00000000-0005-0000-0000-00000D000000}"/>
    <cellStyle name="Navadno 3" xfId="11" xr:uid="{00000000-0005-0000-0000-00000E000000}"/>
    <cellStyle name="Navadno 4" xfId="6" xr:uid="{00000000-0005-0000-0000-00000F000000}"/>
    <cellStyle name="Navadno 5" xfId="14" xr:uid="{00000000-0005-0000-0000-000010000000}"/>
    <cellStyle name="Navadno 6" xfId="16" xr:uid="{00000000-0005-0000-0000-000011000000}"/>
    <cellStyle name="Navadno 6 2" xfId="22" xr:uid="{00000000-0005-0000-0000-000012000000}"/>
    <cellStyle name="Navadno 7" xfId="18" xr:uid="{00000000-0005-0000-0000-000013000000}"/>
    <cellStyle name="Navadno 8" xfId="37" xr:uid="{00000000-0005-0000-0000-000014000000}"/>
    <cellStyle name="Navadno_04165-20-PZR-41-MP_Bistricai_popis_obj" xfId="28" xr:uid="{00000000-0005-0000-0000-000015000000}"/>
    <cellStyle name="Navadno_08130-A0-PZR-4-GEN INKUBATOR_ver1_delovna" xfId="27" xr:uid="{00000000-0005-0000-0000-000016000000}"/>
    <cellStyle name="Navadno_08130-A0-PZR-6-GEN INKUBATOR_ver1_delovna" xfId="34" xr:uid="{00000000-0005-0000-0000-000017000000}"/>
    <cellStyle name="Navadno_List1 2" xfId="29" xr:uid="{00000000-0005-0000-0000-000018000000}"/>
    <cellStyle name="Navadno_PODLAGA ZA SPECIFIKACIJO" xfId="42" xr:uid="{79932552-89DA-4C90-BF7F-EF6D5AF6AE79}"/>
    <cellStyle name="Normal 2" xfId="1" xr:uid="{00000000-0005-0000-0000-000019000000}"/>
    <cellStyle name="Normal 2 2" xfId="25" xr:uid="{00000000-0005-0000-0000-00001A000000}"/>
    <cellStyle name="Normal 3 4" xfId="26" xr:uid="{00000000-0005-0000-0000-00001B000000}"/>
    <cellStyle name="Normal 4" xfId="17" xr:uid="{00000000-0005-0000-0000-00001C000000}"/>
    <cellStyle name="Odstotek 2 2" xfId="33" xr:uid="{00000000-0005-0000-0000-00001E000000}"/>
    <cellStyle name="Odstotek 3" xfId="35" xr:uid="{00000000-0005-0000-0000-00001F000000}"/>
    <cellStyle name="Opomba 2" xfId="12" xr:uid="{00000000-0005-0000-0000-000020000000}"/>
    <cellStyle name="Pomoc" xfId="30" xr:uid="{00000000-0005-0000-0000-000021000000}"/>
    <cellStyle name="popis" xfId="2" xr:uid="{00000000-0005-0000-0000-000022000000}"/>
    <cellStyle name="popis opomba" xfId="4" xr:uid="{00000000-0005-0000-0000-000023000000}"/>
    <cellStyle name="Slog 1" xfId="21" xr:uid="{00000000-0005-0000-0000-000024000000}"/>
    <cellStyle name="Valuta 2" xfId="13" xr:uid="{00000000-0005-0000-0000-000025000000}"/>
    <cellStyle name="Valuta 2 2" xfId="32" xr:uid="{00000000-0005-0000-0000-000026000000}"/>
    <cellStyle name="Valuta 3" xfId="7" xr:uid="{00000000-0005-0000-0000-000027000000}"/>
    <cellStyle name="Vejica 2" xfId="15" xr:uid="{00000000-0005-0000-0000-000028000000}"/>
    <cellStyle name="Vejica 3" xfId="19" xr:uid="{00000000-0005-0000-0000-000029000000}"/>
    <cellStyle name="Vejica 3 2" xfId="41" xr:uid="{01C3430D-0922-4B14-9753-400FA5F438CB}"/>
  </cellStyles>
  <dxfs count="0"/>
  <tableStyles count="0" defaultTableStyle="TableStyleMedium2" defaultPivotStyle="PivotStyleLight16"/>
  <colors>
    <mruColors>
      <color rgb="FFFF6600"/>
      <color rgb="FFFF0000"/>
      <color rgb="FFFF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pageSetUpPr fitToPage="1"/>
  </sheetPr>
  <dimension ref="A1:F71"/>
  <sheetViews>
    <sheetView view="pageBreakPreview" zoomScale="90" zoomScaleNormal="90" zoomScaleSheetLayoutView="90" workbookViewId="0">
      <selection activeCell="B70" sqref="B70"/>
    </sheetView>
  </sheetViews>
  <sheetFormatPr defaultColWidth="9.140625" defaultRowHeight="15.75"/>
  <cols>
    <col min="1" max="1" width="19.140625" style="2" customWidth="1"/>
    <col min="2" max="2" width="53.7109375" style="2" customWidth="1"/>
    <col min="3" max="3" width="63.28515625" style="2" customWidth="1"/>
    <col min="4" max="4" width="80.28515625" style="2" customWidth="1"/>
    <col min="5" max="5" width="15.28515625" style="2" bestFit="1" customWidth="1"/>
    <col min="6" max="6" width="35.7109375" style="389" customWidth="1"/>
    <col min="7" max="7" width="20.140625" style="2" bestFit="1" customWidth="1"/>
    <col min="8" max="8" width="15.5703125" style="2" bestFit="1" customWidth="1"/>
    <col min="9" max="9" width="13.42578125" style="2" bestFit="1" customWidth="1"/>
    <col min="10" max="16384" width="9.140625" style="2"/>
  </cols>
  <sheetData>
    <row r="1" spans="1:6" ht="16.5" thickTop="1">
      <c r="A1" s="14"/>
      <c r="B1" s="15"/>
      <c r="C1" s="15"/>
      <c r="D1" s="15"/>
      <c r="E1" s="15"/>
      <c r="F1" s="387"/>
    </row>
    <row r="2" spans="1:6" ht="19.5">
      <c r="A2" s="16"/>
      <c r="B2" s="398" t="s">
        <v>1186</v>
      </c>
      <c r="C2" s="57"/>
      <c r="D2" s="57"/>
      <c r="E2" s="13"/>
      <c r="F2" s="43"/>
    </row>
    <row r="3" spans="1:6" ht="16.5">
      <c r="A3" s="16"/>
      <c r="B3" s="22"/>
      <c r="C3" s="22"/>
      <c r="D3" s="22"/>
      <c r="E3" s="13"/>
      <c r="F3" s="43"/>
    </row>
    <row r="4" spans="1:6" ht="16.5">
      <c r="A4" s="16"/>
      <c r="B4" s="13" t="s">
        <v>322</v>
      </c>
      <c r="C4" s="13" t="s">
        <v>2373</v>
      </c>
      <c r="D4" s="13"/>
      <c r="E4" s="13"/>
      <c r="F4" s="43"/>
    </row>
    <row r="5" spans="1:6" ht="16.5">
      <c r="A5" s="16"/>
      <c r="B5" s="22"/>
      <c r="C5" s="13"/>
      <c r="D5" s="22"/>
      <c r="E5" s="13"/>
      <c r="F5" s="43"/>
    </row>
    <row r="6" spans="1:6" ht="16.5">
      <c r="A6" s="16"/>
      <c r="B6" s="22"/>
      <c r="C6" s="23"/>
      <c r="D6" s="22"/>
      <c r="E6" s="13"/>
      <c r="F6" s="43"/>
    </row>
    <row r="7" spans="1:6">
      <c r="A7" s="17"/>
      <c r="B7" s="13" t="s">
        <v>323</v>
      </c>
      <c r="C7" s="13" t="s">
        <v>2372</v>
      </c>
      <c r="D7" s="13"/>
      <c r="E7" s="13"/>
      <c r="F7" s="43"/>
    </row>
    <row r="8" spans="1:6" ht="16.5">
      <c r="A8" s="17"/>
      <c r="B8" s="22"/>
      <c r="C8" s="24"/>
      <c r="D8" s="22"/>
      <c r="E8" s="13"/>
      <c r="F8" s="43"/>
    </row>
    <row r="9" spans="1:6">
      <c r="A9" s="17"/>
      <c r="B9" s="13" t="s">
        <v>324</v>
      </c>
      <c r="C9" s="13" t="s">
        <v>1004</v>
      </c>
      <c r="D9" s="13"/>
      <c r="E9" s="13"/>
      <c r="F9" s="43"/>
    </row>
    <row r="10" spans="1:6" ht="16.5">
      <c r="A10" s="17"/>
      <c r="B10" s="22"/>
      <c r="C10" s="13" t="s">
        <v>1005</v>
      </c>
      <c r="D10" s="22"/>
      <c r="E10" s="13"/>
      <c r="F10" s="43"/>
    </row>
    <row r="11" spans="1:6" ht="16.5">
      <c r="A11" s="17"/>
      <c r="B11" s="22"/>
      <c r="C11" s="13" t="s">
        <v>2389</v>
      </c>
      <c r="D11" s="22"/>
      <c r="E11" s="13"/>
      <c r="F11" s="43"/>
    </row>
    <row r="12" spans="1:6">
      <c r="A12" s="17"/>
      <c r="B12" s="13" t="s">
        <v>325</v>
      </c>
      <c r="C12" s="13" t="s">
        <v>326</v>
      </c>
      <c r="D12" s="13"/>
      <c r="E12" s="13"/>
      <c r="F12" s="43"/>
    </row>
    <row r="13" spans="1:6" ht="16.5">
      <c r="A13" s="17"/>
      <c r="B13" s="22"/>
      <c r="C13" s="24"/>
      <c r="D13" s="22"/>
      <c r="E13" s="13"/>
      <c r="F13" s="43"/>
    </row>
    <row r="14" spans="1:6">
      <c r="A14" s="17"/>
      <c r="B14" s="13" t="s">
        <v>327</v>
      </c>
      <c r="C14" s="44">
        <v>45124</v>
      </c>
      <c r="D14" s="13"/>
      <c r="E14" s="13"/>
      <c r="F14" s="43"/>
    </row>
    <row r="15" spans="1:6" ht="17.25" thickBot="1">
      <c r="A15" s="18"/>
      <c r="B15" s="19"/>
      <c r="C15" s="19"/>
      <c r="D15" s="19"/>
      <c r="E15" s="19"/>
      <c r="F15" s="388"/>
    </row>
    <row r="16" spans="1:6" ht="16.5" thickTop="1"/>
    <row r="17" spans="1:6" s="400" customFormat="1" ht="19.5">
      <c r="A17" s="397"/>
      <c r="B17" s="398" t="s">
        <v>311</v>
      </c>
      <c r="C17" s="398"/>
      <c r="D17" s="398"/>
      <c r="E17" s="398"/>
      <c r="F17" s="399" t="s">
        <v>1200</v>
      </c>
    </row>
    <row r="18" spans="1:6">
      <c r="A18" s="20"/>
      <c r="B18" s="42"/>
      <c r="C18" s="42"/>
      <c r="D18" s="42"/>
      <c r="E18" s="42"/>
      <c r="F18" s="42"/>
    </row>
    <row r="19" spans="1:6">
      <c r="A19" s="51" t="s">
        <v>903</v>
      </c>
      <c r="B19" s="52" t="s">
        <v>315</v>
      </c>
      <c r="C19" s="52" t="str">
        <f>'I. Pripravljalna dela'!B7</f>
        <v>Pripravljalna dela</v>
      </c>
      <c r="D19" s="52" t="str">
        <f>'I. Pripravljalna dela'!C7</f>
        <v>Preparatory works</v>
      </c>
      <c r="E19" s="52" t="s">
        <v>1190</v>
      </c>
      <c r="F19" s="390">
        <f>'I. Pripravljalna dela'!G4</f>
        <v>0</v>
      </c>
    </row>
    <row r="20" spans="1:6">
      <c r="A20" s="21"/>
      <c r="B20" s="42"/>
      <c r="C20" s="42"/>
      <c r="D20" s="42"/>
      <c r="E20" s="42"/>
      <c r="F20" s="391"/>
    </row>
    <row r="21" spans="1:6">
      <c r="A21" s="51" t="s">
        <v>1003</v>
      </c>
      <c r="B21" s="52" t="s">
        <v>1012</v>
      </c>
      <c r="C21" s="52" t="str">
        <f>'II. NG_rušitev (1. faza)'!B7</f>
        <v>Rušitev dostopnega mostu na 11. vez</v>
      </c>
      <c r="D21" s="52" t="str">
        <f>'II. NG_rušitev (1. faza)'!C7</f>
        <v>Demolition of the access bridge to Berth 11</v>
      </c>
      <c r="E21" s="52" t="s">
        <v>1190</v>
      </c>
      <c r="F21" s="390">
        <f>'II. NG_rušitev (1. faza)'!G5</f>
        <v>0</v>
      </c>
    </row>
    <row r="22" spans="1:6">
      <c r="A22" s="21"/>
      <c r="B22" s="42"/>
      <c r="C22" s="42"/>
      <c r="D22" s="42"/>
      <c r="E22" s="42"/>
      <c r="F22" s="391"/>
    </row>
    <row r="23" spans="1:6">
      <c r="A23" s="51" t="s">
        <v>1006</v>
      </c>
      <c r="B23" s="52" t="s">
        <v>1013</v>
      </c>
      <c r="C23" s="52" t="str">
        <f>'III. NG_12. vez (1. faza)'!B14</f>
        <v>Gradbene konstrukcije 12. VEZ (1. faza)</v>
      </c>
      <c r="D23" s="52" t="str">
        <f>'III. NG_12. vez (1. faza)'!C14</f>
        <v>Building structures BERTH 12 (Phase 1)</v>
      </c>
      <c r="E23" s="52" t="s">
        <v>1190</v>
      </c>
      <c r="F23" s="390">
        <f>'III. NG_12. vez (1. faza)'!G10</f>
        <v>0</v>
      </c>
    </row>
    <row r="24" spans="1:6">
      <c r="A24" s="21"/>
      <c r="B24" s="42"/>
      <c r="C24" s="42"/>
      <c r="D24" s="42"/>
      <c r="E24" s="42"/>
      <c r="F24" s="391"/>
    </row>
    <row r="25" spans="1:6">
      <c r="A25" s="51" t="s">
        <v>1007</v>
      </c>
      <c r="B25" s="52" t="s">
        <v>1014</v>
      </c>
      <c r="C25" s="52" t="str">
        <f>'IV. NEI (1. faza)'!B13</f>
        <v>Električne instalacije 1. FAZA</v>
      </c>
      <c r="D25" s="52" t="str">
        <f>'IV. NEI (1. faza)'!C13</f>
        <v>Electrical installations PHASE 1</v>
      </c>
      <c r="E25" s="52" t="s">
        <v>1190</v>
      </c>
      <c r="F25" s="390">
        <f>'IV. NEI (1. faza)'!G11</f>
        <v>0</v>
      </c>
    </row>
    <row r="26" spans="1:6">
      <c r="A26" s="21"/>
      <c r="B26" s="42"/>
      <c r="C26" s="42"/>
      <c r="D26" s="42"/>
      <c r="E26" s="42"/>
      <c r="F26" s="391"/>
    </row>
    <row r="27" spans="1:6">
      <c r="A27" s="51" t="s">
        <v>1009</v>
      </c>
      <c r="B27" s="52" t="s">
        <v>1015</v>
      </c>
      <c r="C27" s="52" t="str">
        <f>'V. NEI_katodna (1. faza)'!B12</f>
        <v>Katodna zaščita 1. FAZA</v>
      </c>
      <c r="D27" s="52" t="str">
        <f>'V. NEI_katodna (1. faza)'!C12</f>
        <v>Cathodic protection PHASE 1</v>
      </c>
      <c r="E27" s="52" t="s">
        <v>1190</v>
      </c>
      <c r="F27" s="390">
        <f>'V. NEI_katodna (1. faza)'!G7</f>
        <v>0</v>
      </c>
    </row>
    <row r="28" spans="1:6">
      <c r="A28" s="21"/>
      <c r="B28" s="42"/>
      <c r="C28" s="42"/>
      <c r="D28" s="42"/>
      <c r="E28" s="42"/>
      <c r="F28" s="391"/>
    </row>
    <row r="29" spans="1:6">
      <c r="A29" s="51" t="s">
        <v>1008</v>
      </c>
      <c r="B29" s="52" t="s">
        <v>1016</v>
      </c>
      <c r="C29" s="52" t="str">
        <f>'VI. NSI (1. faza)'!B7</f>
        <v>Strojne instalacije 1. FAZA</v>
      </c>
      <c r="D29" s="52" t="str">
        <f>'VI. NSI (1. faza)'!C7</f>
        <v>Mechanical equipment 1st PHASE</v>
      </c>
      <c r="E29" s="52" t="s">
        <v>1190</v>
      </c>
      <c r="F29" s="390">
        <f>'VI. NSI (1. faza)'!G5</f>
        <v>0</v>
      </c>
    </row>
    <row r="30" spans="1:6">
      <c r="A30" s="21"/>
      <c r="B30" s="42"/>
      <c r="C30" s="42"/>
      <c r="D30" s="42"/>
      <c r="E30" s="42"/>
      <c r="F30" s="392"/>
    </row>
    <row r="31" spans="1:6">
      <c r="A31" s="51" t="s">
        <v>1010</v>
      </c>
      <c r="B31" s="52" t="s">
        <v>1017</v>
      </c>
      <c r="C31" s="52" t="str">
        <f>'VII. NG_tirne naprave (1. faza)'!B8</f>
        <v>Tirne naprave (gradnja tira 51 in 52) - 1. faza</v>
      </c>
      <c r="D31" s="52" t="str">
        <f>'VII. NG_tirne naprave (1. faza)'!C8</f>
        <v>Railway track devices (construction of tracks 51 and 52) - Phase 1</v>
      </c>
      <c r="E31" s="52" t="s">
        <v>1192</v>
      </c>
      <c r="F31" s="390">
        <f>'VII. NG_tirne naprave (1. faza)'!G5</f>
        <v>0</v>
      </c>
    </row>
    <row r="32" spans="1:6">
      <c r="A32" s="21"/>
      <c r="B32" s="42"/>
      <c r="C32" s="42"/>
      <c r="D32" s="42"/>
      <c r="E32" s="42"/>
      <c r="F32" s="393"/>
    </row>
    <row r="33" spans="1:6">
      <c r="A33" s="51" t="s">
        <v>1011</v>
      </c>
      <c r="B33" s="52" t="s">
        <v>1018</v>
      </c>
      <c r="C33" s="52" t="str">
        <f>'VIII. NG_12. vez (2. faza)'!B16</f>
        <v>Gradbene konstrukcije 12. VEZ (2. faza)</v>
      </c>
      <c r="D33" s="52" t="str">
        <f>'VIII. NG_12. vez (2. faza)'!C16</f>
        <v>Building structures BERTH 12 (Phase 2)</v>
      </c>
      <c r="E33" s="52" t="s">
        <v>1190</v>
      </c>
      <c r="F33" s="390">
        <f>'VIII. NG_12. vez (2. faza)'!G11</f>
        <v>0</v>
      </c>
    </row>
    <row r="34" spans="1:6">
      <c r="A34" s="21"/>
      <c r="B34" s="42"/>
      <c r="C34" s="42"/>
      <c r="D34" s="42"/>
      <c r="E34" s="42"/>
      <c r="F34" s="393"/>
    </row>
    <row r="35" spans="1:6">
      <c r="A35" s="51" t="s">
        <v>1022</v>
      </c>
      <c r="B35" s="52" t="s">
        <v>1019</v>
      </c>
      <c r="C35" s="52" t="str">
        <f>'IX. NG_RO-RO vez (2. faza)'!B14</f>
        <v>Gradbene konstrukcije RO-RO VEZ</v>
      </c>
      <c r="D35" s="52" t="str">
        <f>'IX. NG_RO-RO vez (2. faza)'!C14</f>
        <v>Building structures RO-RO BERTH</v>
      </c>
      <c r="E35" s="52" t="s">
        <v>1190</v>
      </c>
      <c r="F35" s="390">
        <f>'IX. NG_RO-RO vez (2. faza)'!G9</f>
        <v>0</v>
      </c>
    </row>
    <row r="36" spans="1:6">
      <c r="A36" s="21"/>
      <c r="B36" s="42"/>
      <c r="C36" s="42"/>
      <c r="D36" s="42"/>
      <c r="E36" s="42"/>
      <c r="F36" s="393"/>
    </row>
    <row r="37" spans="1:6">
      <c r="A37" s="51" t="s">
        <v>1023</v>
      </c>
      <c r="B37" s="52" t="s">
        <v>1020</v>
      </c>
      <c r="C37" s="52" t="str">
        <f>'X. NEI (2. faza)'!B13</f>
        <v>Električne instalacije 2. FAZA</v>
      </c>
      <c r="D37" s="52" t="str">
        <f>'X. NEI (2. faza)'!C13</f>
        <v>Electrical installations PHASE 2</v>
      </c>
      <c r="E37" s="52" t="s">
        <v>1190</v>
      </c>
      <c r="F37" s="390">
        <f>'X. NEI (2. faza)'!G11</f>
        <v>0</v>
      </c>
    </row>
    <row r="38" spans="1:6">
      <c r="A38" s="21"/>
      <c r="B38" s="42"/>
      <c r="C38" s="42"/>
      <c r="D38" s="42"/>
      <c r="E38" s="42"/>
      <c r="F38" s="393"/>
    </row>
    <row r="39" spans="1:6">
      <c r="A39" s="51" t="s">
        <v>1024</v>
      </c>
      <c r="B39" s="52" t="s">
        <v>1021</v>
      </c>
      <c r="C39" s="52" t="str">
        <f>'XI. NEI_katodna (2. faza)'!B11</f>
        <v>Katodna zaščita 2. FAZA</v>
      </c>
      <c r="D39" s="52" t="str">
        <f>'XI. NEI_katodna (2. faza)'!C11</f>
        <v>Cathodic protection PHASE 2</v>
      </c>
      <c r="E39" s="52" t="s">
        <v>1190</v>
      </c>
      <c r="F39" s="390">
        <f>'XI. NEI_katodna (2. faza)'!G6</f>
        <v>0</v>
      </c>
    </row>
    <row r="40" spans="1:6">
      <c r="A40" s="21"/>
      <c r="B40" s="42"/>
      <c r="C40" s="42"/>
      <c r="D40" s="42"/>
      <c r="E40" s="42"/>
      <c r="F40" s="393"/>
    </row>
    <row r="41" spans="1:6">
      <c r="A41" s="51" t="s">
        <v>1026</v>
      </c>
      <c r="B41" s="52" t="s">
        <v>1025</v>
      </c>
      <c r="C41" s="52" t="str">
        <f>'XII. NSI (2. faza)'!B7</f>
        <v>Strojne instalacije 2. FAZA</v>
      </c>
      <c r="D41" s="52" t="str">
        <f>'XII. NSI (2. faza)'!C7</f>
        <v>Mechanical equipment PHASE 2</v>
      </c>
      <c r="E41" s="52" t="s">
        <v>1190</v>
      </c>
      <c r="F41" s="390">
        <f>'XII. NSI (2. faza)'!G5</f>
        <v>0</v>
      </c>
    </row>
    <row r="42" spans="1:6">
      <c r="A42" s="21"/>
      <c r="B42" s="42"/>
      <c r="C42" s="42"/>
      <c r="D42" s="42"/>
      <c r="E42" s="42"/>
      <c r="F42" s="393"/>
    </row>
    <row r="43" spans="1:6">
      <c r="A43" s="51" t="s">
        <v>1027</v>
      </c>
      <c r="B43" s="52" t="s">
        <v>1017</v>
      </c>
      <c r="C43" s="52" t="str">
        <f>'XIII. NG_tirne naprave (2. faza'!B8</f>
        <v>Tirne naprave (gradnja tira 51 in 52) - 2. faza</v>
      </c>
      <c r="D43" s="52" t="str">
        <f>'XIII. NG_tirne naprave (2. faza'!C8</f>
        <v>Railway track devices (construction of tracks 51 and 52) - Phase 2</v>
      </c>
      <c r="E43" s="52" t="s">
        <v>1192</v>
      </c>
      <c r="F43" s="390">
        <f>'XIII. NG_tirne naprave (2. faza'!G6</f>
        <v>0</v>
      </c>
    </row>
    <row r="44" spans="1:6">
      <c r="A44" s="21"/>
      <c r="B44" s="42"/>
      <c r="C44" s="42"/>
      <c r="D44" s="42"/>
      <c r="E44" s="42"/>
      <c r="F44" s="393"/>
    </row>
    <row r="45" spans="1:6">
      <c r="A45" s="51" t="s">
        <v>1028</v>
      </c>
      <c r="B45" s="52" t="s">
        <v>328</v>
      </c>
      <c r="C45" s="52" t="str">
        <f>'XIV. Poglabljanje'!B9</f>
        <v>Poglabljanje</v>
      </c>
      <c r="D45" s="52" t="str">
        <f>'XIV. Poglabljanje'!C9</f>
        <v>Dredging</v>
      </c>
      <c r="E45" s="52" t="s">
        <v>1191</v>
      </c>
      <c r="F45" s="390">
        <f>'XIV. Poglabljanje'!G5</f>
        <v>0</v>
      </c>
    </row>
    <row r="46" spans="1:6">
      <c r="A46" s="21"/>
      <c r="B46" s="42"/>
      <c r="C46" s="42"/>
      <c r="D46" s="42"/>
      <c r="E46" s="42"/>
      <c r="F46" s="393"/>
    </row>
    <row r="47" spans="1:6">
      <c r="A47" s="51" t="s">
        <v>1029</v>
      </c>
      <c r="B47" s="52" t="s">
        <v>316</v>
      </c>
      <c r="C47" s="52" t="str">
        <f>'XV. Ostala dela'!B7</f>
        <v>Ostala dela 12. VEZ (1. in 2. FAZA)</v>
      </c>
      <c r="D47" s="52" t="str">
        <f>'XV. Ostala dela'!C7</f>
        <v>Other works BERTH 12 (PHASE 1 and 2)</v>
      </c>
      <c r="E47" s="52" t="s">
        <v>1190</v>
      </c>
      <c r="F47" s="390">
        <f>'XV. Ostala dela'!G4</f>
        <v>0</v>
      </c>
    </row>
    <row r="48" spans="1:6">
      <c r="A48" s="21"/>
      <c r="B48" s="42"/>
      <c r="C48" s="42"/>
      <c r="D48" s="42"/>
      <c r="E48" s="42"/>
      <c r="F48" s="393"/>
    </row>
    <row r="49" spans="1:6">
      <c r="A49" s="51" t="s">
        <v>1170</v>
      </c>
      <c r="B49" s="52" t="s">
        <v>1172</v>
      </c>
      <c r="C49" s="52" t="str">
        <f>'XVI. Ureditev kasete'!B6</f>
        <v>Ureditev kasete na parceli št. 799/72 ko Ankaran</v>
      </c>
      <c r="D49" s="52" t="str">
        <f>'XVI. Ureditev kasete'!C6</f>
        <v>Arrangement of the cassette on plot no. 799/72, KO (cadastral municipality) Ankaran</v>
      </c>
      <c r="E49" s="52" t="s">
        <v>2832</v>
      </c>
      <c r="F49" s="390">
        <f>'XVI. Ureditev kasete'!G4</f>
        <v>0</v>
      </c>
    </row>
    <row r="50" spans="1:6">
      <c r="A50" s="21"/>
      <c r="B50" s="42"/>
      <c r="C50" s="42"/>
      <c r="D50" s="42"/>
      <c r="E50" s="42"/>
      <c r="F50" s="393"/>
    </row>
    <row r="51" spans="1:6">
      <c r="A51" s="51" t="s">
        <v>1175</v>
      </c>
      <c r="B51" s="52" t="s">
        <v>1157</v>
      </c>
      <c r="C51" s="52" t="str">
        <f>'XVII. Prestavitev cevovoda'!B1</f>
        <v>Prestavitev kinete cevovoda za naftne derivate</v>
      </c>
      <c r="D51" s="52" t="str">
        <f>'XVII. Prestavitev cevovoda'!C1</f>
        <v>Relocation of the trench with the oil products pipeline</v>
      </c>
      <c r="E51" s="52" t="s">
        <v>1193</v>
      </c>
      <c r="F51" s="390">
        <f>'XVII. Prestavitev cevovoda'!G35</f>
        <v>0</v>
      </c>
    </row>
    <row r="52" spans="1:6" ht="16.5" thickBot="1">
      <c r="A52" s="21"/>
      <c r="B52" s="42"/>
      <c r="C52" s="42"/>
      <c r="D52" s="42"/>
      <c r="E52" s="42"/>
      <c r="F52" s="394"/>
    </row>
    <row r="53" spans="1:6" ht="17.25" thickTop="1" thickBot="1">
      <c r="A53" s="54" t="s">
        <v>1176</v>
      </c>
      <c r="B53" s="55" t="s">
        <v>1177</v>
      </c>
      <c r="C53" s="55"/>
      <c r="D53" s="55" t="s">
        <v>2825</v>
      </c>
      <c r="E53" s="55"/>
      <c r="F53" s="395">
        <f>SUM(F19:F52)</f>
        <v>0</v>
      </c>
    </row>
    <row r="54" spans="1:6" ht="17.25" thickTop="1" thickBot="1">
      <c r="A54" s="21"/>
      <c r="B54" s="42"/>
      <c r="C54" s="42"/>
      <c r="D54" s="42"/>
      <c r="E54" s="42"/>
      <c r="F54" s="394"/>
    </row>
    <row r="55" spans="1:6" ht="17.25" thickTop="1" thickBot="1">
      <c r="A55" s="54" t="s">
        <v>1314</v>
      </c>
      <c r="B55" s="55" t="s">
        <v>329</v>
      </c>
      <c r="C55" s="55"/>
      <c r="D55" s="55" t="s">
        <v>2667</v>
      </c>
      <c r="E55" s="55"/>
      <c r="F55" s="395">
        <f>F53*0.22</f>
        <v>0</v>
      </c>
    </row>
    <row r="56" spans="1:6" ht="17.25" thickTop="1" thickBot="1">
      <c r="A56" s="45"/>
      <c r="B56" s="46"/>
      <c r="C56" s="46"/>
      <c r="D56" s="46"/>
      <c r="E56" s="46"/>
      <c r="F56" s="47"/>
    </row>
    <row r="57" spans="1:6" ht="17.25" thickTop="1" thickBot="1">
      <c r="A57" s="54" t="s">
        <v>1315</v>
      </c>
      <c r="B57" s="55" t="s">
        <v>330</v>
      </c>
      <c r="C57" s="55"/>
      <c r="D57" s="55" t="s">
        <v>2668</v>
      </c>
      <c r="E57" s="55"/>
      <c r="F57" s="395">
        <f>F53+F55</f>
        <v>0</v>
      </c>
    </row>
    <row r="58" spans="1:6" ht="16.5" thickTop="1">
      <c r="A58" s="56"/>
      <c r="B58" s="56"/>
      <c r="C58" s="56"/>
      <c r="D58" s="56"/>
      <c r="E58" s="56"/>
      <c r="F58" s="396"/>
    </row>
    <row r="59" spans="1:6">
      <c r="A59" s="48"/>
      <c r="B59" s="48"/>
      <c r="C59" s="48"/>
      <c r="D59" s="48"/>
      <c r="E59" s="49"/>
      <c r="F59" s="50"/>
    </row>
    <row r="60" spans="1:6" s="621" customFormat="1">
      <c r="A60" s="49" t="s">
        <v>1190</v>
      </c>
      <c r="B60" s="619" t="s">
        <v>2843</v>
      </c>
      <c r="C60" s="619"/>
      <c r="D60" s="619" t="s">
        <v>2850</v>
      </c>
      <c r="E60" s="619"/>
      <c r="F60" s="620">
        <f>(F19+F21+F23+F25+F27+F29+F33+F35+F37+F39+F41+F47)</f>
        <v>0</v>
      </c>
    </row>
    <row r="61" spans="1:6">
      <c r="A61" s="49"/>
      <c r="B61" s="623" t="s">
        <v>2844</v>
      </c>
      <c r="C61" s="52"/>
      <c r="D61" s="623" t="s">
        <v>2852</v>
      </c>
      <c r="E61" s="622"/>
      <c r="F61" s="622">
        <f>'III. NG_12. vez (1. faza)'!G11+'VIII. NG_12. vez (2. faza)'!G12+'IX. NG_RO-RO vez (2. faza)'!G10</f>
        <v>0</v>
      </c>
    </row>
    <row r="62" spans="1:6">
      <c r="A62" s="49"/>
      <c r="B62" s="52" t="s">
        <v>2845</v>
      </c>
      <c r="C62" s="52"/>
      <c r="D62" s="52" t="s">
        <v>2851</v>
      </c>
      <c r="E62" s="52"/>
      <c r="F62" s="390">
        <f>F60-F61</f>
        <v>0</v>
      </c>
    </row>
    <row r="63" spans="1:6" ht="4.5" customHeight="1">
      <c r="A63" s="49"/>
      <c r="B63" s="52"/>
      <c r="C63" s="52"/>
      <c r="D63" s="52"/>
      <c r="E63" s="52"/>
      <c r="F63" s="390"/>
    </row>
    <row r="64" spans="1:6" s="621" customFormat="1">
      <c r="A64" s="49" t="s">
        <v>1191</v>
      </c>
      <c r="B64" s="619" t="s">
        <v>2846</v>
      </c>
      <c r="C64" s="619"/>
      <c r="D64" s="619" t="s">
        <v>2853</v>
      </c>
      <c r="E64" s="619"/>
      <c r="F64" s="620">
        <f>(F45)</f>
        <v>0</v>
      </c>
    </row>
    <row r="65" spans="1:6" s="621" customFormat="1" ht="4.5" customHeight="1">
      <c r="A65" s="49"/>
      <c r="B65" s="619"/>
      <c r="C65" s="619"/>
      <c r="D65" s="619"/>
      <c r="E65" s="619"/>
      <c r="F65" s="620"/>
    </row>
    <row r="66" spans="1:6" s="621" customFormat="1">
      <c r="A66" s="49" t="s">
        <v>1192</v>
      </c>
      <c r="B66" s="619" t="s">
        <v>2847</v>
      </c>
      <c r="C66" s="619"/>
      <c r="D66" s="619" t="s">
        <v>2854</v>
      </c>
      <c r="E66" s="619"/>
      <c r="F66" s="620">
        <f>(F43+F31)</f>
        <v>0</v>
      </c>
    </row>
    <row r="67" spans="1:6" s="621" customFormat="1" ht="4.5" customHeight="1">
      <c r="A67" s="49"/>
      <c r="B67" s="619"/>
      <c r="C67" s="619"/>
      <c r="D67" s="619"/>
      <c r="E67" s="619"/>
      <c r="F67" s="620"/>
    </row>
    <row r="68" spans="1:6" s="621" customFormat="1">
      <c r="A68" s="49" t="s">
        <v>2832</v>
      </c>
      <c r="B68" s="619" t="s">
        <v>2848</v>
      </c>
      <c r="C68" s="619"/>
      <c r="D68" s="619" t="s">
        <v>2855</v>
      </c>
      <c r="E68" s="619"/>
      <c r="F68" s="620">
        <f>F49</f>
        <v>0</v>
      </c>
    </row>
    <row r="69" spans="1:6" s="621" customFormat="1" ht="4.5" customHeight="1">
      <c r="A69" s="49"/>
      <c r="B69" s="619"/>
      <c r="C69" s="619"/>
      <c r="D69" s="619"/>
      <c r="E69" s="619"/>
      <c r="F69" s="620"/>
    </row>
    <row r="70" spans="1:6" s="621" customFormat="1">
      <c r="A70" s="49" t="s">
        <v>1193</v>
      </c>
      <c r="B70" s="619" t="s">
        <v>2849</v>
      </c>
      <c r="C70" s="619"/>
      <c r="D70" s="619" t="s">
        <v>2856</v>
      </c>
      <c r="E70" s="619"/>
      <c r="F70" s="620">
        <f>F51*1.1</f>
        <v>0</v>
      </c>
    </row>
    <row r="71" spans="1:6">
      <c r="A71" s="48"/>
      <c r="B71" s="49"/>
      <c r="C71" s="49"/>
      <c r="D71" s="49"/>
      <c r="E71" s="49"/>
      <c r="F71" s="50"/>
    </row>
  </sheetData>
  <sheetProtection algorithmName="SHA-512" hashValue="lQnq/ZSPhciDTN+eT1pTcspaXWzxqasEjnxnHuFZ+84uF4IIpNEz3/TulsybV6WyVJeGufcbrdkhBsbyRMn5BA==" saltValue="/JrlR6lkWev7Yq/fS3OSLg==" spinCount="100000" sheet="1" objects="1" scenarios="1"/>
  <pageMargins left="0.70866141732283472" right="0.70866141732283472" top="0.74803149606299213" bottom="0.74803149606299213" header="0.31496062992125984" footer="0.31496062992125984"/>
  <pageSetup paperSize="9" scale="46" orientation="landscape" r:id="rId1"/>
  <headerFooter>
    <oddHeader>&amp;LNova privezna mesta na J obali Pomola II
PZI, gp-pr-029/18
&amp;Rgp-pr-029/18</oddHeader>
    <oddFooter>&amp;L&amp;D&amp;R&amp;P/&amp;N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63DF6-622E-4B52-8A69-BE69CEE2A605}">
  <sheetPr codeName="Sheet19">
    <tabColor rgb="FFFFFFCC"/>
    <pageSetUpPr fitToPage="1"/>
  </sheetPr>
  <dimension ref="A1:C12"/>
  <sheetViews>
    <sheetView view="pageBreakPreview" zoomScaleNormal="140" zoomScaleSheetLayoutView="100" workbookViewId="0">
      <selection activeCell="F7" sqref="F7"/>
    </sheetView>
  </sheetViews>
  <sheetFormatPr defaultColWidth="9.140625" defaultRowHeight="15.75"/>
  <cols>
    <col min="1" max="1" width="2" style="382" customWidth="1"/>
    <col min="2" max="3" width="64.42578125" style="277" customWidth="1"/>
    <col min="4" max="16384" width="9.140625" style="277"/>
  </cols>
  <sheetData>
    <row r="1" spans="1:3" ht="31.5">
      <c r="A1" s="383"/>
      <c r="B1" s="385" t="s">
        <v>2315</v>
      </c>
      <c r="C1" s="385" t="s">
        <v>2316</v>
      </c>
    </row>
    <row r="2" spans="1:3">
      <c r="A2" s="383" t="s">
        <v>2317</v>
      </c>
      <c r="B2" s="384" t="s">
        <v>2318</v>
      </c>
      <c r="C2" s="384" t="s">
        <v>2319</v>
      </c>
    </row>
    <row r="3" spans="1:3" ht="32.25" customHeight="1">
      <c r="A3" s="383" t="s">
        <v>2317</v>
      </c>
      <c r="B3" s="384" t="s">
        <v>2320</v>
      </c>
      <c r="C3" s="384" t="s">
        <v>2321</v>
      </c>
    </row>
    <row r="4" spans="1:3" ht="31.5">
      <c r="A4" s="383" t="s">
        <v>2317</v>
      </c>
      <c r="B4" s="384" t="s">
        <v>2322</v>
      </c>
      <c r="C4" s="384" t="s">
        <v>2323</v>
      </c>
    </row>
    <row r="5" spans="1:3" ht="47.25">
      <c r="A5" s="383" t="s">
        <v>2317</v>
      </c>
      <c r="B5" s="384" t="s">
        <v>2324</v>
      </c>
      <c r="C5" s="384" t="s">
        <v>2325</v>
      </c>
    </row>
    <row r="6" spans="1:3">
      <c r="A6" s="383" t="s">
        <v>2317</v>
      </c>
      <c r="B6" s="384" t="s">
        <v>2326</v>
      </c>
      <c r="C6" s="384" t="s">
        <v>2327</v>
      </c>
    </row>
    <row r="7" spans="1:3" ht="63">
      <c r="A7" s="383" t="s">
        <v>2317</v>
      </c>
      <c r="B7" s="384" t="s">
        <v>2328</v>
      </c>
      <c r="C7" s="384" t="s">
        <v>2329</v>
      </c>
    </row>
    <row r="8" spans="1:3" ht="94.5">
      <c r="A8" s="383" t="s">
        <v>2317</v>
      </c>
      <c r="B8" s="384" t="s">
        <v>2330</v>
      </c>
      <c r="C8" s="384" t="s">
        <v>2331</v>
      </c>
    </row>
    <row r="9" spans="1:3" ht="47.25">
      <c r="A9" s="383" t="s">
        <v>2317</v>
      </c>
      <c r="B9" s="384" t="s">
        <v>2332</v>
      </c>
      <c r="C9" s="384" t="s">
        <v>2333</v>
      </c>
    </row>
    <row r="10" spans="1:3" ht="47.25">
      <c r="A10" s="383" t="s">
        <v>2317</v>
      </c>
      <c r="B10" s="384" t="s">
        <v>2334</v>
      </c>
      <c r="C10" s="384" t="s">
        <v>2335</v>
      </c>
    </row>
    <row r="11" spans="1:3" ht="47.25">
      <c r="A11" s="383" t="s">
        <v>2317</v>
      </c>
      <c r="B11" s="384" t="s">
        <v>2336</v>
      </c>
      <c r="C11" s="384" t="s">
        <v>2337</v>
      </c>
    </row>
    <row r="12" spans="1:3" ht="31.5">
      <c r="A12" s="383" t="s">
        <v>2317</v>
      </c>
      <c r="B12" s="384" t="s">
        <v>2338</v>
      </c>
      <c r="C12" s="384" t="s">
        <v>2339</v>
      </c>
    </row>
  </sheetData>
  <sheetProtection algorithmName="SHA-512" hashValue="0jFLBwwwgH85XvpmCAbgmpfR2OJvYsXqkSC1ypQhcbGdEVgXJd3bgSdwHCgGtt9yOVViIaU/Pd/Jbg6z7GsmGg==" saltValue="abHHcZnuASdmeYlkqv0UQw==" spinCount="100000" sheet="1" objects="1" scenarios="1"/>
  <pageMargins left="0.70866141732283505" right="0.70866141732283505" top="0.74803149606299202" bottom="0.74803149606299202" header="0.31496062992126" footer="0.31496062992126"/>
  <pageSetup paperSize="9" scale="99" orientation="landscape" r:id="rId1"/>
  <headerFooter>
    <oddHeader>&amp;LNova privezna mesta na J obali Pomola II
PZI, gp-pr-029/18</oddHeader>
    <oddFooter>&amp;L&amp;D&amp;R&amp;P/&amp;N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9" tint="0.59999389629810485"/>
    <pageSetUpPr fitToPage="1"/>
  </sheetPr>
  <dimension ref="A2:K21"/>
  <sheetViews>
    <sheetView zoomScale="90" zoomScaleNormal="90" zoomScaleSheetLayoutView="110" workbookViewId="0">
      <selection activeCell="F20" sqref="F20"/>
    </sheetView>
  </sheetViews>
  <sheetFormatPr defaultColWidth="9.140625" defaultRowHeight="15.75"/>
  <cols>
    <col min="1" max="1" width="4.42578125" style="707" customWidth="1"/>
    <col min="2" max="3" width="39.42578125" style="708" customWidth="1"/>
    <col min="4" max="4" width="5" style="709" customWidth="1"/>
    <col min="5" max="5" width="9.42578125" style="709" customWidth="1"/>
    <col min="6" max="6" width="14.7109375" style="7" customWidth="1"/>
    <col min="7" max="7" width="18.140625" style="709" customWidth="1"/>
    <col min="8" max="8" width="9.140625" style="707"/>
    <col min="9" max="9" width="14.7109375" style="707" bestFit="1" customWidth="1"/>
    <col min="10" max="10" width="11.42578125" style="707" bestFit="1" customWidth="1"/>
    <col min="11" max="11" width="9.140625" style="707"/>
    <col min="12" max="12" width="10.140625" style="707" bestFit="1" customWidth="1"/>
    <col min="13" max="16384" width="9.140625" style="707"/>
  </cols>
  <sheetData>
    <row r="2" spans="1:11" ht="31.5">
      <c r="A2" s="710" t="s">
        <v>903</v>
      </c>
      <c r="B2" s="711" t="s">
        <v>2836</v>
      </c>
      <c r="C2" s="711" t="s">
        <v>2837</v>
      </c>
      <c r="D2" s="712"/>
      <c r="E2" s="712"/>
      <c r="F2" s="40"/>
      <c r="G2" s="713"/>
    </row>
    <row r="3" spans="1:11">
      <c r="A3" s="714">
        <v>1</v>
      </c>
      <c r="B3" s="715" t="str">
        <f>B11</f>
        <v xml:space="preserve">PRIPRAVLJALNA DELA </v>
      </c>
      <c r="C3" s="715" t="str">
        <f>C11</f>
        <v>PREPARATORY WORKS</v>
      </c>
      <c r="D3" s="712"/>
      <c r="E3" s="712"/>
      <c r="F3" s="40"/>
      <c r="G3" s="716">
        <f>G21</f>
        <v>0</v>
      </c>
    </row>
    <row r="4" spans="1:11">
      <c r="A4" s="710" t="s">
        <v>903</v>
      </c>
      <c r="B4" s="717" t="s">
        <v>154</v>
      </c>
      <c r="C4" s="717" t="s">
        <v>1319</v>
      </c>
      <c r="D4" s="712"/>
      <c r="E4" s="712"/>
      <c r="F4" s="40"/>
      <c r="G4" s="718">
        <f>SUM(G3:G3)</f>
        <v>0</v>
      </c>
    </row>
    <row r="7" spans="1:11">
      <c r="A7" s="719" t="s">
        <v>903</v>
      </c>
      <c r="B7" s="720" t="s">
        <v>315</v>
      </c>
      <c r="C7" s="720" t="s">
        <v>1316</v>
      </c>
      <c r="D7" s="721"/>
      <c r="E7" s="721"/>
      <c r="F7" s="4"/>
      <c r="G7" s="721"/>
    </row>
    <row r="8" spans="1:11">
      <c r="A8" s="719"/>
      <c r="B8" s="720"/>
      <c r="C8" s="720"/>
      <c r="D8" s="721"/>
      <c r="E8" s="721"/>
      <c r="F8" s="4"/>
      <c r="G8" s="721"/>
      <c r="K8" s="722"/>
    </row>
    <row r="9" spans="1:11" s="724" customFormat="1" ht="48" thickBot="1">
      <c r="A9" s="723" t="s">
        <v>2243</v>
      </c>
      <c r="B9" s="723" t="s">
        <v>0</v>
      </c>
      <c r="C9" s="723" t="s">
        <v>1317</v>
      </c>
      <c r="D9" s="723" t="s">
        <v>2239</v>
      </c>
      <c r="E9" s="723" t="s">
        <v>2240</v>
      </c>
      <c r="F9" s="343" t="s">
        <v>2241</v>
      </c>
      <c r="G9" s="723" t="s">
        <v>2242</v>
      </c>
    </row>
    <row r="10" spans="1:11" ht="9.75" customHeight="1" thickTop="1">
      <c r="A10" s="725"/>
      <c r="B10" s="726"/>
      <c r="C10" s="726"/>
      <c r="D10" s="726"/>
      <c r="E10" s="726"/>
      <c r="F10" s="314"/>
      <c r="G10" s="727"/>
    </row>
    <row r="11" spans="1:11" s="734" customFormat="1">
      <c r="A11" s="728" t="s">
        <v>581</v>
      </c>
      <c r="B11" s="729" t="s">
        <v>2833</v>
      </c>
      <c r="C11" s="730" t="s">
        <v>2645</v>
      </c>
      <c r="D11" s="731"/>
      <c r="E11" s="732"/>
      <c r="F11" s="766"/>
      <c r="G11" s="733"/>
      <c r="K11" s="735"/>
    </row>
    <row r="12" spans="1:11" s="734" customFormat="1" ht="31.5">
      <c r="A12" s="736"/>
      <c r="B12" s="737" t="s">
        <v>2840</v>
      </c>
      <c r="C12" s="738" t="s">
        <v>2841</v>
      </c>
      <c r="D12" s="739"/>
      <c r="E12" s="740"/>
      <c r="F12" s="767"/>
      <c r="G12" s="741"/>
      <c r="K12" s="735"/>
    </row>
    <row r="13" spans="1:11" ht="129.75" customHeight="1">
      <c r="A13" s="742"/>
      <c r="B13" s="743" t="s">
        <v>1206</v>
      </c>
      <c r="C13" s="743" t="s">
        <v>1545</v>
      </c>
      <c r="D13" s="744"/>
      <c r="E13" s="745"/>
      <c r="F13" s="768"/>
      <c r="G13" s="746"/>
      <c r="K13" s="735"/>
    </row>
    <row r="14" spans="1:11" ht="114" customHeight="1">
      <c r="A14" s="742"/>
      <c r="B14" s="747" t="s">
        <v>296</v>
      </c>
      <c r="C14" s="747" t="s">
        <v>1546</v>
      </c>
      <c r="D14" s="748"/>
      <c r="E14" s="749"/>
      <c r="F14" s="769"/>
      <c r="G14" s="746"/>
      <c r="K14" s="735"/>
    </row>
    <row r="15" spans="1:11" ht="114.75" customHeight="1">
      <c r="A15" s="742"/>
      <c r="B15" s="747" t="s">
        <v>297</v>
      </c>
      <c r="C15" s="747" t="s">
        <v>1547</v>
      </c>
      <c r="D15" s="748"/>
      <c r="E15" s="749"/>
      <c r="F15" s="769"/>
      <c r="G15" s="746"/>
      <c r="K15" s="735"/>
    </row>
    <row r="16" spans="1:11" ht="94.5">
      <c r="A16" s="742"/>
      <c r="B16" s="747" t="s">
        <v>298</v>
      </c>
      <c r="C16" s="747" t="s">
        <v>1548</v>
      </c>
      <c r="D16" s="748"/>
      <c r="E16" s="749"/>
      <c r="F16" s="769"/>
      <c r="G16" s="746"/>
      <c r="K16" s="735"/>
    </row>
    <row r="17" spans="1:11" ht="189">
      <c r="A17" s="742"/>
      <c r="B17" s="747" t="s">
        <v>1150</v>
      </c>
      <c r="C17" s="747" t="s">
        <v>1549</v>
      </c>
      <c r="D17" s="748"/>
      <c r="E17" s="749"/>
      <c r="F17" s="769"/>
      <c r="G17" s="746"/>
      <c r="K17" s="735"/>
    </row>
    <row r="18" spans="1:11" ht="337.5" customHeight="1">
      <c r="A18" s="742"/>
      <c r="B18" s="747" t="s">
        <v>1202</v>
      </c>
      <c r="C18" s="747" t="s">
        <v>1550</v>
      </c>
      <c r="D18" s="748"/>
      <c r="E18" s="749"/>
      <c r="F18" s="769"/>
      <c r="G18" s="746"/>
      <c r="K18" s="735"/>
    </row>
    <row r="19" spans="1:11" ht="110.25">
      <c r="A19" s="750"/>
      <c r="B19" s="751" t="s">
        <v>299</v>
      </c>
      <c r="C19" s="751" t="s">
        <v>1551</v>
      </c>
      <c r="D19" s="752"/>
      <c r="E19" s="753"/>
      <c r="F19" s="659"/>
      <c r="G19" s="754"/>
      <c r="K19" s="735"/>
    </row>
    <row r="20" spans="1:11" ht="396" customHeight="1">
      <c r="A20" s="755" t="s">
        <v>54</v>
      </c>
      <c r="B20" s="756" t="s">
        <v>2839</v>
      </c>
      <c r="C20" s="756" t="s">
        <v>2838</v>
      </c>
      <c r="D20" s="757" t="s">
        <v>2244</v>
      </c>
      <c r="E20" s="758">
        <v>1</v>
      </c>
      <c r="F20" s="1759"/>
      <c r="G20" s="1760">
        <f>ROUND(F20,2)*E20</f>
        <v>0</v>
      </c>
      <c r="H20" s="759" t="s">
        <v>1176</v>
      </c>
      <c r="K20" s="722"/>
    </row>
    <row r="21" spans="1:11">
      <c r="A21" s="760" t="s">
        <v>581</v>
      </c>
      <c r="B21" s="761" t="s">
        <v>2835</v>
      </c>
      <c r="C21" s="761" t="s">
        <v>2834</v>
      </c>
      <c r="D21" s="762"/>
      <c r="E21" s="763"/>
      <c r="F21" s="582"/>
      <c r="G21" s="765">
        <f>SUM(G20:G20)</f>
        <v>0</v>
      </c>
    </row>
  </sheetData>
  <sheetProtection algorithmName="SHA-512" hashValue="8QbXLqPVYRBYe3RUPGHCBhwt7n6cPS6eOiXAinrdD8C2ZTTz3JhnDrIIArLndbmkDXWXlOwXUV0wz9JSWDvkHQ==" saltValue="WjMPMQhd3ZzPFggV0MIN/w==" spinCount="100000" sheet="1" objects="1" scenarios="1"/>
  <pageMargins left="0.70866141732283461" right="0.70866141732283461" top="0.74803040244969377" bottom="0.74803040244969377" header="0.31496062992125984" footer="0.31496062992125984"/>
  <pageSetup paperSize="9" scale="66" fitToHeight="0" orientation="portrait" r:id="rId1"/>
  <headerFooter>
    <oddHeader>&amp;LNova privezna mesta na J obali Pomola II
PZI, gp-pr-029/18&amp;Rgp-pr-029/18</oddHeader>
    <oddFooter>&amp;L&amp;D&amp;R&amp;P/&amp;N</oddFooter>
  </headerFooter>
  <rowBreaks count="1" manualBreakCount="1">
    <brk id="17" max="6" man="1"/>
  </rowBreaks>
  <ignoredErrors>
    <ignoredError sqref="B3 G4"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9" tint="-0.499984740745262"/>
    <pageSetUpPr autoPageBreaks="0" fitToPage="1"/>
  </sheetPr>
  <dimension ref="A1:L54"/>
  <sheetViews>
    <sheetView showGridLines="0" topLeftCell="A39" zoomScaleNormal="100" zoomScaleSheetLayoutView="85" workbookViewId="0">
      <selection activeCell="C56" sqref="C56"/>
    </sheetView>
  </sheetViews>
  <sheetFormatPr defaultColWidth="9.140625" defaultRowHeight="15.75"/>
  <cols>
    <col min="1" max="1" width="6.85546875" style="104" customWidth="1"/>
    <col min="2" max="3" width="38.140625" style="288" customWidth="1"/>
    <col min="4" max="4" width="5.42578125" style="74" customWidth="1"/>
    <col min="5" max="5" width="11.42578125" style="107" bestFit="1" customWidth="1"/>
    <col min="6" max="6" width="14.7109375" style="106" customWidth="1"/>
    <col min="7" max="7" width="17.28515625" style="107" customWidth="1"/>
    <col min="8" max="9" width="16.85546875" style="64" bestFit="1" customWidth="1"/>
    <col min="10" max="10" width="17.140625" style="64" customWidth="1"/>
    <col min="11" max="16384" width="9.140625" style="64"/>
  </cols>
  <sheetData>
    <row r="1" spans="1:12" s="2" customFormat="1">
      <c r="B1" s="279"/>
      <c r="C1" s="279"/>
      <c r="D1" s="6"/>
      <c r="E1" s="6"/>
      <c r="F1" s="6"/>
      <c r="G1" s="6"/>
    </row>
    <row r="2" spans="1:12" ht="47.25">
      <c r="A2" s="275" t="s">
        <v>1003</v>
      </c>
      <c r="B2" s="278" t="s">
        <v>1044</v>
      </c>
      <c r="C2" s="278" t="s">
        <v>1552</v>
      </c>
      <c r="D2" s="127"/>
      <c r="E2" s="53"/>
      <c r="F2" s="53"/>
      <c r="G2" s="60"/>
    </row>
    <row r="3" spans="1:12">
      <c r="A3" s="65" t="s">
        <v>312</v>
      </c>
      <c r="B3" s="283" t="s">
        <v>1045</v>
      </c>
      <c r="C3" s="284" t="str">
        <f>C14</f>
        <v>DEMOLITION OF THE BRIDGE</v>
      </c>
      <c r="D3" s="280"/>
      <c r="E3" s="66"/>
      <c r="F3" s="67"/>
      <c r="G3" s="351">
        <f>+G37</f>
        <v>0</v>
      </c>
      <c r="H3" s="68"/>
      <c r="I3" s="68"/>
    </row>
    <row r="4" spans="1:12" ht="31.5">
      <c r="A4" s="65" t="s">
        <v>313</v>
      </c>
      <c r="B4" s="283" t="s">
        <v>1046</v>
      </c>
      <c r="C4" s="285" t="str">
        <f>C39</f>
        <v>DEMOLITION OF SURROUNDING OBJECTS</v>
      </c>
      <c r="D4" s="280"/>
      <c r="E4" s="66"/>
      <c r="F4" s="67"/>
      <c r="G4" s="351">
        <f>+G45</f>
        <v>0</v>
      </c>
      <c r="H4" s="68"/>
      <c r="I4" s="68"/>
    </row>
    <row r="5" spans="1:12">
      <c r="A5" s="275" t="s">
        <v>1003</v>
      </c>
      <c r="B5" s="286" t="s">
        <v>154</v>
      </c>
      <c r="C5" s="287" t="s">
        <v>1319</v>
      </c>
      <c r="D5" s="96"/>
      <c r="E5" s="69"/>
      <c r="F5" s="70"/>
      <c r="G5" s="352">
        <f>SUM(G3:G4)</f>
        <v>0</v>
      </c>
      <c r="H5" s="72"/>
      <c r="I5" s="72"/>
    </row>
    <row r="6" spans="1:12">
      <c r="A6" s="73"/>
      <c r="E6" s="75"/>
      <c r="F6" s="76"/>
      <c r="G6" s="75"/>
    </row>
    <row r="7" spans="1:12" s="2" customFormat="1" ht="31.5">
      <c r="A7" s="276" t="s">
        <v>1003</v>
      </c>
      <c r="B7" s="274" t="s">
        <v>1042</v>
      </c>
      <c r="C7" s="274" t="s">
        <v>1553</v>
      </c>
      <c r="D7" s="3"/>
      <c r="E7" s="3"/>
      <c r="F7" s="3"/>
      <c r="G7" s="3"/>
    </row>
    <row r="8" spans="1:12" s="2" customFormat="1">
      <c r="A8" s="276"/>
      <c r="B8" s="274" t="s">
        <v>1043</v>
      </c>
      <c r="C8" s="274" t="s">
        <v>1318</v>
      </c>
      <c r="D8" s="3"/>
      <c r="E8" s="3"/>
      <c r="F8" s="3"/>
      <c r="G8" s="3"/>
      <c r="L8" s="61"/>
    </row>
    <row r="9" spans="1:12" s="344" customFormat="1" ht="48" thickBot="1">
      <c r="A9" s="342" t="s">
        <v>2243</v>
      </c>
      <c r="B9" s="343" t="s">
        <v>0</v>
      </c>
      <c r="C9" s="343" t="s">
        <v>1317</v>
      </c>
      <c r="D9" s="342" t="s">
        <v>2239</v>
      </c>
      <c r="E9" s="342" t="s">
        <v>2240</v>
      </c>
      <c r="F9" s="342" t="s">
        <v>2241</v>
      </c>
      <c r="G9" s="342" t="s">
        <v>2242</v>
      </c>
    </row>
    <row r="10" spans="1:12" s="2" customFormat="1" ht="9.75" customHeight="1" thickTop="1">
      <c r="A10" s="671"/>
      <c r="B10" s="314"/>
      <c r="C10" s="314"/>
      <c r="D10" s="313"/>
      <c r="E10" s="313"/>
      <c r="F10" s="313"/>
      <c r="G10" s="672"/>
    </row>
    <row r="11" spans="1:12" ht="110.25">
      <c r="A11" s="77"/>
      <c r="B11" s="126" t="s">
        <v>1195</v>
      </c>
      <c r="C11" s="126" t="s">
        <v>1554</v>
      </c>
      <c r="D11" s="79"/>
      <c r="E11" s="75"/>
      <c r="F11" s="76"/>
      <c r="G11" s="75"/>
    </row>
    <row r="12" spans="1:12" ht="47.25">
      <c r="A12" s="77"/>
      <c r="B12" s="126" t="s">
        <v>1178</v>
      </c>
      <c r="C12" s="126" t="s">
        <v>1555</v>
      </c>
      <c r="D12" s="79"/>
      <c r="E12" s="75"/>
      <c r="F12" s="76"/>
      <c r="G12" s="75"/>
    </row>
    <row r="13" spans="1:12" ht="47.25">
      <c r="A13" s="77"/>
      <c r="B13" s="126" t="s">
        <v>1041</v>
      </c>
      <c r="C13" s="126" t="s">
        <v>1556</v>
      </c>
      <c r="D13" s="79"/>
      <c r="E13" s="75"/>
      <c r="F13" s="76"/>
      <c r="G13" s="75"/>
    </row>
    <row r="14" spans="1:12">
      <c r="A14" s="80" t="s">
        <v>581</v>
      </c>
      <c r="B14" s="357" t="s">
        <v>353</v>
      </c>
      <c r="C14" s="358" t="s">
        <v>1320</v>
      </c>
      <c r="D14" s="81"/>
      <c r="E14" s="82"/>
      <c r="F14" s="83"/>
      <c r="G14" s="84"/>
    </row>
    <row r="15" spans="1:12" ht="78.75">
      <c r="A15" s="85" t="s">
        <v>54</v>
      </c>
      <c r="B15" s="122" t="s">
        <v>1179</v>
      </c>
      <c r="C15" s="122" t="s">
        <v>1557</v>
      </c>
      <c r="D15" s="315" t="s">
        <v>2244</v>
      </c>
      <c r="E15" s="86">
        <v>4</v>
      </c>
      <c r="F15" s="247"/>
      <c r="G15" s="86">
        <f t="shared" ref="G15" si="0">ROUND(E15*F15,2)</f>
        <v>0</v>
      </c>
    </row>
    <row r="16" spans="1:12" ht="94.5">
      <c r="A16" s="85" t="s">
        <v>55</v>
      </c>
      <c r="B16" s="121" t="s">
        <v>1180</v>
      </c>
      <c r="C16" s="121" t="s">
        <v>1558</v>
      </c>
      <c r="D16" s="315" t="s">
        <v>2244</v>
      </c>
      <c r="E16" s="86">
        <v>11</v>
      </c>
      <c r="F16" s="86"/>
      <c r="G16" s="1760">
        <f>ROUND(F16,2)*E16</f>
        <v>0</v>
      </c>
    </row>
    <row r="17" spans="1:9" ht="110.25">
      <c r="A17" s="85" t="s">
        <v>56</v>
      </c>
      <c r="B17" s="122" t="s">
        <v>1205</v>
      </c>
      <c r="C17" s="122" t="s">
        <v>1562</v>
      </c>
      <c r="D17" s="315" t="s">
        <v>2244</v>
      </c>
      <c r="E17" s="86">
        <v>4</v>
      </c>
      <c r="F17" s="86"/>
      <c r="G17" s="1760">
        <f t="shared" ref="G17:G31" si="1">ROUND(F17,2)*E17</f>
        <v>0</v>
      </c>
    </row>
    <row r="18" spans="1:9">
      <c r="A18" s="85" t="s">
        <v>57</v>
      </c>
      <c r="B18" s="122" t="s">
        <v>354</v>
      </c>
      <c r="C18" s="122" t="s">
        <v>1559</v>
      </c>
      <c r="D18" s="117" t="s">
        <v>10</v>
      </c>
      <c r="E18" s="86">
        <v>444</v>
      </c>
      <c r="F18" s="86"/>
      <c r="G18" s="1760">
        <f t="shared" si="1"/>
        <v>0</v>
      </c>
    </row>
    <row r="19" spans="1:9" ht="47.25">
      <c r="A19" s="85" t="s">
        <v>174</v>
      </c>
      <c r="B19" s="122" t="s">
        <v>348</v>
      </c>
      <c r="C19" s="122" t="s">
        <v>1561</v>
      </c>
      <c r="D19" s="315" t="s">
        <v>2245</v>
      </c>
      <c r="E19" s="86">
        <v>2</v>
      </c>
      <c r="F19" s="248"/>
      <c r="G19" s="1760">
        <f t="shared" si="1"/>
        <v>0</v>
      </c>
      <c r="H19" s="87"/>
      <c r="I19" s="87"/>
    </row>
    <row r="20" spans="1:9" ht="110.25">
      <c r="A20" s="85" t="s">
        <v>175</v>
      </c>
      <c r="B20" s="122" t="s">
        <v>1204</v>
      </c>
      <c r="C20" s="122" t="s">
        <v>1560</v>
      </c>
      <c r="D20" s="117" t="s">
        <v>25</v>
      </c>
      <c r="E20" s="86">
        <v>50.4</v>
      </c>
      <c r="F20" s="86"/>
      <c r="G20" s="1760">
        <f t="shared" si="1"/>
        <v>0</v>
      </c>
    </row>
    <row r="21" spans="1:9" ht="63">
      <c r="A21" s="85" t="s">
        <v>637</v>
      </c>
      <c r="B21" s="122" t="s">
        <v>347</v>
      </c>
      <c r="C21" s="122" t="s">
        <v>1563</v>
      </c>
      <c r="D21" s="315" t="s">
        <v>2245</v>
      </c>
      <c r="E21" s="86">
        <v>12</v>
      </c>
      <c r="F21" s="247"/>
      <c r="G21" s="1760">
        <f t="shared" si="1"/>
        <v>0</v>
      </c>
      <c r="H21" s="88"/>
      <c r="I21" s="88"/>
    </row>
    <row r="22" spans="1:9" ht="78.75">
      <c r="A22" s="85" t="s">
        <v>638</v>
      </c>
      <c r="B22" s="122" t="s">
        <v>1181</v>
      </c>
      <c r="C22" s="122" t="s">
        <v>1564</v>
      </c>
      <c r="D22" s="315" t="s">
        <v>2244</v>
      </c>
      <c r="E22" s="86">
        <v>4</v>
      </c>
      <c r="F22" s="247"/>
      <c r="G22" s="1760">
        <f t="shared" si="1"/>
        <v>0</v>
      </c>
      <c r="H22" s="88"/>
      <c r="I22" s="88"/>
    </row>
    <row r="23" spans="1:9">
      <c r="A23" s="85" t="s">
        <v>639</v>
      </c>
      <c r="B23" s="359" t="s">
        <v>1187</v>
      </c>
      <c r="C23" s="359" t="s">
        <v>1565</v>
      </c>
      <c r="D23" s="117" t="s">
        <v>346</v>
      </c>
      <c r="E23" s="86">
        <v>100</v>
      </c>
      <c r="F23" s="247"/>
      <c r="G23" s="1760">
        <f t="shared" si="1"/>
        <v>0</v>
      </c>
      <c r="H23" s="88"/>
      <c r="I23" s="88"/>
    </row>
    <row r="24" spans="1:9" ht="78.75">
      <c r="A24" s="85" t="s">
        <v>640</v>
      </c>
      <c r="B24" s="122" t="s">
        <v>1182</v>
      </c>
      <c r="C24" s="122" t="s">
        <v>1566</v>
      </c>
      <c r="D24" s="315" t="s">
        <v>2244</v>
      </c>
      <c r="E24" s="86">
        <v>2</v>
      </c>
      <c r="F24" s="248"/>
      <c r="G24" s="1760">
        <f t="shared" si="1"/>
        <v>0</v>
      </c>
    </row>
    <row r="25" spans="1:9" ht="47.25">
      <c r="A25" s="85" t="s">
        <v>641</v>
      </c>
      <c r="B25" s="122" t="s">
        <v>355</v>
      </c>
      <c r="C25" s="122" t="s">
        <v>1567</v>
      </c>
      <c r="D25" s="117" t="s">
        <v>336</v>
      </c>
      <c r="E25" s="86">
        <v>787.6</v>
      </c>
      <c r="F25" s="247"/>
      <c r="G25" s="1760">
        <f t="shared" si="1"/>
        <v>0</v>
      </c>
      <c r="H25" s="68"/>
      <c r="I25" s="68"/>
    </row>
    <row r="26" spans="1:9" ht="31.5">
      <c r="A26" s="85" t="s">
        <v>642</v>
      </c>
      <c r="B26" s="122" t="s">
        <v>2677</v>
      </c>
      <c r="C26" s="122" t="s">
        <v>1568</v>
      </c>
      <c r="D26" s="117" t="s">
        <v>13</v>
      </c>
      <c r="E26" s="86">
        <v>787.6</v>
      </c>
      <c r="F26" s="247"/>
      <c r="G26" s="1760">
        <f t="shared" si="1"/>
        <v>0</v>
      </c>
      <c r="H26" s="88"/>
      <c r="I26" s="88"/>
    </row>
    <row r="27" spans="1:9" ht="63">
      <c r="A27" s="85" t="s">
        <v>643</v>
      </c>
      <c r="B27" s="122" t="s">
        <v>345</v>
      </c>
      <c r="C27" s="122" t="s">
        <v>1570</v>
      </c>
      <c r="D27" s="117" t="s">
        <v>6</v>
      </c>
      <c r="E27" s="86">
        <v>40.200000000000003</v>
      </c>
      <c r="F27" s="86"/>
      <c r="G27" s="1760">
        <f t="shared" si="1"/>
        <v>0</v>
      </c>
      <c r="H27" s="88"/>
      <c r="I27" s="88"/>
    </row>
    <row r="28" spans="1:9" ht="78.75">
      <c r="A28" s="85" t="s">
        <v>644</v>
      </c>
      <c r="B28" s="122" t="s">
        <v>344</v>
      </c>
      <c r="C28" s="122" t="s">
        <v>1569</v>
      </c>
      <c r="D28" s="117" t="s">
        <v>332</v>
      </c>
      <c r="E28" s="86">
        <v>390</v>
      </c>
      <c r="F28" s="86"/>
      <c r="G28" s="1760">
        <f t="shared" si="1"/>
        <v>0</v>
      </c>
      <c r="H28" s="88"/>
      <c r="I28" s="88"/>
    </row>
    <row r="29" spans="1:9" ht="31.5">
      <c r="A29" s="85" t="s">
        <v>645</v>
      </c>
      <c r="B29" s="121" t="s">
        <v>343</v>
      </c>
      <c r="C29" s="121" t="s">
        <v>1571</v>
      </c>
      <c r="D29" s="117" t="s">
        <v>332</v>
      </c>
      <c r="E29" s="86">
        <v>228.8</v>
      </c>
      <c r="F29" s="86"/>
      <c r="G29" s="1760">
        <f t="shared" si="1"/>
        <v>0</v>
      </c>
      <c r="H29" s="88"/>
      <c r="I29" s="88"/>
    </row>
    <row r="30" spans="1:9" ht="31.5">
      <c r="A30" s="85" t="s">
        <v>646</v>
      </c>
      <c r="B30" s="121" t="s">
        <v>342</v>
      </c>
      <c r="C30" s="121" t="s">
        <v>1572</v>
      </c>
      <c r="D30" s="117" t="s">
        <v>332</v>
      </c>
      <c r="E30" s="86">
        <v>139.69999999999999</v>
      </c>
      <c r="F30" s="86"/>
      <c r="G30" s="1760">
        <f t="shared" si="1"/>
        <v>0</v>
      </c>
      <c r="H30" s="88"/>
      <c r="I30" s="88"/>
    </row>
    <row r="31" spans="1:9" ht="78.75">
      <c r="A31" s="85" t="s">
        <v>647</v>
      </c>
      <c r="B31" s="122" t="s">
        <v>356</v>
      </c>
      <c r="C31" s="122" t="s">
        <v>1573</v>
      </c>
      <c r="D31" s="117" t="s">
        <v>332</v>
      </c>
      <c r="E31" s="86">
        <v>44</v>
      </c>
      <c r="F31" s="86"/>
      <c r="G31" s="1760">
        <f t="shared" si="1"/>
        <v>0</v>
      </c>
      <c r="H31" s="88"/>
      <c r="I31" s="88"/>
    </row>
    <row r="32" spans="1:9" ht="126">
      <c r="A32" s="89" t="s">
        <v>341</v>
      </c>
      <c r="B32" s="123" t="s">
        <v>1203</v>
      </c>
      <c r="C32" s="123" t="s">
        <v>1574</v>
      </c>
      <c r="D32" s="118"/>
      <c r="E32" s="90"/>
      <c r="F32" s="567"/>
      <c r="G32" s="91"/>
      <c r="H32" s="88"/>
      <c r="I32" s="88"/>
    </row>
    <row r="33" spans="1:9" ht="31.5">
      <c r="A33" s="368" t="s">
        <v>358</v>
      </c>
      <c r="B33" s="365" t="s">
        <v>357</v>
      </c>
      <c r="C33" s="365" t="s">
        <v>1575</v>
      </c>
      <c r="D33" s="366" t="s">
        <v>2245</v>
      </c>
      <c r="E33" s="367">
        <v>33</v>
      </c>
      <c r="F33" s="367"/>
      <c r="G33" s="1761">
        <f>ROUND(F33,2)*E33</f>
        <v>0</v>
      </c>
      <c r="H33" s="88"/>
      <c r="I33" s="88"/>
    </row>
    <row r="34" spans="1:9" ht="31.5">
      <c r="A34" s="93" t="s">
        <v>360</v>
      </c>
      <c r="B34" s="125" t="s">
        <v>359</v>
      </c>
      <c r="C34" s="125" t="s">
        <v>1576</v>
      </c>
      <c r="D34" s="316" t="s">
        <v>2245</v>
      </c>
      <c r="E34" s="250">
        <v>3</v>
      </c>
      <c r="F34" s="250"/>
      <c r="G34" s="250">
        <f>ROUND(F34,2)*E34</f>
        <v>0</v>
      </c>
      <c r="H34" s="88"/>
      <c r="I34" s="88"/>
    </row>
    <row r="35" spans="1:9" ht="94.5">
      <c r="A35" s="85" t="s">
        <v>340</v>
      </c>
      <c r="B35" s="121" t="s">
        <v>339</v>
      </c>
      <c r="C35" s="121" t="s">
        <v>1577</v>
      </c>
      <c r="D35" s="315" t="s">
        <v>2244</v>
      </c>
      <c r="E35" s="86">
        <v>5</v>
      </c>
      <c r="F35" s="86"/>
      <c r="G35" s="250">
        <f>ROUND(F35,2)*E35</f>
        <v>0</v>
      </c>
      <c r="H35" s="88"/>
      <c r="I35" s="88"/>
    </row>
    <row r="36" spans="1:9" ht="47.25">
      <c r="A36" s="1868" t="s">
        <v>2919</v>
      </c>
      <c r="B36" s="1869" t="s">
        <v>2921</v>
      </c>
      <c r="C36" s="1869" t="s">
        <v>2920</v>
      </c>
      <c r="D36" s="1870" t="s">
        <v>2265</v>
      </c>
      <c r="E36" s="1871">
        <v>1</v>
      </c>
      <c r="F36" s="1871"/>
      <c r="G36" s="1872">
        <f>ROUND(F36,2)*E36</f>
        <v>0</v>
      </c>
      <c r="H36" s="68"/>
      <c r="I36" s="68"/>
    </row>
    <row r="37" spans="1:9" s="87" customFormat="1">
      <c r="A37" s="348"/>
      <c r="B37" s="360"/>
      <c r="C37" s="361"/>
      <c r="D37" s="282"/>
      <c r="E37" s="569"/>
      <c r="F37" s="570"/>
      <c r="G37" s="418">
        <f>SUM(G15:G36)</f>
        <v>0</v>
      </c>
    </row>
    <row r="38" spans="1:9" s="87" customFormat="1">
      <c r="A38" s="95"/>
      <c r="B38" s="362"/>
      <c r="C38" s="362"/>
      <c r="D38" s="79"/>
      <c r="E38" s="75"/>
      <c r="F38" s="75"/>
      <c r="G38" s="75"/>
    </row>
    <row r="39" spans="1:9" ht="31.5">
      <c r="A39" s="80" t="s">
        <v>583</v>
      </c>
      <c r="B39" s="357" t="s">
        <v>338</v>
      </c>
      <c r="C39" s="358" t="s">
        <v>1321</v>
      </c>
      <c r="D39" s="96"/>
      <c r="E39" s="82"/>
      <c r="F39" s="82"/>
      <c r="G39" s="84"/>
      <c r="H39" s="68"/>
      <c r="I39" s="68"/>
    </row>
    <row r="40" spans="1:9" ht="31.5">
      <c r="A40" s="85" t="s">
        <v>58</v>
      </c>
      <c r="B40" s="122" t="s">
        <v>337</v>
      </c>
      <c r="C40" s="122" t="s">
        <v>1578</v>
      </c>
      <c r="D40" s="117" t="s">
        <v>336</v>
      </c>
      <c r="E40" s="86">
        <v>11250</v>
      </c>
      <c r="F40" s="86"/>
      <c r="G40" s="1760">
        <f>ROUND(F40,2)*E40</f>
        <v>0</v>
      </c>
      <c r="H40" s="674" t="s">
        <v>1176</v>
      </c>
      <c r="I40" s="88"/>
    </row>
    <row r="41" spans="1:9" ht="47.25">
      <c r="A41" s="92" t="s">
        <v>59</v>
      </c>
      <c r="B41" s="124" t="s">
        <v>335</v>
      </c>
      <c r="C41" s="124" t="s">
        <v>1638</v>
      </c>
      <c r="D41" s="281" t="s">
        <v>334</v>
      </c>
      <c r="E41" s="249">
        <v>43</v>
      </c>
      <c r="F41" s="249"/>
      <c r="G41" s="1760">
        <f t="shared" ref="G41:G43" si="2">ROUND(F41,2)*E41</f>
        <v>0</v>
      </c>
      <c r="H41" s="88"/>
      <c r="I41" s="88"/>
    </row>
    <row r="42" spans="1:9" ht="63">
      <c r="A42" s="85" t="s">
        <v>60</v>
      </c>
      <c r="B42" s="122" t="s">
        <v>333</v>
      </c>
      <c r="C42" s="122" t="s">
        <v>1579</v>
      </c>
      <c r="D42" s="117" t="s">
        <v>332</v>
      </c>
      <c r="E42" s="86">
        <v>21</v>
      </c>
      <c r="F42" s="86"/>
      <c r="G42" s="1760">
        <f t="shared" si="2"/>
        <v>0</v>
      </c>
      <c r="H42" s="68"/>
      <c r="I42" s="68"/>
    </row>
    <row r="43" spans="1:9" ht="47.25">
      <c r="A43" s="85" t="s">
        <v>61</v>
      </c>
      <c r="B43" s="122" t="s">
        <v>1277</v>
      </c>
      <c r="C43" s="122" t="s">
        <v>1580</v>
      </c>
      <c r="D43" s="315" t="s">
        <v>2265</v>
      </c>
      <c r="E43" s="86">
        <v>1</v>
      </c>
      <c r="F43" s="86"/>
      <c r="G43" s="1760">
        <f t="shared" si="2"/>
        <v>0</v>
      </c>
      <c r="H43" s="674" t="s">
        <v>1176</v>
      </c>
      <c r="I43" s="68"/>
    </row>
    <row r="44" spans="1:9" ht="31.5">
      <c r="A44" s="1868" t="s">
        <v>62</v>
      </c>
      <c r="B44" s="1873" t="s">
        <v>2922</v>
      </c>
      <c r="C44" s="1873" t="s">
        <v>2923</v>
      </c>
      <c r="D44" s="1870" t="s">
        <v>2265</v>
      </c>
      <c r="E44" s="1871">
        <v>1</v>
      </c>
      <c r="F44" s="1871"/>
      <c r="G44" s="1812">
        <f t="shared" ref="G44" si="3">ROUND(F44,2)*E44</f>
        <v>0</v>
      </c>
      <c r="H44" s="68"/>
      <c r="I44" s="68"/>
    </row>
    <row r="45" spans="1:9" ht="31.5">
      <c r="A45" s="97" t="s">
        <v>583</v>
      </c>
      <c r="B45" s="357" t="s">
        <v>1055</v>
      </c>
      <c r="C45" s="357" t="s">
        <v>1322</v>
      </c>
      <c r="D45" s="96"/>
      <c r="E45" s="82"/>
      <c r="F45" s="568"/>
      <c r="G45" s="418">
        <f>SUM(G40:G44)</f>
        <v>0</v>
      </c>
      <c r="H45" s="68"/>
      <c r="I45" s="68"/>
    </row>
    <row r="46" spans="1:9">
      <c r="B46" s="126"/>
      <c r="C46" s="126"/>
      <c r="H46" s="68"/>
      <c r="I46" s="68"/>
    </row>
    <row r="47" spans="1:9" ht="31.5">
      <c r="A47" s="99"/>
      <c r="B47" s="363" t="s">
        <v>331</v>
      </c>
      <c r="C47" s="364" t="s">
        <v>1581</v>
      </c>
      <c r="D47" s="100"/>
      <c r="E47" s="811"/>
      <c r="F47" s="811"/>
      <c r="G47" s="354"/>
      <c r="H47" s="68"/>
      <c r="I47" s="68"/>
    </row>
    <row r="48" spans="1:9">
      <c r="A48" s="99"/>
      <c r="B48" s="289"/>
      <c r="D48" s="101"/>
      <c r="E48" s="895"/>
      <c r="F48" s="1792"/>
      <c r="G48" s="354"/>
      <c r="H48" s="68"/>
      <c r="I48" s="68"/>
    </row>
    <row r="49" spans="1:7" ht="31.5">
      <c r="A49" s="99"/>
      <c r="B49" s="289" t="s">
        <v>1036</v>
      </c>
      <c r="C49" s="288" t="s">
        <v>1582</v>
      </c>
      <c r="D49" s="102" t="s">
        <v>10</v>
      </c>
      <c r="E49" s="1878">
        <f>SUM(E18+E19+E20+E21+E23+E33+E34+120*763)</f>
        <v>92204.4</v>
      </c>
      <c r="F49" s="1878"/>
      <c r="G49" s="354"/>
    </row>
    <row r="50" spans="1:7">
      <c r="A50" s="103"/>
      <c r="B50" s="289" t="s">
        <v>1037</v>
      </c>
      <c r="C50" s="288" t="s">
        <v>1323</v>
      </c>
      <c r="D50" s="102" t="s">
        <v>10</v>
      </c>
      <c r="E50" s="1878">
        <f>SUM(E26)</f>
        <v>787.6</v>
      </c>
      <c r="F50" s="1878"/>
      <c r="G50" s="355"/>
    </row>
    <row r="51" spans="1:7">
      <c r="A51" s="99"/>
      <c r="B51" s="289" t="s">
        <v>1038</v>
      </c>
      <c r="C51" s="288" t="s">
        <v>1324</v>
      </c>
      <c r="D51" s="102" t="s">
        <v>10</v>
      </c>
      <c r="E51" s="1878">
        <f>SUM(E41+E31+E30+E29++E28+E27+E42)</f>
        <v>906.7</v>
      </c>
      <c r="F51" s="1878"/>
      <c r="G51" s="354"/>
    </row>
    <row r="52" spans="1:7">
      <c r="A52" s="99"/>
      <c r="B52" s="289" t="s">
        <v>1039</v>
      </c>
      <c r="C52" s="288" t="s">
        <v>1325</v>
      </c>
      <c r="D52" s="102" t="s">
        <v>10</v>
      </c>
      <c r="E52" s="1878">
        <v>1926000</v>
      </c>
      <c r="F52" s="1878"/>
      <c r="G52" s="354"/>
    </row>
    <row r="53" spans="1:7" ht="16.5" thickBot="1">
      <c r="B53" s="290" t="s">
        <v>1040</v>
      </c>
      <c r="C53" s="291" t="s">
        <v>1583</v>
      </c>
      <c r="D53" s="105" t="s">
        <v>10</v>
      </c>
      <c r="E53" s="1879">
        <f>SUM(E43)</f>
        <v>1</v>
      </c>
      <c r="F53" s="1879"/>
      <c r="G53" s="356"/>
    </row>
    <row r="54" spans="1:7" ht="16.5" thickTop="1"/>
  </sheetData>
  <sheetProtection algorithmName="SHA-512" hashValue="2azXsqNxMnp3bJWJ5t8vCQA3dCRa5nwR4fjEaOO3vdYK2bpR4W3Is6ZFtOPMhC9r/qjm7q5faFWbQ1s4Ymc1tA==" saltValue="Jg8+htE8VtR1U9xJfck9BA==" spinCount="100000" sheet="1" objects="1" scenarios="1"/>
  <mergeCells count="5">
    <mergeCell ref="E49:F49"/>
    <mergeCell ref="E50:F50"/>
    <mergeCell ref="E51:F51"/>
    <mergeCell ref="E52:F52"/>
    <mergeCell ref="E53:F53"/>
  </mergeCells>
  <pageMargins left="0.32" right="0.42" top="0.74803149606299202" bottom="0.74803149606299202" header="0.31496062992126" footer="0.31496062992126"/>
  <pageSetup paperSize="9" scale="72" fitToHeight="0" orientation="portrait" r:id="rId1"/>
  <headerFooter>
    <oddHeader xml:space="preserve">&amp;LNova privezna mesta na J obali Pomola II
PZI, gp-pr-029/18&amp;Rmapa 2/6
145-2018/4 
</oddHeader>
    <oddFooter>&amp;L&amp;D&amp;R&amp;P/&amp;N</oddFooter>
  </headerFooter>
  <rowBreaks count="2" manualBreakCount="2">
    <brk id="29" max="6" man="1"/>
    <brk id="45"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0" tint="-0.34998626667073579"/>
    <pageSetUpPr autoPageBreaks="0" fitToPage="1"/>
  </sheetPr>
  <dimension ref="A2:R181"/>
  <sheetViews>
    <sheetView showGridLines="0" tabSelected="1" zoomScale="96" zoomScaleNormal="96" zoomScaleSheetLayoutView="85" zoomScalePageLayoutView="70" workbookViewId="0">
      <selection activeCell="C81" sqref="C81"/>
    </sheetView>
  </sheetViews>
  <sheetFormatPr defaultColWidth="9.140625" defaultRowHeight="15.75"/>
  <cols>
    <col min="1" max="1" width="8.140625" style="904" customWidth="1"/>
    <col min="2" max="2" width="34.5703125" style="791" customWidth="1"/>
    <col min="3" max="3" width="34.85546875" style="791" customWidth="1"/>
    <col min="4" max="4" width="5.5703125" style="792" customWidth="1"/>
    <col min="5" max="5" width="14.7109375" style="120" bestFit="1" customWidth="1"/>
    <col min="6" max="6" width="14.85546875" style="931" customWidth="1"/>
    <col min="7" max="7" width="18" style="106" bestFit="1" customWidth="1"/>
    <col min="8" max="253" width="9.140625" style="774"/>
    <col min="254" max="254" width="8.7109375" style="774" customWidth="1"/>
    <col min="255" max="255" width="39.7109375" style="774" customWidth="1"/>
    <col min="256" max="256" width="7.7109375" style="774" bestFit="1" customWidth="1"/>
    <col min="257" max="257" width="22.85546875" style="774" customWidth="1"/>
    <col min="258" max="258" width="13" style="774" customWidth="1"/>
    <col min="259" max="259" width="20.28515625" style="774" customWidth="1"/>
    <col min="260" max="260" width="8.28515625" style="774" customWidth="1"/>
    <col min="261" max="261" width="15.28515625" style="774" customWidth="1"/>
    <col min="262" max="262" width="9.140625" style="774"/>
    <col min="263" max="263" width="10.85546875" style="774" bestFit="1" customWidth="1"/>
    <col min="264" max="509" width="9.140625" style="774"/>
    <col min="510" max="510" width="8.7109375" style="774" customWidth="1"/>
    <col min="511" max="511" width="39.7109375" style="774" customWidth="1"/>
    <col min="512" max="512" width="7.7109375" style="774" bestFit="1" customWidth="1"/>
    <col min="513" max="513" width="22.85546875" style="774" customWidth="1"/>
    <col min="514" max="514" width="13" style="774" customWidth="1"/>
    <col min="515" max="515" width="20.28515625" style="774" customWidth="1"/>
    <col min="516" max="516" width="8.28515625" style="774" customWidth="1"/>
    <col min="517" max="517" width="15.28515625" style="774" customWidth="1"/>
    <col min="518" max="518" width="9.140625" style="774"/>
    <col min="519" max="519" width="10.85546875" style="774" bestFit="1" customWidth="1"/>
    <col min="520" max="765" width="9.140625" style="774"/>
    <col min="766" max="766" width="8.7109375" style="774" customWidth="1"/>
    <col min="767" max="767" width="39.7109375" style="774" customWidth="1"/>
    <col min="768" max="768" width="7.7109375" style="774" bestFit="1" customWidth="1"/>
    <col min="769" max="769" width="22.85546875" style="774" customWidth="1"/>
    <col min="770" max="770" width="13" style="774" customWidth="1"/>
    <col min="771" max="771" width="20.28515625" style="774" customWidth="1"/>
    <col min="772" max="772" width="8.28515625" style="774" customWidth="1"/>
    <col min="773" max="773" width="15.28515625" style="774" customWidth="1"/>
    <col min="774" max="774" width="9.140625" style="774"/>
    <col min="775" max="775" width="10.85546875" style="774" bestFit="1" customWidth="1"/>
    <col min="776" max="1021" width="9.140625" style="774"/>
    <col min="1022" max="1022" width="8.7109375" style="774" customWidth="1"/>
    <col min="1023" max="1023" width="39.7109375" style="774" customWidth="1"/>
    <col min="1024" max="1024" width="7.7109375" style="774" bestFit="1" customWidth="1"/>
    <col min="1025" max="1025" width="22.85546875" style="774" customWidth="1"/>
    <col min="1026" max="1026" width="13" style="774" customWidth="1"/>
    <col min="1027" max="1027" width="20.28515625" style="774" customWidth="1"/>
    <col min="1028" max="1028" width="8.28515625" style="774" customWidth="1"/>
    <col min="1029" max="1029" width="15.28515625" style="774" customWidth="1"/>
    <col min="1030" max="1030" width="9.140625" style="774"/>
    <col min="1031" max="1031" width="10.85546875" style="774" bestFit="1" customWidth="1"/>
    <col min="1032" max="1277" width="9.140625" style="774"/>
    <col min="1278" max="1278" width="8.7109375" style="774" customWidth="1"/>
    <col min="1279" max="1279" width="39.7109375" style="774" customWidth="1"/>
    <col min="1280" max="1280" width="7.7109375" style="774" bestFit="1" customWidth="1"/>
    <col min="1281" max="1281" width="22.85546875" style="774" customWidth="1"/>
    <col min="1282" max="1282" width="13" style="774" customWidth="1"/>
    <col min="1283" max="1283" width="20.28515625" style="774" customWidth="1"/>
    <col min="1284" max="1284" width="8.28515625" style="774" customWidth="1"/>
    <col min="1285" max="1285" width="15.28515625" style="774" customWidth="1"/>
    <col min="1286" max="1286" width="9.140625" style="774"/>
    <col min="1287" max="1287" width="10.85546875" style="774" bestFit="1" customWidth="1"/>
    <col min="1288" max="1533" width="9.140625" style="774"/>
    <col min="1534" max="1534" width="8.7109375" style="774" customWidth="1"/>
    <col min="1535" max="1535" width="39.7109375" style="774" customWidth="1"/>
    <col min="1536" max="1536" width="7.7109375" style="774" bestFit="1" customWidth="1"/>
    <col min="1537" max="1537" width="22.85546875" style="774" customWidth="1"/>
    <col min="1538" max="1538" width="13" style="774" customWidth="1"/>
    <col min="1539" max="1539" width="20.28515625" style="774" customWidth="1"/>
    <col min="1540" max="1540" width="8.28515625" style="774" customWidth="1"/>
    <col min="1541" max="1541" width="15.28515625" style="774" customWidth="1"/>
    <col min="1542" max="1542" width="9.140625" style="774"/>
    <col min="1543" max="1543" width="10.85546875" style="774" bestFit="1" customWidth="1"/>
    <col min="1544" max="1789" width="9.140625" style="774"/>
    <col min="1790" max="1790" width="8.7109375" style="774" customWidth="1"/>
    <col min="1791" max="1791" width="39.7109375" style="774" customWidth="1"/>
    <col min="1792" max="1792" width="7.7109375" style="774" bestFit="1" customWidth="1"/>
    <col min="1793" max="1793" width="22.85546875" style="774" customWidth="1"/>
    <col min="1794" max="1794" width="13" style="774" customWidth="1"/>
    <col min="1795" max="1795" width="20.28515625" style="774" customWidth="1"/>
    <col min="1796" max="1796" width="8.28515625" style="774" customWidth="1"/>
    <col min="1797" max="1797" width="15.28515625" style="774" customWidth="1"/>
    <col min="1798" max="1798" width="9.140625" style="774"/>
    <col min="1799" max="1799" width="10.85546875" style="774" bestFit="1" customWidth="1"/>
    <col min="1800" max="2045" width="9.140625" style="774"/>
    <col min="2046" max="2046" width="8.7109375" style="774" customWidth="1"/>
    <col min="2047" max="2047" width="39.7109375" style="774" customWidth="1"/>
    <col min="2048" max="2048" width="7.7109375" style="774" bestFit="1" customWidth="1"/>
    <col min="2049" max="2049" width="22.85546875" style="774" customWidth="1"/>
    <col min="2050" max="2050" width="13" style="774" customWidth="1"/>
    <col min="2051" max="2051" width="20.28515625" style="774" customWidth="1"/>
    <col min="2052" max="2052" width="8.28515625" style="774" customWidth="1"/>
    <col min="2053" max="2053" width="15.28515625" style="774" customWidth="1"/>
    <col min="2054" max="2054" width="9.140625" style="774"/>
    <col min="2055" max="2055" width="10.85546875" style="774" bestFit="1" customWidth="1"/>
    <col min="2056" max="2301" width="9.140625" style="774"/>
    <col min="2302" max="2302" width="8.7109375" style="774" customWidth="1"/>
    <col min="2303" max="2303" width="39.7109375" style="774" customWidth="1"/>
    <col min="2304" max="2304" width="7.7109375" style="774" bestFit="1" customWidth="1"/>
    <col min="2305" max="2305" width="22.85546875" style="774" customWidth="1"/>
    <col min="2306" max="2306" width="13" style="774" customWidth="1"/>
    <col min="2307" max="2307" width="20.28515625" style="774" customWidth="1"/>
    <col min="2308" max="2308" width="8.28515625" style="774" customWidth="1"/>
    <col min="2309" max="2309" width="15.28515625" style="774" customWidth="1"/>
    <col min="2310" max="2310" width="9.140625" style="774"/>
    <col min="2311" max="2311" width="10.85546875" style="774" bestFit="1" customWidth="1"/>
    <col min="2312" max="2557" width="9.140625" style="774"/>
    <col min="2558" max="2558" width="8.7109375" style="774" customWidth="1"/>
    <col min="2559" max="2559" width="39.7109375" style="774" customWidth="1"/>
    <col min="2560" max="2560" width="7.7109375" style="774" bestFit="1" customWidth="1"/>
    <col min="2561" max="2561" width="22.85546875" style="774" customWidth="1"/>
    <col min="2562" max="2562" width="13" style="774" customWidth="1"/>
    <col min="2563" max="2563" width="20.28515625" style="774" customWidth="1"/>
    <col min="2564" max="2564" width="8.28515625" style="774" customWidth="1"/>
    <col min="2565" max="2565" width="15.28515625" style="774" customWidth="1"/>
    <col min="2566" max="2566" width="9.140625" style="774"/>
    <col min="2567" max="2567" width="10.85546875" style="774" bestFit="1" customWidth="1"/>
    <col min="2568" max="2813" width="9.140625" style="774"/>
    <col min="2814" max="2814" width="8.7109375" style="774" customWidth="1"/>
    <col min="2815" max="2815" width="39.7109375" style="774" customWidth="1"/>
    <col min="2816" max="2816" width="7.7109375" style="774" bestFit="1" customWidth="1"/>
    <col min="2817" max="2817" width="22.85546875" style="774" customWidth="1"/>
    <col min="2818" max="2818" width="13" style="774" customWidth="1"/>
    <col min="2819" max="2819" width="20.28515625" style="774" customWidth="1"/>
    <col min="2820" max="2820" width="8.28515625" style="774" customWidth="1"/>
    <col min="2821" max="2821" width="15.28515625" style="774" customWidth="1"/>
    <col min="2822" max="2822" width="9.140625" style="774"/>
    <col min="2823" max="2823" width="10.85546875" style="774" bestFit="1" customWidth="1"/>
    <col min="2824" max="3069" width="9.140625" style="774"/>
    <col min="3070" max="3070" width="8.7109375" style="774" customWidth="1"/>
    <col min="3071" max="3071" width="39.7109375" style="774" customWidth="1"/>
    <col min="3072" max="3072" width="7.7109375" style="774" bestFit="1" customWidth="1"/>
    <col min="3073" max="3073" width="22.85546875" style="774" customWidth="1"/>
    <col min="3074" max="3074" width="13" style="774" customWidth="1"/>
    <col min="3075" max="3075" width="20.28515625" style="774" customWidth="1"/>
    <col min="3076" max="3076" width="8.28515625" style="774" customWidth="1"/>
    <col min="3077" max="3077" width="15.28515625" style="774" customWidth="1"/>
    <col min="3078" max="3078" width="9.140625" style="774"/>
    <col min="3079" max="3079" width="10.85546875" style="774" bestFit="1" customWidth="1"/>
    <col min="3080" max="3325" width="9.140625" style="774"/>
    <col min="3326" max="3326" width="8.7109375" style="774" customWidth="1"/>
    <col min="3327" max="3327" width="39.7109375" style="774" customWidth="1"/>
    <col min="3328" max="3328" width="7.7109375" style="774" bestFit="1" customWidth="1"/>
    <col min="3329" max="3329" width="22.85546875" style="774" customWidth="1"/>
    <col min="3330" max="3330" width="13" style="774" customWidth="1"/>
    <col min="3331" max="3331" width="20.28515625" style="774" customWidth="1"/>
    <col min="3332" max="3332" width="8.28515625" style="774" customWidth="1"/>
    <col min="3333" max="3333" width="15.28515625" style="774" customWidth="1"/>
    <col min="3334" max="3334" width="9.140625" style="774"/>
    <col min="3335" max="3335" width="10.85546875" style="774" bestFit="1" customWidth="1"/>
    <col min="3336" max="3581" width="9.140625" style="774"/>
    <col min="3582" max="3582" width="8.7109375" style="774" customWidth="1"/>
    <col min="3583" max="3583" width="39.7109375" style="774" customWidth="1"/>
    <col min="3584" max="3584" width="7.7109375" style="774" bestFit="1" customWidth="1"/>
    <col min="3585" max="3585" width="22.85546875" style="774" customWidth="1"/>
    <col min="3586" max="3586" width="13" style="774" customWidth="1"/>
    <col min="3587" max="3587" width="20.28515625" style="774" customWidth="1"/>
    <col min="3588" max="3588" width="8.28515625" style="774" customWidth="1"/>
    <col min="3589" max="3589" width="15.28515625" style="774" customWidth="1"/>
    <col min="3590" max="3590" width="9.140625" style="774"/>
    <col min="3591" max="3591" width="10.85546875" style="774" bestFit="1" customWidth="1"/>
    <col min="3592" max="3837" width="9.140625" style="774"/>
    <col min="3838" max="3838" width="8.7109375" style="774" customWidth="1"/>
    <col min="3839" max="3839" width="39.7109375" style="774" customWidth="1"/>
    <col min="3840" max="3840" width="7.7109375" style="774" bestFit="1" customWidth="1"/>
    <col min="3841" max="3841" width="22.85546875" style="774" customWidth="1"/>
    <col min="3842" max="3842" width="13" style="774" customWidth="1"/>
    <col min="3843" max="3843" width="20.28515625" style="774" customWidth="1"/>
    <col min="3844" max="3844" width="8.28515625" style="774" customWidth="1"/>
    <col min="3845" max="3845" width="15.28515625" style="774" customWidth="1"/>
    <col min="3846" max="3846" width="9.140625" style="774"/>
    <col min="3847" max="3847" width="10.85546875" style="774" bestFit="1" customWidth="1"/>
    <col min="3848" max="4093" width="9.140625" style="774"/>
    <col min="4094" max="4094" width="8.7109375" style="774" customWidth="1"/>
    <col min="4095" max="4095" width="39.7109375" style="774" customWidth="1"/>
    <col min="4096" max="4096" width="7.7109375" style="774" bestFit="1" customWidth="1"/>
    <col min="4097" max="4097" width="22.85546875" style="774" customWidth="1"/>
    <col min="4098" max="4098" width="13" style="774" customWidth="1"/>
    <col min="4099" max="4099" width="20.28515625" style="774" customWidth="1"/>
    <col min="4100" max="4100" width="8.28515625" style="774" customWidth="1"/>
    <col min="4101" max="4101" width="15.28515625" style="774" customWidth="1"/>
    <col min="4102" max="4102" width="9.140625" style="774"/>
    <col min="4103" max="4103" width="10.85546875" style="774" bestFit="1" customWidth="1"/>
    <col min="4104" max="4349" width="9.140625" style="774"/>
    <col min="4350" max="4350" width="8.7109375" style="774" customWidth="1"/>
    <col min="4351" max="4351" width="39.7109375" style="774" customWidth="1"/>
    <col min="4352" max="4352" width="7.7109375" style="774" bestFit="1" customWidth="1"/>
    <col min="4353" max="4353" width="22.85546875" style="774" customWidth="1"/>
    <col min="4354" max="4354" width="13" style="774" customWidth="1"/>
    <col min="4355" max="4355" width="20.28515625" style="774" customWidth="1"/>
    <col min="4356" max="4356" width="8.28515625" style="774" customWidth="1"/>
    <col min="4357" max="4357" width="15.28515625" style="774" customWidth="1"/>
    <col min="4358" max="4358" width="9.140625" style="774"/>
    <col min="4359" max="4359" width="10.85546875" style="774" bestFit="1" customWidth="1"/>
    <col min="4360" max="4605" width="9.140625" style="774"/>
    <col min="4606" max="4606" width="8.7109375" style="774" customWidth="1"/>
    <col min="4607" max="4607" width="39.7109375" style="774" customWidth="1"/>
    <col min="4608" max="4608" width="7.7109375" style="774" bestFit="1" customWidth="1"/>
    <col min="4609" max="4609" width="22.85546875" style="774" customWidth="1"/>
    <col min="4610" max="4610" width="13" style="774" customWidth="1"/>
    <col min="4611" max="4611" width="20.28515625" style="774" customWidth="1"/>
    <col min="4612" max="4612" width="8.28515625" style="774" customWidth="1"/>
    <col min="4613" max="4613" width="15.28515625" style="774" customWidth="1"/>
    <col min="4614" max="4614" width="9.140625" style="774"/>
    <col min="4615" max="4615" width="10.85546875" style="774" bestFit="1" customWidth="1"/>
    <col min="4616" max="4861" width="9.140625" style="774"/>
    <col min="4862" max="4862" width="8.7109375" style="774" customWidth="1"/>
    <col min="4863" max="4863" width="39.7109375" style="774" customWidth="1"/>
    <col min="4864" max="4864" width="7.7109375" style="774" bestFit="1" customWidth="1"/>
    <col min="4865" max="4865" width="22.85546875" style="774" customWidth="1"/>
    <col min="4866" max="4866" width="13" style="774" customWidth="1"/>
    <col min="4867" max="4867" width="20.28515625" style="774" customWidth="1"/>
    <col min="4868" max="4868" width="8.28515625" style="774" customWidth="1"/>
    <col min="4869" max="4869" width="15.28515625" style="774" customWidth="1"/>
    <col min="4870" max="4870" width="9.140625" style="774"/>
    <col min="4871" max="4871" width="10.85546875" style="774" bestFit="1" customWidth="1"/>
    <col min="4872" max="5117" width="9.140625" style="774"/>
    <col min="5118" max="5118" width="8.7109375" style="774" customWidth="1"/>
    <col min="5119" max="5119" width="39.7109375" style="774" customWidth="1"/>
    <col min="5120" max="5120" width="7.7109375" style="774" bestFit="1" customWidth="1"/>
    <col min="5121" max="5121" width="22.85546875" style="774" customWidth="1"/>
    <col min="5122" max="5122" width="13" style="774" customWidth="1"/>
    <col min="5123" max="5123" width="20.28515625" style="774" customWidth="1"/>
    <col min="5124" max="5124" width="8.28515625" style="774" customWidth="1"/>
    <col min="5125" max="5125" width="15.28515625" style="774" customWidth="1"/>
    <col min="5126" max="5126" width="9.140625" style="774"/>
    <col min="5127" max="5127" width="10.85546875" style="774" bestFit="1" customWidth="1"/>
    <col min="5128" max="5373" width="9.140625" style="774"/>
    <col min="5374" max="5374" width="8.7109375" style="774" customWidth="1"/>
    <col min="5375" max="5375" width="39.7109375" style="774" customWidth="1"/>
    <col min="5376" max="5376" width="7.7109375" style="774" bestFit="1" customWidth="1"/>
    <col min="5377" max="5377" width="22.85546875" style="774" customWidth="1"/>
    <col min="5378" max="5378" width="13" style="774" customWidth="1"/>
    <col min="5379" max="5379" width="20.28515625" style="774" customWidth="1"/>
    <col min="5380" max="5380" width="8.28515625" style="774" customWidth="1"/>
    <col min="5381" max="5381" width="15.28515625" style="774" customWidth="1"/>
    <col min="5382" max="5382" width="9.140625" style="774"/>
    <col min="5383" max="5383" width="10.85546875" style="774" bestFit="1" customWidth="1"/>
    <col min="5384" max="5629" width="9.140625" style="774"/>
    <col min="5630" max="5630" width="8.7109375" style="774" customWidth="1"/>
    <col min="5631" max="5631" width="39.7109375" style="774" customWidth="1"/>
    <col min="5632" max="5632" width="7.7109375" style="774" bestFit="1" customWidth="1"/>
    <col min="5633" max="5633" width="22.85546875" style="774" customWidth="1"/>
    <col min="5634" max="5634" width="13" style="774" customWidth="1"/>
    <col min="5635" max="5635" width="20.28515625" style="774" customWidth="1"/>
    <col min="5636" max="5636" width="8.28515625" style="774" customWidth="1"/>
    <col min="5637" max="5637" width="15.28515625" style="774" customWidth="1"/>
    <col min="5638" max="5638" width="9.140625" style="774"/>
    <col min="5639" max="5639" width="10.85546875" style="774" bestFit="1" customWidth="1"/>
    <col min="5640" max="5885" width="9.140625" style="774"/>
    <col min="5886" max="5886" width="8.7109375" style="774" customWidth="1"/>
    <col min="5887" max="5887" width="39.7109375" style="774" customWidth="1"/>
    <col min="5888" max="5888" width="7.7109375" style="774" bestFit="1" customWidth="1"/>
    <col min="5889" max="5889" width="22.85546875" style="774" customWidth="1"/>
    <col min="5890" max="5890" width="13" style="774" customWidth="1"/>
    <col min="5891" max="5891" width="20.28515625" style="774" customWidth="1"/>
    <col min="5892" max="5892" width="8.28515625" style="774" customWidth="1"/>
    <col min="5893" max="5893" width="15.28515625" style="774" customWidth="1"/>
    <col min="5894" max="5894" width="9.140625" style="774"/>
    <col min="5895" max="5895" width="10.85546875" style="774" bestFit="1" customWidth="1"/>
    <col min="5896" max="6141" width="9.140625" style="774"/>
    <col min="6142" max="6142" width="8.7109375" style="774" customWidth="1"/>
    <col min="6143" max="6143" width="39.7109375" style="774" customWidth="1"/>
    <col min="6144" max="6144" width="7.7109375" style="774" bestFit="1" customWidth="1"/>
    <col min="6145" max="6145" width="22.85546875" style="774" customWidth="1"/>
    <col min="6146" max="6146" width="13" style="774" customWidth="1"/>
    <col min="6147" max="6147" width="20.28515625" style="774" customWidth="1"/>
    <col min="6148" max="6148" width="8.28515625" style="774" customWidth="1"/>
    <col min="6149" max="6149" width="15.28515625" style="774" customWidth="1"/>
    <col min="6150" max="6150" width="9.140625" style="774"/>
    <col min="6151" max="6151" width="10.85546875" style="774" bestFit="1" customWidth="1"/>
    <col min="6152" max="6397" width="9.140625" style="774"/>
    <col min="6398" max="6398" width="8.7109375" style="774" customWidth="1"/>
    <col min="6399" max="6399" width="39.7109375" style="774" customWidth="1"/>
    <col min="6400" max="6400" width="7.7109375" style="774" bestFit="1" customWidth="1"/>
    <col min="6401" max="6401" width="22.85546875" style="774" customWidth="1"/>
    <col min="6402" max="6402" width="13" style="774" customWidth="1"/>
    <col min="6403" max="6403" width="20.28515625" style="774" customWidth="1"/>
    <col min="6404" max="6404" width="8.28515625" style="774" customWidth="1"/>
    <col min="6405" max="6405" width="15.28515625" style="774" customWidth="1"/>
    <col min="6406" max="6406" width="9.140625" style="774"/>
    <col min="6407" max="6407" width="10.85546875" style="774" bestFit="1" customWidth="1"/>
    <col min="6408" max="6653" width="9.140625" style="774"/>
    <col min="6654" max="6654" width="8.7109375" style="774" customWidth="1"/>
    <col min="6655" max="6655" width="39.7109375" style="774" customWidth="1"/>
    <col min="6656" max="6656" width="7.7109375" style="774" bestFit="1" customWidth="1"/>
    <col min="6657" max="6657" width="22.85546875" style="774" customWidth="1"/>
    <col min="6658" max="6658" width="13" style="774" customWidth="1"/>
    <col min="6659" max="6659" width="20.28515625" style="774" customWidth="1"/>
    <col min="6660" max="6660" width="8.28515625" style="774" customWidth="1"/>
    <col min="6661" max="6661" width="15.28515625" style="774" customWidth="1"/>
    <col min="6662" max="6662" width="9.140625" style="774"/>
    <col min="6663" max="6663" width="10.85546875" style="774" bestFit="1" customWidth="1"/>
    <col min="6664" max="6909" width="9.140625" style="774"/>
    <col min="6910" max="6910" width="8.7109375" style="774" customWidth="1"/>
    <col min="6911" max="6911" width="39.7109375" style="774" customWidth="1"/>
    <col min="6912" max="6912" width="7.7109375" style="774" bestFit="1" customWidth="1"/>
    <col min="6913" max="6913" width="22.85546875" style="774" customWidth="1"/>
    <col min="6914" max="6914" width="13" style="774" customWidth="1"/>
    <col min="6915" max="6915" width="20.28515625" style="774" customWidth="1"/>
    <col min="6916" max="6916" width="8.28515625" style="774" customWidth="1"/>
    <col min="6917" max="6917" width="15.28515625" style="774" customWidth="1"/>
    <col min="6918" max="6918" width="9.140625" style="774"/>
    <col min="6919" max="6919" width="10.85546875" style="774" bestFit="1" customWidth="1"/>
    <col min="6920" max="7165" width="9.140625" style="774"/>
    <col min="7166" max="7166" width="8.7109375" style="774" customWidth="1"/>
    <col min="7167" max="7167" width="39.7109375" style="774" customWidth="1"/>
    <col min="7168" max="7168" width="7.7109375" style="774" bestFit="1" customWidth="1"/>
    <col min="7169" max="7169" width="22.85546875" style="774" customWidth="1"/>
    <col min="7170" max="7170" width="13" style="774" customWidth="1"/>
    <col min="7171" max="7171" width="20.28515625" style="774" customWidth="1"/>
    <col min="7172" max="7172" width="8.28515625" style="774" customWidth="1"/>
    <col min="7173" max="7173" width="15.28515625" style="774" customWidth="1"/>
    <col min="7174" max="7174" width="9.140625" style="774"/>
    <col min="7175" max="7175" width="10.85546875" style="774" bestFit="1" customWidth="1"/>
    <col min="7176" max="7421" width="9.140625" style="774"/>
    <col min="7422" max="7422" width="8.7109375" style="774" customWidth="1"/>
    <col min="7423" max="7423" width="39.7109375" style="774" customWidth="1"/>
    <col min="7424" max="7424" width="7.7109375" style="774" bestFit="1" customWidth="1"/>
    <col min="7425" max="7425" width="22.85546875" style="774" customWidth="1"/>
    <col min="7426" max="7426" width="13" style="774" customWidth="1"/>
    <col min="7427" max="7427" width="20.28515625" style="774" customWidth="1"/>
    <col min="7428" max="7428" width="8.28515625" style="774" customWidth="1"/>
    <col min="7429" max="7429" width="15.28515625" style="774" customWidth="1"/>
    <col min="7430" max="7430" width="9.140625" style="774"/>
    <col min="7431" max="7431" width="10.85546875" style="774" bestFit="1" customWidth="1"/>
    <col min="7432" max="7677" width="9.140625" style="774"/>
    <col min="7678" max="7678" width="8.7109375" style="774" customWidth="1"/>
    <col min="7679" max="7679" width="39.7109375" style="774" customWidth="1"/>
    <col min="7680" max="7680" width="7.7109375" style="774" bestFit="1" customWidth="1"/>
    <col min="7681" max="7681" width="22.85546875" style="774" customWidth="1"/>
    <col min="7682" max="7682" width="13" style="774" customWidth="1"/>
    <col min="7683" max="7683" width="20.28515625" style="774" customWidth="1"/>
    <col min="7684" max="7684" width="8.28515625" style="774" customWidth="1"/>
    <col min="7685" max="7685" width="15.28515625" style="774" customWidth="1"/>
    <col min="7686" max="7686" width="9.140625" style="774"/>
    <col min="7687" max="7687" width="10.85546875" style="774" bestFit="1" customWidth="1"/>
    <col min="7688" max="7933" width="9.140625" style="774"/>
    <col min="7934" max="7934" width="8.7109375" style="774" customWidth="1"/>
    <col min="7935" max="7935" width="39.7109375" style="774" customWidth="1"/>
    <col min="7936" max="7936" width="7.7109375" style="774" bestFit="1" customWidth="1"/>
    <col min="7937" max="7937" width="22.85546875" style="774" customWidth="1"/>
    <col min="7938" max="7938" width="13" style="774" customWidth="1"/>
    <col min="7939" max="7939" width="20.28515625" style="774" customWidth="1"/>
    <col min="7940" max="7940" width="8.28515625" style="774" customWidth="1"/>
    <col min="7941" max="7941" width="15.28515625" style="774" customWidth="1"/>
    <col min="7942" max="7942" width="9.140625" style="774"/>
    <col min="7943" max="7943" width="10.85546875" style="774" bestFit="1" customWidth="1"/>
    <col min="7944" max="8189" width="9.140625" style="774"/>
    <col min="8190" max="8190" width="8.7109375" style="774" customWidth="1"/>
    <col min="8191" max="8191" width="39.7109375" style="774" customWidth="1"/>
    <col min="8192" max="8192" width="7.7109375" style="774" bestFit="1" customWidth="1"/>
    <col min="8193" max="8193" width="22.85546875" style="774" customWidth="1"/>
    <col min="8194" max="8194" width="13" style="774" customWidth="1"/>
    <col min="8195" max="8195" width="20.28515625" style="774" customWidth="1"/>
    <col min="8196" max="8196" width="8.28515625" style="774" customWidth="1"/>
    <col min="8197" max="8197" width="15.28515625" style="774" customWidth="1"/>
    <col min="8198" max="8198" width="9.140625" style="774"/>
    <col min="8199" max="8199" width="10.85546875" style="774" bestFit="1" customWidth="1"/>
    <col min="8200" max="8445" width="9.140625" style="774"/>
    <col min="8446" max="8446" width="8.7109375" style="774" customWidth="1"/>
    <col min="8447" max="8447" width="39.7109375" style="774" customWidth="1"/>
    <col min="8448" max="8448" width="7.7109375" style="774" bestFit="1" customWidth="1"/>
    <col min="8449" max="8449" width="22.85546875" style="774" customWidth="1"/>
    <col min="8450" max="8450" width="13" style="774" customWidth="1"/>
    <col min="8451" max="8451" width="20.28515625" style="774" customWidth="1"/>
    <col min="8452" max="8452" width="8.28515625" style="774" customWidth="1"/>
    <col min="8453" max="8453" width="15.28515625" style="774" customWidth="1"/>
    <col min="8454" max="8454" width="9.140625" style="774"/>
    <col min="8455" max="8455" width="10.85546875" style="774" bestFit="1" customWidth="1"/>
    <col min="8456" max="8701" width="9.140625" style="774"/>
    <col min="8702" max="8702" width="8.7109375" style="774" customWidth="1"/>
    <col min="8703" max="8703" width="39.7109375" style="774" customWidth="1"/>
    <col min="8704" max="8704" width="7.7109375" style="774" bestFit="1" customWidth="1"/>
    <col min="8705" max="8705" width="22.85546875" style="774" customWidth="1"/>
    <col min="8706" max="8706" width="13" style="774" customWidth="1"/>
    <col min="8707" max="8707" width="20.28515625" style="774" customWidth="1"/>
    <col min="8708" max="8708" width="8.28515625" style="774" customWidth="1"/>
    <col min="8709" max="8709" width="15.28515625" style="774" customWidth="1"/>
    <col min="8710" max="8710" width="9.140625" style="774"/>
    <col min="8711" max="8711" width="10.85546875" style="774" bestFit="1" customWidth="1"/>
    <col min="8712" max="8957" width="9.140625" style="774"/>
    <col min="8958" max="8958" width="8.7109375" style="774" customWidth="1"/>
    <col min="8959" max="8959" width="39.7109375" style="774" customWidth="1"/>
    <col min="8960" max="8960" width="7.7109375" style="774" bestFit="1" customWidth="1"/>
    <col min="8961" max="8961" width="22.85546875" style="774" customWidth="1"/>
    <col min="8962" max="8962" width="13" style="774" customWidth="1"/>
    <col min="8963" max="8963" width="20.28515625" style="774" customWidth="1"/>
    <col min="8964" max="8964" width="8.28515625" style="774" customWidth="1"/>
    <col min="8965" max="8965" width="15.28515625" style="774" customWidth="1"/>
    <col min="8966" max="8966" width="9.140625" style="774"/>
    <col min="8967" max="8967" width="10.85546875" style="774" bestFit="1" customWidth="1"/>
    <col min="8968" max="9213" width="9.140625" style="774"/>
    <col min="9214" max="9214" width="8.7109375" style="774" customWidth="1"/>
    <col min="9215" max="9215" width="39.7109375" style="774" customWidth="1"/>
    <col min="9216" max="9216" width="7.7109375" style="774" bestFit="1" customWidth="1"/>
    <col min="9217" max="9217" width="22.85546875" style="774" customWidth="1"/>
    <col min="9218" max="9218" width="13" style="774" customWidth="1"/>
    <col min="9219" max="9219" width="20.28515625" style="774" customWidth="1"/>
    <col min="9220" max="9220" width="8.28515625" style="774" customWidth="1"/>
    <col min="9221" max="9221" width="15.28515625" style="774" customWidth="1"/>
    <col min="9222" max="9222" width="9.140625" style="774"/>
    <col min="9223" max="9223" width="10.85546875" style="774" bestFit="1" customWidth="1"/>
    <col min="9224" max="9469" width="9.140625" style="774"/>
    <col min="9470" max="9470" width="8.7109375" style="774" customWidth="1"/>
    <col min="9471" max="9471" width="39.7109375" style="774" customWidth="1"/>
    <col min="9472" max="9472" width="7.7109375" style="774" bestFit="1" customWidth="1"/>
    <col min="9473" max="9473" width="22.85546875" style="774" customWidth="1"/>
    <col min="9474" max="9474" width="13" style="774" customWidth="1"/>
    <col min="9475" max="9475" width="20.28515625" style="774" customWidth="1"/>
    <col min="9476" max="9476" width="8.28515625" style="774" customWidth="1"/>
    <col min="9477" max="9477" width="15.28515625" style="774" customWidth="1"/>
    <col min="9478" max="9478" width="9.140625" style="774"/>
    <col min="9479" max="9479" width="10.85546875" style="774" bestFit="1" customWidth="1"/>
    <col min="9480" max="9725" width="9.140625" style="774"/>
    <col min="9726" max="9726" width="8.7109375" style="774" customWidth="1"/>
    <col min="9727" max="9727" width="39.7109375" style="774" customWidth="1"/>
    <col min="9728" max="9728" width="7.7109375" style="774" bestFit="1" customWidth="1"/>
    <col min="9729" max="9729" width="22.85546875" style="774" customWidth="1"/>
    <col min="9730" max="9730" width="13" style="774" customWidth="1"/>
    <col min="9731" max="9731" width="20.28515625" style="774" customWidth="1"/>
    <col min="9732" max="9732" width="8.28515625" style="774" customWidth="1"/>
    <col min="9733" max="9733" width="15.28515625" style="774" customWidth="1"/>
    <col min="9734" max="9734" width="9.140625" style="774"/>
    <col min="9735" max="9735" width="10.85546875" style="774" bestFit="1" customWidth="1"/>
    <col min="9736" max="9981" width="9.140625" style="774"/>
    <col min="9982" max="9982" width="8.7109375" style="774" customWidth="1"/>
    <col min="9983" max="9983" width="39.7109375" style="774" customWidth="1"/>
    <col min="9984" max="9984" width="7.7109375" style="774" bestFit="1" customWidth="1"/>
    <col min="9985" max="9985" width="22.85546875" style="774" customWidth="1"/>
    <col min="9986" max="9986" width="13" style="774" customWidth="1"/>
    <col min="9987" max="9987" width="20.28515625" style="774" customWidth="1"/>
    <col min="9988" max="9988" width="8.28515625" style="774" customWidth="1"/>
    <col min="9989" max="9989" width="15.28515625" style="774" customWidth="1"/>
    <col min="9990" max="9990" width="9.140625" style="774"/>
    <col min="9991" max="9991" width="10.85546875" style="774" bestFit="1" customWidth="1"/>
    <col min="9992" max="10237" width="9.140625" style="774"/>
    <col min="10238" max="10238" width="8.7109375" style="774" customWidth="1"/>
    <col min="10239" max="10239" width="39.7109375" style="774" customWidth="1"/>
    <col min="10240" max="10240" width="7.7109375" style="774" bestFit="1" customWidth="1"/>
    <col min="10241" max="10241" width="22.85546875" style="774" customWidth="1"/>
    <col min="10242" max="10242" width="13" style="774" customWidth="1"/>
    <col min="10243" max="10243" width="20.28515625" style="774" customWidth="1"/>
    <col min="10244" max="10244" width="8.28515625" style="774" customWidth="1"/>
    <col min="10245" max="10245" width="15.28515625" style="774" customWidth="1"/>
    <col min="10246" max="10246" width="9.140625" style="774"/>
    <col min="10247" max="10247" width="10.85546875" style="774" bestFit="1" customWidth="1"/>
    <col min="10248" max="10493" width="9.140625" style="774"/>
    <col min="10494" max="10494" width="8.7109375" style="774" customWidth="1"/>
    <col min="10495" max="10495" width="39.7109375" style="774" customWidth="1"/>
    <col min="10496" max="10496" width="7.7109375" style="774" bestFit="1" customWidth="1"/>
    <col min="10497" max="10497" width="22.85546875" style="774" customWidth="1"/>
    <col min="10498" max="10498" width="13" style="774" customWidth="1"/>
    <col min="10499" max="10499" width="20.28515625" style="774" customWidth="1"/>
    <col min="10500" max="10500" width="8.28515625" style="774" customWidth="1"/>
    <col min="10501" max="10501" width="15.28515625" style="774" customWidth="1"/>
    <col min="10502" max="10502" width="9.140625" style="774"/>
    <col min="10503" max="10503" width="10.85546875" style="774" bestFit="1" customWidth="1"/>
    <col min="10504" max="10749" width="9.140625" style="774"/>
    <col min="10750" max="10750" width="8.7109375" style="774" customWidth="1"/>
    <col min="10751" max="10751" width="39.7109375" style="774" customWidth="1"/>
    <col min="10752" max="10752" width="7.7109375" style="774" bestFit="1" customWidth="1"/>
    <col min="10753" max="10753" width="22.85546875" style="774" customWidth="1"/>
    <col min="10754" max="10754" width="13" style="774" customWidth="1"/>
    <col min="10755" max="10755" width="20.28515625" style="774" customWidth="1"/>
    <col min="10756" max="10756" width="8.28515625" style="774" customWidth="1"/>
    <col min="10757" max="10757" width="15.28515625" style="774" customWidth="1"/>
    <col min="10758" max="10758" width="9.140625" style="774"/>
    <col min="10759" max="10759" width="10.85546875" style="774" bestFit="1" customWidth="1"/>
    <col min="10760" max="11005" width="9.140625" style="774"/>
    <col min="11006" max="11006" width="8.7109375" style="774" customWidth="1"/>
    <col min="11007" max="11007" width="39.7109375" style="774" customWidth="1"/>
    <col min="11008" max="11008" width="7.7109375" style="774" bestFit="1" customWidth="1"/>
    <col min="11009" max="11009" width="22.85546875" style="774" customWidth="1"/>
    <col min="11010" max="11010" width="13" style="774" customWidth="1"/>
    <col min="11011" max="11011" width="20.28515625" style="774" customWidth="1"/>
    <col min="11012" max="11012" width="8.28515625" style="774" customWidth="1"/>
    <col min="11013" max="11013" width="15.28515625" style="774" customWidth="1"/>
    <col min="11014" max="11014" width="9.140625" style="774"/>
    <col min="11015" max="11015" width="10.85546875" style="774" bestFit="1" customWidth="1"/>
    <col min="11016" max="11261" width="9.140625" style="774"/>
    <col min="11262" max="11262" width="8.7109375" style="774" customWidth="1"/>
    <col min="11263" max="11263" width="39.7109375" style="774" customWidth="1"/>
    <col min="11264" max="11264" width="7.7109375" style="774" bestFit="1" customWidth="1"/>
    <col min="11265" max="11265" width="22.85546875" style="774" customWidth="1"/>
    <col min="11266" max="11266" width="13" style="774" customWidth="1"/>
    <col min="11267" max="11267" width="20.28515625" style="774" customWidth="1"/>
    <col min="11268" max="11268" width="8.28515625" style="774" customWidth="1"/>
    <col min="11269" max="11269" width="15.28515625" style="774" customWidth="1"/>
    <col min="11270" max="11270" width="9.140625" style="774"/>
    <col min="11271" max="11271" width="10.85546875" style="774" bestFit="1" customWidth="1"/>
    <col min="11272" max="11517" width="9.140625" style="774"/>
    <col min="11518" max="11518" width="8.7109375" style="774" customWidth="1"/>
    <col min="11519" max="11519" width="39.7109375" style="774" customWidth="1"/>
    <col min="11520" max="11520" width="7.7109375" style="774" bestFit="1" customWidth="1"/>
    <col min="11521" max="11521" width="22.85546875" style="774" customWidth="1"/>
    <col min="11522" max="11522" width="13" style="774" customWidth="1"/>
    <col min="11523" max="11523" width="20.28515625" style="774" customWidth="1"/>
    <col min="11524" max="11524" width="8.28515625" style="774" customWidth="1"/>
    <col min="11525" max="11525" width="15.28515625" style="774" customWidth="1"/>
    <col min="11526" max="11526" width="9.140625" style="774"/>
    <col min="11527" max="11527" width="10.85546875" style="774" bestFit="1" customWidth="1"/>
    <col min="11528" max="11773" width="9.140625" style="774"/>
    <col min="11774" max="11774" width="8.7109375" style="774" customWidth="1"/>
    <col min="11775" max="11775" width="39.7109375" style="774" customWidth="1"/>
    <col min="11776" max="11776" width="7.7109375" style="774" bestFit="1" customWidth="1"/>
    <col min="11777" max="11777" width="22.85546875" style="774" customWidth="1"/>
    <col min="11778" max="11778" width="13" style="774" customWidth="1"/>
    <col min="11779" max="11779" width="20.28515625" style="774" customWidth="1"/>
    <col min="11780" max="11780" width="8.28515625" style="774" customWidth="1"/>
    <col min="11781" max="11781" width="15.28515625" style="774" customWidth="1"/>
    <col min="11782" max="11782" width="9.140625" style="774"/>
    <col min="11783" max="11783" width="10.85546875" style="774" bestFit="1" customWidth="1"/>
    <col min="11784" max="12029" width="9.140625" style="774"/>
    <col min="12030" max="12030" width="8.7109375" style="774" customWidth="1"/>
    <col min="12031" max="12031" width="39.7109375" style="774" customWidth="1"/>
    <col min="12032" max="12032" width="7.7109375" style="774" bestFit="1" customWidth="1"/>
    <col min="12033" max="12033" width="22.85546875" style="774" customWidth="1"/>
    <col min="12034" max="12034" width="13" style="774" customWidth="1"/>
    <col min="12035" max="12035" width="20.28515625" style="774" customWidth="1"/>
    <col min="12036" max="12036" width="8.28515625" style="774" customWidth="1"/>
    <col min="12037" max="12037" width="15.28515625" style="774" customWidth="1"/>
    <col min="12038" max="12038" width="9.140625" style="774"/>
    <col min="12039" max="12039" width="10.85546875" style="774" bestFit="1" customWidth="1"/>
    <col min="12040" max="12285" width="9.140625" style="774"/>
    <col min="12286" max="12286" width="8.7109375" style="774" customWidth="1"/>
    <col min="12287" max="12287" width="39.7109375" style="774" customWidth="1"/>
    <col min="12288" max="12288" width="7.7109375" style="774" bestFit="1" customWidth="1"/>
    <col min="12289" max="12289" width="22.85546875" style="774" customWidth="1"/>
    <col min="12290" max="12290" width="13" style="774" customWidth="1"/>
    <col min="12291" max="12291" width="20.28515625" style="774" customWidth="1"/>
    <col min="12292" max="12292" width="8.28515625" style="774" customWidth="1"/>
    <col min="12293" max="12293" width="15.28515625" style="774" customWidth="1"/>
    <col min="12294" max="12294" width="9.140625" style="774"/>
    <col min="12295" max="12295" width="10.85546875" style="774" bestFit="1" customWidth="1"/>
    <col min="12296" max="12541" width="9.140625" style="774"/>
    <col min="12542" max="12542" width="8.7109375" style="774" customWidth="1"/>
    <col min="12543" max="12543" width="39.7109375" style="774" customWidth="1"/>
    <col min="12544" max="12544" width="7.7109375" style="774" bestFit="1" customWidth="1"/>
    <col min="12545" max="12545" width="22.85546875" style="774" customWidth="1"/>
    <col min="12546" max="12546" width="13" style="774" customWidth="1"/>
    <col min="12547" max="12547" width="20.28515625" style="774" customWidth="1"/>
    <col min="12548" max="12548" width="8.28515625" style="774" customWidth="1"/>
    <col min="12549" max="12549" width="15.28515625" style="774" customWidth="1"/>
    <col min="12550" max="12550" width="9.140625" style="774"/>
    <col min="12551" max="12551" width="10.85546875" style="774" bestFit="1" customWidth="1"/>
    <col min="12552" max="12797" width="9.140625" style="774"/>
    <col min="12798" max="12798" width="8.7109375" style="774" customWidth="1"/>
    <col min="12799" max="12799" width="39.7109375" style="774" customWidth="1"/>
    <col min="12800" max="12800" width="7.7109375" style="774" bestFit="1" customWidth="1"/>
    <col min="12801" max="12801" width="22.85546875" style="774" customWidth="1"/>
    <col min="12802" max="12802" width="13" style="774" customWidth="1"/>
    <col min="12803" max="12803" width="20.28515625" style="774" customWidth="1"/>
    <col min="12804" max="12804" width="8.28515625" style="774" customWidth="1"/>
    <col min="12805" max="12805" width="15.28515625" style="774" customWidth="1"/>
    <col min="12806" max="12806" width="9.140625" style="774"/>
    <col min="12807" max="12807" width="10.85546875" style="774" bestFit="1" customWidth="1"/>
    <col min="12808" max="13053" width="9.140625" style="774"/>
    <col min="13054" max="13054" width="8.7109375" style="774" customWidth="1"/>
    <col min="13055" max="13055" width="39.7109375" style="774" customWidth="1"/>
    <col min="13056" max="13056" width="7.7109375" style="774" bestFit="1" customWidth="1"/>
    <col min="13057" max="13057" width="22.85546875" style="774" customWidth="1"/>
    <col min="13058" max="13058" width="13" style="774" customWidth="1"/>
    <col min="13059" max="13059" width="20.28515625" style="774" customWidth="1"/>
    <col min="13060" max="13060" width="8.28515625" style="774" customWidth="1"/>
    <col min="13061" max="13061" width="15.28515625" style="774" customWidth="1"/>
    <col min="13062" max="13062" width="9.140625" style="774"/>
    <col min="13063" max="13063" width="10.85546875" style="774" bestFit="1" customWidth="1"/>
    <col min="13064" max="13309" width="9.140625" style="774"/>
    <col min="13310" max="13310" width="8.7109375" style="774" customWidth="1"/>
    <col min="13311" max="13311" width="39.7109375" style="774" customWidth="1"/>
    <col min="13312" max="13312" width="7.7109375" style="774" bestFit="1" customWidth="1"/>
    <col min="13313" max="13313" width="22.85546875" style="774" customWidth="1"/>
    <col min="13314" max="13314" width="13" style="774" customWidth="1"/>
    <col min="13315" max="13315" width="20.28515625" style="774" customWidth="1"/>
    <col min="13316" max="13316" width="8.28515625" style="774" customWidth="1"/>
    <col min="13317" max="13317" width="15.28515625" style="774" customWidth="1"/>
    <col min="13318" max="13318" width="9.140625" style="774"/>
    <col min="13319" max="13319" width="10.85546875" style="774" bestFit="1" customWidth="1"/>
    <col min="13320" max="13565" width="9.140625" style="774"/>
    <col min="13566" max="13566" width="8.7109375" style="774" customWidth="1"/>
    <col min="13567" max="13567" width="39.7109375" style="774" customWidth="1"/>
    <col min="13568" max="13568" width="7.7109375" style="774" bestFit="1" customWidth="1"/>
    <col min="13569" max="13569" width="22.85546875" style="774" customWidth="1"/>
    <col min="13570" max="13570" width="13" style="774" customWidth="1"/>
    <col min="13571" max="13571" width="20.28515625" style="774" customWidth="1"/>
    <col min="13572" max="13572" width="8.28515625" style="774" customWidth="1"/>
    <col min="13573" max="13573" width="15.28515625" style="774" customWidth="1"/>
    <col min="13574" max="13574" width="9.140625" style="774"/>
    <col min="13575" max="13575" width="10.85546875" style="774" bestFit="1" customWidth="1"/>
    <col min="13576" max="13821" width="9.140625" style="774"/>
    <col min="13822" max="13822" width="8.7109375" style="774" customWidth="1"/>
    <col min="13823" max="13823" width="39.7109375" style="774" customWidth="1"/>
    <col min="13824" max="13824" width="7.7109375" style="774" bestFit="1" customWidth="1"/>
    <col min="13825" max="13825" width="22.85546875" style="774" customWidth="1"/>
    <col min="13826" max="13826" width="13" style="774" customWidth="1"/>
    <col min="13827" max="13827" width="20.28515625" style="774" customWidth="1"/>
    <col min="13828" max="13828" width="8.28515625" style="774" customWidth="1"/>
    <col min="13829" max="13829" width="15.28515625" style="774" customWidth="1"/>
    <col min="13830" max="13830" width="9.140625" style="774"/>
    <col min="13831" max="13831" width="10.85546875" style="774" bestFit="1" customWidth="1"/>
    <col min="13832" max="14077" width="9.140625" style="774"/>
    <col min="14078" max="14078" width="8.7109375" style="774" customWidth="1"/>
    <col min="14079" max="14079" width="39.7109375" style="774" customWidth="1"/>
    <col min="14080" max="14080" width="7.7109375" style="774" bestFit="1" customWidth="1"/>
    <col min="14081" max="14081" width="22.85546875" style="774" customWidth="1"/>
    <col min="14082" max="14082" width="13" style="774" customWidth="1"/>
    <col min="14083" max="14083" width="20.28515625" style="774" customWidth="1"/>
    <col min="14084" max="14084" width="8.28515625" style="774" customWidth="1"/>
    <col min="14085" max="14085" width="15.28515625" style="774" customWidth="1"/>
    <col min="14086" max="14086" width="9.140625" style="774"/>
    <col min="14087" max="14087" width="10.85546875" style="774" bestFit="1" customWidth="1"/>
    <col min="14088" max="14333" width="9.140625" style="774"/>
    <col min="14334" max="14334" width="8.7109375" style="774" customWidth="1"/>
    <col min="14335" max="14335" width="39.7109375" style="774" customWidth="1"/>
    <col min="14336" max="14336" width="7.7109375" style="774" bestFit="1" customWidth="1"/>
    <col min="14337" max="14337" width="22.85546875" style="774" customWidth="1"/>
    <col min="14338" max="14338" width="13" style="774" customWidth="1"/>
    <col min="14339" max="14339" width="20.28515625" style="774" customWidth="1"/>
    <col min="14340" max="14340" width="8.28515625" style="774" customWidth="1"/>
    <col min="14341" max="14341" width="15.28515625" style="774" customWidth="1"/>
    <col min="14342" max="14342" width="9.140625" style="774"/>
    <col min="14343" max="14343" width="10.85546875" style="774" bestFit="1" customWidth="1"/>
    <col min="14344" max="14589" width="9.140625" style="774"/>
    <col min="14590" max="14590" width="8.7109375" style="774" customWidth="1"/>
    <col min="14591" max="14591" width="39.7109375" style="774" customWidth="1"/>
    <col min="14592" max="14592" width="7.7109375" style="774" bestFit="1" customWidth="1"/>
    <col min="14593" max="14593" width="22.85546875" style="774" customWidth="1"/>
    <col min="14594" max="14594" width="13" style="774" customWidth="1"/>
    <col min="14595" max="14595" width="20.28515625" style="774" customWidth="1"/>
    <col min="14596" max="14596" width="8.28515625" style="774" customWidth="1"/>
    <col min="14597" max="14597" width="15.28515625" style="774" customWidth="1"/>
    <col min="14598" max="14598" width="9.140625" style="774"/>
    <col min="14599" max="14599" width="10.85546875" style="774" bestFit="1" customWidth="1"/>
    <col min="14600" max="14845" width="9.140625" style="774"/>
    <col min="14846" max="14846" width="8.7109375" style="774" customWidth="1"/>
    <col min="14847" max="14847" width="39.7109375" style="774" customWidth="1"/>
    <col min="14848" max="14848" width="7.7109375" style="774" bestFit="1" customWidth="1"/>
    <col min="14849" max="14849" width="22.85546875" style="774" customWidth="1"/>
    <col min="14850" max="14850" width="13" style="774" customWidth="1"/>
    <col min="14851" max="14851" width="20.28515625" style="774" customWidth="1"/>
    <col min="14852" max="14852" width="8.28515625" style="774" customWidth="1"/>
    <col min="14853" max="14853" width="15.28515625" style="774" customWidth="1"/>
    <col min="14854" max="14854" width="9.140625" style="774"/>
    <col min="14855" max="14855" width="10.85546875" style="774" bestFit="1" customWidth="1"/>
    <col min="14856" max="15101" width="9.140625" style="774"/>
    <col min="15102" max="15102" width="8.7109375" style="774" customWidth="1"/>
    <col min="15103" max="15103" width="39.7109375" style="774" customWidth="1"/>
    <col min="15104" max="15104" width="7.7109375" style="774" bestFit="1" customWidth="1"/>
    <col min="15105" max="15105" width="22.85546875" style="774" customWidth="1"/>
    <col min="15106" max="15106" width="13" style="774" customWidth="1"/>
    <col min="15107" max="15107" width="20.28515625" style="774" customWidth="1"/>
    <col min="15108" max="15108" width="8.28515625" style="774" customWidth="1"/>
    <col min="15109" max="15109" width="15.28515625" style="774" customWidth="1"/>
    <col min="15110" max="15110" width="9.140625" style="774"/>
    <col min="15111" max="15111" width="10.85546875" style="774" bestFit="1" customWidth="1"/>
    <col min="15112" max="15357" width="9.140625" style="774"/>
    <col min="15358" max="15358" width="8.7109375" style="774" customWidth="1"/>
    <col min="15359" max="15359" width="39.7109375" style="774" customWidth="1"/>
    <col min="15360" max="15360" width="7.7109375" style="774" bestFit="1" customWidth="1"/>
    <col min="15361" max="15361" width="22.85546875" style="774" customWidth="1"/>
    <col min="15362" max="15362" width="13" style="774" customWidth="1"/>
    <col min="15363" max="15363" width="20.28515625" style="774" customWidth="1"/>
    <col min="15364" max="15364" width="8.28515625" style="774" customWidth="1"/>
    <col min="15365" max="15365" width="15.28515625" style="774" customWidth="1"/>
    <col min="15366" max="15366" width="9.140625" style="774"/>
    <col min="15367" max="15367" width="10.85546875" style="774" bestFit="1" customWidth="1"/>
    <col min="15368" max="15613" width="9.140625" style="774"/>
    <col min="15614" max="15614" width="8.7109375" style="774" customWidth="1"/>
    <col min="15615" max="15615" width="39.7109375" style="774" customWidth="1"/>
    <col min="15616" max="15616" width="7.7109375" style="774" bestFit="1" customWidth="1"/>
    <col min="15617" max="15617" width="22.85546875" style="774" customWidth="1"/>
    <col min="15618" max="15618" width="13" style="774" customWidth="1"/>
    <col min="15619" max="15619" width="20.28515625" style="774" customWidth="1"/>
    <col min="15620" max="15620" width="8.28515625" style="774" customWidth="1"/>
    <col min="15621" max="15621" width="15.28515625" style="774" customWidth="1"/>
    <col min="15622" max="15622" width="9.140625" style="774"/>
    <col min="15623" max="15623" width="10.85546875" style="774" bestFit="1" customWidth="1"/>
    <col min="15624" max="15869" width="9.140625" style="774"/>
    <col min="15870" max="15870" width="8.7109375" style="774" customWidth="1"/>
    <col min="15871" max="15871" width="39.7109375" style="774" customWidth="1"/>
    <col min="15872" max="15872" width="7.7109375" style="774" bestFit="1" customWidth="1"/>
    <col min="15873" max="15873" width="22.85546875" style="774" customWidth="1"/>
    <col min="15874" max="15874" width="13" style="774" customWidth="1"/>
    <col min="15875" max="15875" width="20.28515625" style="774" customWidth="1"/>
    <col min="15876" max="15876" width="8.28515625" style="774" customWidth="1"/>
    <col min="15877" max="15877" width="15.28515625" style="774" customWidth="1"/>
    <col min="15878" max="15878" width="9.140625" style="774"/>
    <col min="15879" max="15879" width="10.85546875" style="774" bestFit="1" customWidth="1"/>
    <col min="15880" max="16125" width="9.140625" style="774"/>
    <col min="16126" max="16126" width="8.7109375" style="774" customWidth="1"/>
    <col min="16127" max="16127" width="39.7109375" style="774" customWidth="1"/>
    <col min="16128" max="16128" width="7.7109375" style="774" bestFit="1" customWidth="1"/>
    <col min="16129" max="16129" width="22.85546875" style="774" customWidth="1"/>
    <col min="16130" max="16130" width="13" style="774" customWidth="1"/>
    <col min="16131" max="16131" width="20.28515625" style="774" customWidth="1"/>
    <col min="16132" max="16132" width="8.28515625" style="774" customWidth="1"/>
    <col min="16133" max="16133" width="15.28515625" style="774" customWidth="1"/>
    <col min="16134" max="16134" width="9.140625" style="774"/>
    <col min="16135" max="16135" width="10.85546875" style="774" bestFit="1" customWidth="1"/>
    <col min="16136" max="16384" width="9.140625" style="774"/>
  </cols>
  <sheetData>
    <row r="2" spans="1:7" ht="31.5">
      <c r="A2" s="710" t="s">
        <v>1006</v>
      </c>
      <c r="B2" s="711" t="s">
        <v>1050</v>
      </c>
      <c r="C2" s="711" t="s">
        <v>1584</v>
      </c>
      <c r="D2" s="771"/>
      <c r="E2" s="772"/>
      <c r="F2" s="905"/>
      <c r="G2" s="773"/>
    </row>
    <row r="3" spans="1:7" ht="31.5">
      <c r="A3" s="775" t="s">
        <v>361</v>
      </c>
      <c r="B3" s="776" t="s">
        <v>1051</v>
      </c>
      <c r="C3" s="777" t="str">
        <f>C18</f>
        <v>PRELIMINARY WORKS AND EXCAVATIONS</v>
      </c>
      <c r="D3" s="778"/>
      <c r="E3" s="779"/>
      <c r="F3" s="906"/>
      <c r="G3" s="780">
        <f>G30</f>
        <v>0</v>
      </c>
    </row>
    <row r="4" spans="1:7">
      <c r="A4" s="781" t="s">
        <v>312</v>
      </c>
      <c r="B4" s="776" t="s">
        <v>2</v>
      </c>
      <c r="C4" s="782" t="str">
        <f>C32</f>
        <v>CARPENTRY WORKS</v>
      </c>
      <c r="D4" s="783"/>
      <c r="E4" s="779"/>
      <c r="F4" s="906"/>
      <c r="G4" s="780">
        <f>G53</f>
        <v>0</v>
      </c>
    </row>
    <row r="5" spans="1:7">
      <c r="A5" s="781" t="s">
        <v>313</v>
      </c>
      <c r="B5" s="776" t="s">
        <v>1052</v>
      </c>
      <c r="C5" s="782" t="str">
        <f>C55</f>
        <v>CONCRETE WORKS</v>
      </c>
      <c r="D5" s="783"/>
      <c r="E5" s="779"/>
      <c r="F5" s="906"/>
      <c r="G5" s="780">
        <f>G107</f>
        <v>0</v>
      </c>
    </row>
    <row r="6" spans="1:7">
      <c r="A6" s="781" t="s">
        <v>365</v>
      </c>
      <c r="B6" s="776" t="s">
        <v>3</v>
      </c>
      <c r="C6" s="777" t="str">
        <f>C109</f>
        <v>MISCELLANEOUS WORKS</v>
      </c>
      <c r="D6" s="783"/>
      <c r="E6" s="779"/>
      <c r="F6" s="906"/>
      <c r="G6" s="780">
        <f>G159</f>
        <v>0</v>
      </c>
    </row>
    <row r="7" spans="1:7">
      <c r="A7" s="781" t="s">
        <v>367</v>
      </c>
      <c r="B7" s="776" t="s">
        <v>1053</v>
      </c>
      <c r="C7" s="777" t="str">
        <f>C161</f>
        <v>CATHODIC PROTECTION GRID</v>
      </c>
      <c r="D7" s="783"/>
      <c r="E7" s="779"/>
      <c r="F7" s="906"/>
      <c r="G7" s="780">
        <f>G163</f>
        <v>0</v>
      </c>
    </row>
    <row r="8" spans="1:7">
      <c r="A8" s="781" t="s">
        <v>369</v>
      </c>
      <c r="B8" s="776" t="s">
        <v>1054</v>
      </c>
      <c r="C8" s="777" t="str">
        <f>C165</f>
        <v>LIGHT TOWER</v>
      </c>
      <c r="D8" s="783"/>
      <c r="E8" s="779"/>
      <c r="F8" s="906"/>
      <c r="G8" s="780">
        <f>G177</f>
        <v>0</v>
      </c>
    </row>
    <row r="9" spans="1:7">
      <c r="A9" s="781" t="s">
        <v>371</v>
      </c>
      <c r="B9" s="776" t="s">
        <v>527</v>
      </c>
      <c r="C9" s="777" t="str">
        <f>C179</f>
        <v>GEOTECHNICAL MONITORING</v>
      </c>
      <c r="D9" s="783"/>
      <c r="E9" s="779"/>
      <c r="F9" s="906"/>
      <c r="G9" s="780">
        <f>G181</f>
        <v>0</v>
      </c>
    </row>
    <row r="10" spans="1:7">
      <c r="A10" s="710" t="s">
        <v>1006</v>
      </c>
      <c r="B10" s="784" t="s">
        <v>2358</v>
      </c>
      <c r="C10" s="784" t="s">
        <v>2357</v>
      </c>
      <c r="D10" s="785"/>
      <c r="E10" s="786"/>
      <c r="F10" s="907"/>
      <c r="G10" s="787">
        <f>SUM(G3:G9)</f>
        <v>0</v>
      </c>
    </row>
    <row r="11" spans="1:7">
      <c r="A11" s="788"/>
      <c r="B11" s="784" t="s">
        <v>2679</v>
      </c>
      <c r="C11" s="784" t="s">
        <v>2675</v>
      </c>
      <c r="D11" s="785"/>
      <c r="E11" s="786"/>
      <c r="F11" s="907"/>
      <c r="G11" s="789">
        <f>G57+G61+G65+G69+G74+G78+G79+G80+G84+G88+G111+G112+G113+G114+G115+G116+G117</f>
        <v>0</v>
      </c>
    </row>
    <row r="12" spans="1:7">
      <c r="A12" s="710"/>
      <c r="B12" s="784" t="s">
        <v>2680</v>
      </c>
      <c r="C12" s="784" t="s">
        <v>2676</v>
      </c>
      <c r="D12" s="785"/>
      <c r="E12" s="786"/>
      <c r="F12" s="907"/>
      <c r="G12" s="787">
        <f>G10-G11</f>
        <v>0</v>
      </c>
    </row>
    <row r="13" spans="1:7">
      <c r="A13" s="790"/>
      <c r="E13" s="793"/>
      <c r="F13" s="908"/>
      <c r="G13" s="793"/>
    </row>
    <row r="14" spans="1:7" ht="31.5">
      <c r="A14" s="794" t="s">
        <v>1006</v>
      </c>
      <c r="B14" s="720" t="s">
        <v>2367</v>
      </c>
      <c r="C14" s="720" t="s">
        <v>2366</v>
      </c>
      <c r="D14" s="721"/>
      <c r="E14" s="721"/>
      <c r="F14" s="4"/>
      <c r="G14" s="721"/>
    </row>
    <row r="15" spans="1:7" s="707" customFormat="1">
      <c r="A15" s="794"/>
      <c r="B15" s="720"/>
      <c r="C15" s="720"/>
      <c r="D15" s="721"/>
      <c r="E15" s="721"/>
      <c r="F15" s="4"/>
      <c r="G15" s="721"/>
    </row>
    <row r="16" spans="1:7" s="724" customFormat="1" ht="48" thickBot="1">
      <c r="A16" s="723" t="s">
        <v>2243</v>
      </c>
      <c r="B16" s="723" t="s">
        <v>0</v>
      </c>
      <c r="C16" s="723" t="s">
        <v>1317</v>
      </c>
      <c r="D16" s="723" t="s">
        <v>2239</v>
      </c>
      <c r="E16" s="723" t="s">
        <v>2240</v>
      </c>
      <c r="F16" s="343" t="s">
        <v>2241</v>
      </c>
      <c r="G16" s="723" t="s">
        <v>2242</v>
      </c>
    </row>
    <row r="17" spans="1:8" ht="8.25" customHeight="1" thickTop="1">
      <c r="A17" s="725"/>
      <c r="B17" s="726"/>
      <c r="C17" s="726"/>
      <c r="D17" s="726"/>
      <c r="E17" s="726"/>
      <c r="F17" s="314"/>
      <c r="G17" s="727"/>
    </row>
    <row r="18" spans="1:8" ht="31.5">
      <c r="A18" s="795" t="s">
        <v>361</v>
      </c>
      <c r="B18" s="796" t="s">
        <v>362</v>
      </c>
      <c r="C18" s="730" t="s">
        <v>1327</v>
      </c>
      <c r="D18" s="797"/>
      <c r="E18" s="798"/>
      <c r="F18" s="909"/>
      <c r="G18" s="799"/>
    </row>
    <row r="19" spans="1:8">
      <c r="A19" s="800" t="s">
        <v>372</v>
      </c>
      <c r="B19" s="801" t="s">
        <v>1057</v>
      </c>
      <c r="C19" s="801" t="s">
        <v>1328</v>
      </c>
      <c r="D19" s="802"/>
      <c r="E19" s="803"/>
      <c r="F19" s="910"/>
      <c r="G19" s="804"/>
    </row>
    <row r="20" spans="1:8" ht="31.5">
      <c r="A20" s="805" t="s">
        <v>373</v>
      </c>
      <c r="B20" s="806" t="s">
        <v>4</v>
      </c>
      <c r="C20" s="806" t="s">
        <v>1585</v>
      </c>
      <c r="D20" s="807" t="s">
        <v>2244</v>
      </c>
      <c r="E20" s="808">
        <f>129+57+38</f>
        <v>224</v>
      </c>
      <c r="F20" s="911"/>
      <c r="G20" s="1760">
        <f>ROUND(F20,2)*E20</f>
        <v>0</v>
      </c>
      <c r="H20" s="759" t="s">
        <v>1176</v>
      </c>
    </row>
    <row r="21" spans="1:8" ht="47.25">
      <c r="A21" s="805" t="s">
        <v>374</v>
      </c>
      <c r="B21" s="806" t="s">
        <v>1207</v>
      </c>
      <c r="C21" s="806" t="s">
        <v>1586</v>
      </c>
      <c r="D21" s="807" t="s">
        <v>2244</v>
      </c>
      <c r="E21" s="808">
        <f>19+11</f>
        <v>30</v>
      </c>
      <c r="F21" s="911"/>
      <c r="G21" s="1760">
        <f t="shared" ref="G21:G22" si="0">ROUND(F21,2)*E21</f>
        <v>0</v>
      </c>
    </row>
    <row r="22" spans="1:8" ht="63">
      <c r="A22" s="805" t="s">
        <v>375</v>
      </c>
      <c r="B22" s="806" t="s">
        <v>173</v>
      </c>
      <c r="C22" s="806" t="s">
        <v>1329</v>
      </c>
      <c r="D22" s="807" t="s">
        <v>2244</v>
      </c>
      <c r="E22" s="808">
        <v>1</v>
      </c>
      <c r="F22" s="911"/>
      <c r="G22" s="1760">
        <f t="shared" si="0"/>
        <v>0</v>
      </c>
    </row>
    <row r="23" spans="1:8">
      <c r="A23" s="809"/>
      <c r="B23" s="801" t="s">
        <v>1056</v>
      </c>
      <c r="C23" s="801" t="s">
        <v>1330</v>
      </c>
      <c r="D23" s="810"/>
      <c r="E23" s="811"/>
      <c r="F23" s="912"/>
      <c r="G23" s="912">
        <f>SUM(G20:G22)</f>
        <v>0</v>
      </c>
    </row>
    <row r="24" spans="1:8">
      <c r="A24" s="800" t="s">
        <v>376</v>
      </c>
      <c r="B24" s="801" t="s">
        <v>1058</v>
      </c>
      <c r="C24" s="801" t="s">
        <v>1331</v>
      </c>
      <c r="D24" s="810"/>
      <c r="E24" s="811"/>
      <c r="F24" s="913"/>
      <c r="G24" s="812"/>
    </row>
    <row r="25" spans="1:8" s="815" customFormat="1" ht="47.25">
      <c r="A25" s="813" t="s">
        <v>528</v>
      </c>
      <c r="B25" s="806" t="s">
        <v>377</v>
      </c>
      <c r="C25" s="806" t="s">
        <v>1587</v>
      </c>
      <c r="D25" s="807" t="s">
        <v>6</v>
      </c>
      <c r="E25" s="814">
        <v>2500</v>
      </c>
      <c r="F25" s="914"/>
      <c r="G25" s="1760">
        <f t="shared" ref="G25:G27" si="1">ROUND(F25,2)*E25</f>
        <v>0</v>
      </c>
    </row>
    <row r="26" spans="1:8" s="815" customFormat="1" ht="63">
      <c r="A26" s="813" t="s">
        <v>529</v>
      </c>
      <c r="B26" s="806" t="s">
        <v>1208</v>
      </c>
      <c r="C26" s="806" t="s">
        <v>1666</v>
      </c>
      <c r="D26" s="807" t="s">
        <v>6</v>
      </c>
      <c r="E26" s="814">
        <v>2100</v>
      </c>
      <c r="F26" s="914"/>
      <c r="G26" s="1760">
        <f t="shared" si="1"/>
        <v>0</v>
      </c>
      <c r="H26" s="759" t="s">
        <v>1176</v>
      </c>
    </row>
    <row r="27" spans="1:8" ht="94.5">
      <c r="A27" s="805" t="s">
        <v>569</v>
      </c>
      <c r="B27" s="1802" t="s">
        <v>2884</v>
      </c>
      <c r="C27" s="1802" t="s">
        <v>2885</v>
      </c>
      <c r="D27" s="816" t="s">
        <v>6</v>
      </c>
      <c r="E27" s="1801">
        <v>2800</v>
      </c>
      <c r="F27" s="911"/>
      <c r="G27" s="1760">
        <f t="shared" si="1"/>
        <v>0</v>
      </c>
    </row>
    <row r="28" spans="1:8" ht="78.75">
      <c r="A28" s="805" t="s">
        <v>570</v>
      </c>
      <c r="B28" s="817" t="s">
        <v>378</v>
      </c>
      <c r="C28" s="817" t="s">
        <v>1588</v>
      </c>
      <c r="D28" s="816" t="s">
        <v>6</v>
      </c>
      <c r="E28" s="808">
        <v>1800</v>
      </c>
      <c r="F28" s="911"/>
      <c r="G28" s="1760">
        <f>ROUND(F28,2)*E28</f>
        <v>0</v>
      </c>
    </row>
    <row r="29" spans="1:8" s="818" customFormat="1">
      <c r="A29" s="809"/>
      <c r="B29" s="801" t="s">
        <v>1059</v>
      </c>
      <c r="C29" s="801" t="s">
        <v>1332</v>
      </c>
      <c r="D29" s="810"/>
      <c r="E29" s="811"/>
      <c r="F29" s="912"/>
      <c r="G29" s="808">
        <f>SUM(G25:G28)</f>
        <v>0</v>
      </c>
    </row>
    <row r="30" spans="1:8" ht="31.5">
      <c r="A30" s="819" t="s">
        <v>361</v>
      </c>
      <c r="B30" s="820" t="s">
        <v>2272</v>
      </c>
      <c r="C30" s="821" t="s">
        <v>1333</v>
      </c>
      <c r="D30" s="822"/>
      <c r="E30" s="823"/>
      <c r="F30" s="915"/>
      <c r="G30" s="824">
        <f>G29+G23</f>
        <v>0</v>
      </c>
    </row>
    <row r="31" spans="1:8">
      <c r="A31" s="790"/>
      <c r="B31" s="825"/>
      <c r="C31" s="825"/>
      <c r="E31" s="826"/>
      <c r="F31" s="916"/>
      <c r="G31" s="826"/>
    </row>
    <row r="32" spans="1:8">
      <c r="A32" s="819" t="s">
        <v>312</v>
      </c>
      <c r="B32" s="821" t="s">
        <v>363</v>
      </c>
      <c r="C32" s="827" t="s">
        <v>1334</v>
      </c>
      <c r="D32" s="822"/>
      <c r="E32" s="823"/>
      <c r="F32" s="917"/>
      <c r="G32" s="824"/>
    </row>
    <row r="33" spans="1:7" ht="110.25">
      <c r="A33" s="809"/>
      <c r="B33" s="801" t="s">
        <v>379</v>
      </c>
      <c r="C33" s="801" t="s">
        <v>1589</v>
      </c>
      <c r="D33" s="810"/>
      <c r="E33" s="811"/>
      <c r="F33" s="913"/>
      <c r="G33" s="812"/>
    </row>
    <row r="34" spans="1:7" ht="78.75">
      <c r="A34" s="805" t="s">
        <v>380</v>
      </c>
      <c r="B34" s="828" t="s">
        <v>1209</v>
      </c>
      <c r="C34" s="828" t="s">
        <v>1590</v>
      </c>
      <c r="D34" s="829" t="s">
        <v>13</v>
      </c>
      <c r="E34" s="808">
        <v>545.0551200000001</v>
      </c>
      <c r="F34" s="911"/>
      <c r="G34" s="1760">
        <f t="shared" ref="G34:G52" si="2">ROUND(F34,2)*E34</f>
        <v>0</v>
      </c>
    </row>
    <row r="35" spans="1:7" ht="78.75">
      <c r="A35" s="805" t="s">
        <v>381</v>
      </c>
      <c r="B35" s="828" t="s">
        <v>1210</v>
      </c>
      <c r="C35" s="828" t="s">
        <v>1591</v>
      </c>
      <c r="D35" s="829" t="s">
        <v>13</v>
      </c>
      <c r="E35" s="808">
        <v>90.842520000000007</v>
      </c>
      <c r="F35" s="911"/>
      <c r="G35" s="1760">
        <f t="shared" si="2"/>
        <v>0</v>
      </c>
    </row>
    <row r="36" spans="1:7" ht="78.75">
      <c r="A36" s="805" t="s">
        <v>382</v>
      </c>
      <c r="B36" s="828" t="s">
        <v>1211</v>
      </c>
      <c r="C36" s="828" t="s">
        <v>1592</v>
      </c>
      <c r="D36" s="829" t="s">
        <v>13</v>
      </c>
      <c r="E36" s="808">
        <v>299.23257600000005</v>
      </c>
      <c r="F36" s="911"/>
      <c r="G36" s="1760">
        <f t="shared" si="2"/>
        <v>0</v>
      </c>
    </row>
    <row r="37" spans="1:7" ht="78.75">
      <c r="A37" s="805" t="s">
        <v>383</v>
      </c>
      <c r="B37" s="828" t="s">
        <v>1215</v>
      </c>
      <c r="C37" s="828" t="s">
        <v>1593</v>
      </c>
      <c r="D37" s="829" t="s">
        <v>13</v>
      </c>
      <c r="E37" s="808">
        <v>852.70388000000003</v>
      </c>
      <c r="F37" s="911"/>
      <c r="G37" s="1760">
        <f t="shared" si="2"/>
        <v>0</v>
      </c>
    </row>
    <row r="38" spans="1:7" ht="78.75">
      <c r="A38" s="805" t="s">
        <v>384</v>
      </c>
      <c r="B38" s="828" t="s">
        <v>1216</v>
      </c>
      <c r="C38" s="828" t="s">
        <v>1598</v>
      </c>
      <c r="D38" s="829" t="s">
        <v>13</v>
      </c>
      <c r="E38" s="808">
        <v>24.362968000000002</v>
      </c>
      <c r="F38" s="911"/>
      <c r="G38" s="1760">
        <f t="shared" si="2"/>
        <v>0</v>
      </c>
    </row>
    <row r="39" spans="1:7" ht="78.75">
      <c r="A39" s="805" t="s">
        <v>385</v>
      </c>
      <c r="B39" s="828" t="s">
        <v>1217</v>
      </c>
      <c r="C39" s="828" t="s">
        <v>1597</v>
      </c>
      <c r="D39" s="829" t="s">
        <v>13</v>
      </c>
      <c r="E39" s="808">
        <v>24.362968000000002</v>
      </c>
      <c r="F39" s="911"/>
      <c r="G39" s="1760">
        <f t="shared" si="2"/>
        <v>0</v>
      </c>
    </row>
    <row r="40" spans="1:7" ht="47.25">
      <c r="A40" s="805" t="s">
        <v>386</v>
      </c>
      <c r="B40" s="828" t="s">
        <v>530</v>
      </c>
      <c r="C40" s="828" t="s">
        <v>1594</v>
      </c>
      <c r="D40" s="830" t="s">
        <v>13</v>
      </c>
      <c r="E40" s="808">
        <v>192.01</v>
      </c>
      <c r="F40" s="911"/>
      <c r="G40" s="1760">
        <f t="shared" si="2"/>
        <v>0</v>
      </c>
    </row>
    <row r="41" spans="1:7" ht="31.5">
      <c r="A41" s="805" t="s">
        <v>387</v>
      </c>
      <c r="B41" s="806" t="s">
        <v>388</v>
      </c>
      <c r="C41" s="806" t="s">
        <v>1595</v>
      </c>
      <c r="D41" s="829" t="s">
        <v>13</v>
      </c>
      <c r="E41" s="808">
        <v>795.80000000000007</v>
      </c>
      <c r="F41" s="911"/>
      <c r="G41" s="1760">
        <f t="shared" si="2"/>
        <v>0</v>
      </c>
    </row>
    <row r="42" spans="1:7" ht="31.5">
      <c r="A42" s="805" t="s">
        <v>389</v>
      </c>
      <c r="B42" s="806" t="s">
        <v>390</v>
      </c>
      <c r="C42" s="806" t="s">
        <v>1596</v>
      </c>
      <c r="D42" s="829" t="s">
        <v>13</v>
      </c>
      <c r="E42" s="808">
        <v>148.41120000000001</v>
      </c>
      <c r="F42" s="911"/>
      <c r="G42" s="1760">
        <f t="shared" si="2"/>
        <v>0</v>
      </c>
    </row>
    <row r="43" spans="1:7" ht="78.75">
      <c r="A43" s="805" t="s">
        <v>391</v>
      </c>
      <c r="B43" s="806" t="s">
        <v>531</v>
      </c>
      <c r="C43" s="806" t="s">
        <v>1599</v>
      </c>
      <c r="D43" s="829" t="s">
        <v>13</v>
      </c>
      <c r="E43" s="808">
        <v>1852.5948459430051</v>
      </c>
      <c r="F43" s="911"/>
      <c r="G43" s="1760">
        <f t="shared" si="2"/>
        <v>0</v>
      </c>
    </row>
    <row r="44" spans="1:7" s="815" customFormat="1" ht="126">
      <c r="A44" s="813" t="s">
        <v>392</v>
      </c>
      <c r="B44" s="806" t="s">
        <v>1214</v>
      </c>
      <c r="C44" s="806" t="s">
        <v>1600</v>
      </c>
      <c r="D44" s="830" t="s">
        <v>13</v>
      </c>
      <c r="E44" s="808">
        <v>2902.7359999999999</v>
      </c>
      <c r="F44" s="911"/>
      <c r="G44" s="1760">
        <f t="shared" si="2"/>
        <v>0</v>
      </c>
    </row>
    <row r="45" spans="1:7" ht="63">
      <c r="A45" s="831" t="s">
        <v>393</v>
      </c>
      <c r="B45" s="832" t="s">
        <v>394</v>
      </c>
      <c r="C45" s="832" t="s">
        <v>1601</v>
      </c>
      <c r="D45" s="833"/>
      <c r="E45" s="834"/>
      <c r="F45" s="1793"/>
      <c r="G45" s="834"/>
    </row>
    <row r="46" spans="1:7" ht="63">
      <c r="A46" s="835" t="s">
        <v>532</v>
      </c>
      <c r="B46" s="836" t="s">
        <v>395</v>
      </c>
      <c r="C46" s="836" t="s">
        <v>1602</v>
      </c>
      <c r="D46" s="837" t="s">
        <v>396</v>
      </c>
      <c r="E46" s="838">
        <f>19*(1.2+0.2+0.2)</f>
        <v>30.4</v>
      </c>
      <c r="F46" s="918"/>
      <c r="G46" s="918">
        <f t="shared" si="2"/>
        <v>0</v>
      </c>
    </row>
    <row r="47" spans="1:7">
      <c r="A47" s="840" t="s">
        <v>533</v>
      </c>
      <c r="B47" s="841" t="s">
        <v>397</v>
      </c>
      <c r="C47" s="841" t="s">
        <v>1603</v>
      </c>
      <c r="D47" s="842" t="s">
        <v>396</v>
      </c>
      <c r="E47" s="843">
        <f>6*(1.2*18+4.34*12)</f>
        <v>442.07999999999993</v>
      </c>
      <c r="F47" s="919"/>
      <c r="G47" s="919">
        <f t="shared" si="2"/>
        <v>0</v>
      </c>
    </row>
    <row r="48" spans="1:7" ht="31.5">
      <c r="A48" s="845" t="s">
        <v>534</v>
      </c>
      <c r="B48" s="846" t="s">
        <v>398</v>
      </c>
      <c r="C48" s="846" t="s">
        <v>1604</v>
      </c>
      <c r="D48" s="847" t="s">
        <v>396</v>
      </c>
      <c r="E48" s="848">
        <f>1.2*9*18+12*42.55+2*1.1+4*0.8</f>
        <v>710.40000000000009</v>
      </c>
      <c r="F48" s="920"/>
      <c r="G48" s="920">
        <f t="shared" si="2"/>
        <v>0</v>
      </c>
    </row>
    <row r="49" spans="1:8" ht="63">
      <c r="A49" s="805" t="s">
        <v>399</v>
      </c>
      <c r="B49" s="806" t="s">
        <v>400</v>
      </c>
      <c r="C49" s="806" t="s">
        <v>1335</v>
      </c>
      <c r="D49" s="829" t="s">
        <v>13</v>
      </c>
      <c r="E49" s="808">
        <f>10*3*38</f>
        <v>1140</v>
      </c>
      <c r="F49" s="911"/>
      <c r="G49" s="1760">
        <f t="shared" si="2"/>
        <v>0</v>
      </c>
    </row>
    <row r="50" spans="1:8" ht="63">
      <c r="A50" s="805" t="s">
        <v>2246</v>
      </c>
      <c r="B50" s="806" t="s">
        <v>1212</v>
      </c>
      <c r="C50" s="806" t="s">
        <v>1605</v>
      </c>
      <c r="D50" s="830" t="s">
        <v>13</v>
      </c>
      <c r="E50" s="808">
        <v>155.23951346999999</v>
      </c>
      <c r="F50" s="911"/>
      <c r="G50" s="1760">
        <f>ROUND(F50,2)*E50</f>
        <v>0</v>
      </c>
    </row>
    <row r="51" spans="1:8" ht="78.75">
      <c r="A51" s="805" t="s">
        <v>2247</v>
      </c>
      <c r="B51" s="806" t="s">
        <v>2248</v>
      </c>
      <c r="C51" s="806" t="s">
        <v>2656</v>
      </c>
      <c r="D51" s="830" t="s">
        <v>396</v>
      </c>
      <c r="E51" s="808">
        <v>114</v>
      </c>
      <c r="F51" s="911"/>
      <c r="G51" s="1760">
        <f t="shared" ref="G51" si="3">ROUND(F51,2)*E51</f>
        <v>0</v>
      </c>
    </row>
    <row r="52" spans="1:8" ht="31.5">
      <c r="A52" s="1807" t="s">
        <v>2897</v>
      </c>
      <c r="B52" s="1808" t="s">
        <v>2898</v>
      </c>
      <c r="C52" s="1808" t="s">
        <v>2899</v>
      </c>
      <c r="D52" s="1809" t="s">
        <v>13</v>
      </c>
      <c r="E52" s="1810">
        <v>100</v>
      </c>
      <c r="F52" s="1811"/>
      <c r="G52" s="1812">
        <f t="shared" si="2"/>
        <v>0</v>
      </c>
    </row>
    <row r="53" spans="1:8">
      <c r="A53" s="849" t="s">
        <v>312</v>
      </c>
      <c r="B53" s="850" t="s">
        <v>401</v>
      </c>
      <c r="C53" s="851" t="s">
        <v>1349</v>
      </c>
      <c r="D53" s="822"/>
      <c r="E53" s="823"/>
      <c r="F53" s="915"/>
      <c r="G53" s="852">
        <f>SUM(G33:G52)</f>
        <v>0</v>
      </c>
    </row>
    <row r="54" spans="1:8">
      <c r="A54" s="790"/>
      <c r="B54" s="825"/>
      <c r="C54" s="825"/>
      <c r="E54" s="826"/>
      <c r="F54" s="916"/>
      <c r="G54" s="826"/>
    </row>
    <row r="55" spans="1:8">
      <c r="A55" s="819" t="s">
        <v>313</v>
      </c>
      <c r="B55" s="821" t="s">
        <v>364</v>
      </c>
      <c r="C55" s="827" t="s">
        <v>1336</v>
      </c>
      <c r="D55" s="853"/>
      <c r="E55" s="854"/>
      <c r="F55" s="921"/>
      <c r="G55" s="855"/>
    </row>
    <row r="56" spans="1:8" ht="126">
      <c r="A56" s="856" t="s">
        <v>402</v>
      </c>
      <c r="B56" s="832" t="s">
        <v>1213</v>
      </c>
      <c r="C56" s="832" t="s">
        <v>1606</v>
      </c>
      <c r="D56" s="857"/>
      <c r="E56" s="858"/>
      <c r="F56" s="922"/>
      <c r="G56" s="858"/>
    </row>
    <row r="57" spans="1:8" ht="31.5">
      <c r="A57" s="859" t="s">
        <v>403</v>
      </c>
      <c r="B57" s="860" t="s">
        <v>2352</v>
      </c>
      <c r="C57" s="860" t="s">
        <v>2860</v>
      </c>
      <c r="D57" s="861" t="s">
        <v>6</v>
      </c>
      <c r="E57" s="839">
        <v>41.74869600000001</v>
      </c>
      <c r="F57" s="918"/>
      <c r="G57" s="1762">
        <f>ROUND(F57,2)*E57</f>
        <v>0</v>
      </c>
      <c r="H57" s="759" t="s">
        <v>1176</v>
      </c>
    </row>
    <row r="58" spans="1:8" ht="31.5">
      <c r="A58" s="862" t="s">
        <v>404</v>
      </c>
      <c r="B58" s="1795" t="s">
        <v>2894</v>
      </c>
      <c r="C58" s="1795" t="s">
        <v>2895</v>
      </c>
      <c r="D58" s="863" t="s">
        <v>2244</v>
      </c>
      <c r="E58" s="864">
        <v>30</v>
      </c>
      <c r="F58" s="923"/>
      <c r="G58" s="918">
        <f>ROUND(F58,2)*E58</f>
        <v>0</v>
      </c>
      <c r="H58" s="759" t="s">
        <v>1176</v>
      </c>
    </row>
    <row r="59" spans="1:8" ht="31.5">
      <c r="A59" s="865" t="s">
        <v>2340</v>
      </c>
      <c r="B59" s="866" t="s">
        <v>1173</v>
      </c>
      <c r="C59" s="866" t="s">
        <v>1607</v>
      </c>
      <c r="D59" s="867" t="s">
        <v>2244</v>
      </c>
      <c r="E59" s="868">
        <v>30</v>
      </c>
      <c r="F59" s="924"/>
      <c r="G59" s="918">
        <f>ROUND(F59,2)*E59</f>
        <v>0</v>
      </c>
      <c r="H59" s="759" t="s">
        <v>1176</v>
      </c>
    </row>
    <row r="60" spans="1:8" ht="126">
      <c r="A60" s="856" t="s">
        <v>405</v>
      </c>
      <c r="B60" s="832" t="s">
        <v>1218</v>
      </c>
      <c r="C60" s="832" t="s">
        <v>1608</v>
      </c>
      <c r="D60" s="857"/>
      <c r="E60" s="858"/>
      <c r="F60" s="922"/>
      <c r="G60" s="858"/>
    </row>
    <row r="61" spans="1:8" ht="31.5">
      <c r="A61" s="859" t="s">
        <v>406</v>
      </c>
      <c r="B61" s="860" t="s">
        <v>2353</v>
      </c>
      <c r="C61" s="860" t="s">
        <v>2861</v>
      </c>
      <c r="D61" s="861" t="s">
        <v>6</v>
      </c>
      <c r="E61" s="839">
        <v>6.9581160000000022</v>
      </c>
      <c r="F61" s="918"/>
      <c r="G61" s="1762">
        <f>ROUND(F61,2)*E61</f>
        <v>0</v>
      </c>
    </row>
    <row r="62" spans="1:8" ht="31.5">
      <c r="A62" s="862" t="s">
        <v>407</v>
      </c>
      <c r="B62" s="1795" t="s">
        <v>2896</v>
      </c>
      <c r="C62" s="1795" t="s">
        <v>2895</v>
      </c>
      <c r="D62" s="863" t="s">
        <v>2244</v>
      </c>
      <c r="E62" s="864">
        <f>E63</f>
        <v>5</v>
      </c>
      <c r="F62" s="923"/>
      <c r="G62" s="918">
        <f>ROUND(F62,2)*E62</f>
        <v>0</v>
      </c>
    </row>
    <row r="63" spans="1:8" ht="31.5">
      <c r="A63" s="869" t="s">
        <v>2341</v>
      </c>
      <c r="B63" s="870" t="s">
        <v>1173</v>
      </c>
      <c r="C63" s="870" t="s">
        <v>1607</v>
      </c>
      <c r="D63" s="871" t="s">
        <v>2244</v>
      </c>
      <c r="E63" s="872">
        <v>5</v>
      </c>
      <c r="F63" s="925"/>
      <c r="G63" s="918">
        <f>ROUND(F63,2)*E63</f>
        <v>0</v>
      </c>
    </row>
    <row r="64" spans="1:8" ht="126">
      <c r="A64" s="856" t="s">
        <v>408</v>
      </c>
      <c r="B64" s="832" t="s">
        <v>1219</v>
      </c>
      <c r="C64" s="832" t="s">
        <v>1609</v>
      </c>
      <c r="D64" s="857"/>
      <c r="E64" s="858"/>
      <c r="F64" s="922"/>
      <c r="G64" s="858"/>
    </row>
    <row r="65" spans="1:7" ht="31.5">
      <c r="A65" s="859" t="s">
        <v>409</v>
      </c>
      <c r="B65" s="860" t="s">
        <v>2354</v>
      </c>
      <c r="C65" s="860" t="s">
        <v>2674</v>
      </c>
      <c r="D65" s="861" t="s">
        <v>6</v>
      </c>
      <c r="E65" s="839">
        <v>26.599500000000006</v>
      </c>
      <c r="F65" s="918"/>
      <c r="G65" s="1762">
        <f>ROUND(F65,2)*E65</f>
        <v>0</v>
      </c>
    </row>
    <row r="66" spans="1:7" ht="31.5">
      <c r="A66" s="862" t="s">
        <v>410</v>
      </c>
      <c r="B66" s="1795" t="s">
        <v>2894</v>
      </c>
      <c r="C66" s="1795" t="s">
        <v>2895</v>
      </c>
      <c r="D66" s="863" t="s">
        <v>2244</v>
      </c>
      <c r="E66" s="864">
        <v>23</v>
      </c>
      <c r="F66" s="923"/>
      <c r="G66" s="918">
        <f>ROUND(F66,2)*E66</f>
        <v>0</v>
      </c>
    </row>
    <row r="67" spans="1:7" ht="31.5">
      <c r="A67" s="869" t="s">
        <v>2343</v>
      </c>
      <c r="B67" s="870" t="s">
        <v>1173</v>
      </c>
      <c r="C67" s="870" t="s">
        <v>1607</v>
      </c>
      <c r="D67" s="871" t="s">
        <v>2244</v>
      </c>
      <c r="E67" s="872">
        <v>23</v>
      </c>
      <c r="F67" s="925"/>
      <c r="G67" s="918">
        <f>ROUND(F67,2)*E67</f>
        <v>0</v>
      </c>
    </row>
    <row r="68" spans="1:7" ht="110.25">
      <c r="A68" s="856" t="s">
        <v>411</v>
      </c>
      <c r="B68" s="832" t="s">
        <v>1220</v>
      </c>
      <c r="C68" s="832" t="s">
        <v>1610</v>
      </c>
      <c r="D68" s="857"/>
      <c r="E68" s="858"/>
      <c r="F68" s="922"/>
      <c r="G68" s="858"/>
    </row>
    <row r="69" spans="1:7" ht="31.5">
      <c r="A69" s="859" t="s">
        <v>412</v>
      </c>
      <c r="B69" s="1799" t="s">
        <v>2892</v>
      </c>
      <c r="C69" s="1799" t="s">
        <v>2893</v>
      </c>
      <c r="D69" s="861" t="s">
        <v>6</v>
      </c>
      <c r="E69" s="839">
        <v>259</v>
      </c>
      <c r="F69" s="918"/>
      <c r="G69" s="1762">
        <f>ROUND(F69,2)*E69</f>
        <v>0</v>
      </c>
    </row>
    <row r="70" spans="1:7" ht="31.5">
      <c r="A70" s="862" t="s">
        <v>413</v>
      </c>
      <c r="B70" s="1795" t="s">
        <v>2894</v>
      </c>
      <c r="C70" s="1795" t="s">
        <v>2895</v>
      </c>
      <c r="D70" s="863" t="s">
        <v>2244</v>
      </c>
      <c r="E70" s="864">
        <f>E71</f>
        <v>37</v>
      </c>
      <c r="F70" s="923"/>
      <c r="G70" s="918">
        <f>ROUND(F70,2)*E70</f>
        <v>0</v>
      </c>
    </row>
    <row r="71" spans="1:7" ht="31.5">
      <c r="A71" s="869" t="s">
        <v>2342</v>
      </c>
      <c r="B71" s="873" t="s">
        <v>1173</v>
      </c>
      <c r="C71" s="873" t="s">
        <v>1607</v>
      </c>
      <c r="D71" s="871" t="s">
        <v>2244</v>
      </c>
      <c r="E71" s="872">
        <v>37</v>
      </c>
      <c r="F71" s="925"/>
      <c r="G71" s="918">
        <f>ROUND(F71,2)*E71</f>
        <v>0</v>
      </c>
    </row>
    <row r="72" spans="1:7" ht="63">
      <c r="A72" s="874" t="s">
        <v>414</v>
      </c>
      <c r="B72" s="806" t="s">
        <v>535</v>
      </c>
      <c r="C72" s="806" t="s">
        <v>1611</v>
      </c>
      <c r="D72" s="829" t="s">
        <v>6</v>
      </c>
      <c r="E72" s="808">
        <v>66.495000000000019</v>
      </c>
      <c r="F72" s="911"/>
      <c r="G72" s="808">
        <f>ROUND(E72*F72,2)</f>
        <v>0</v>
      </c>
    </row>
    <row r="73" spans="1:7" ht="110.25">
      <c r="A73" s="875" t="s">
        <v>415</v>
      </c>
      <c r="B73" s="832" t="s">
        <v>416</v>
      </c>
      <c r="C73" s="832" t="s">
        <v>1612</v>
      </c>
      <c r="D73" s="857"/>
      <c r="E73" s="858"/>
      <c r="F73" s="922"/>
      <c r="G73" s="858"/>
    </row>
    <row r="74" spans="1:7" ht="31.5">
      <c r="A74" s="859" t="s">
        <v>417</v>
      </c>
      <c r="B74" s="860" t="s">
        <v>2355</v>
      </c>
      <c r="C74" s="860" t="s">
        <v>2862</v>
      </c>
      <c r="D74" s="861" t="s">
        <v>6</v>
      </c>
      <c r="E74" s="839">
        <v>23.042073600000013</v>
      </c>
      <c r="F74" s="918"/>
      <c r="G74" s="1762">
        <f>ROUND(F74,2)*E74</f>
        <v>0</v>
      </c>
    </row>
    <row r="75" spans="1:7" ht="31.5">
      <c r="A75" s="862" t="s">
        <v>418</v>
      </c>
      <c r="B75" s="1795" t="s">
        <v>2894</v>
      </c>
      <c r="C75" s="1795" t="s">
        <v>2895</v>
      </c>
      <c r="D75" s="863" t="s">
        <v>2244</v>
      </c>
      <c r="E75" s="864">
        <f>E76</f>
        <v>26</v>
      </c>
      <c r="F75" s="923"/>
      <c r="G75" s="918">
        <f>ROUND(F75,2)*E75</f>
        <v>0</v>
      </c>
    </row>
    <row r="76" spans="1:7" ht="31.5">
      <c r="A76" s="869" t="s">
        <v>2344</v>
      </c>
      <c r="B76" s="870" t="s">
        <v>1173</v>
      </c>
      <c r="C76" s="870" t="s">
        <v>1607</v>
      </c>
      <c r="D76" s="871" t="s">
        <v>2244</v>
      </c>
      <c r="E76" s="872">
        <v>26</v>
      </c>
      <c r="F76" s="925"/>
      <c r="G76" s="918">
        <f>ROUND(F76,2)*E76</f>
        <v>0</v>
      </c>
    </row>
    <row r="77" spans="1:7" ht="236.25">
      <c r="A77" s="856" t="s">
        <v>419</v>
      </c>
      <c r="B77" s="832" t="s">
        <v>420</v>
      </c>
      <c r="C77" s="832" t="s">
        <v>1613</v>
      </c>
      <c r="D77" s="857"/>
      <c r="E77" s="858"/>
      <c r="F77" s="922"/>
      <c r="G77" s="858"/>
    </row>
    <row r="78" spans="1:7" ht="94.5">
      <c r="A78" s="876" t="s">
        <v>421</v>
      </c>
      <c r="B78" s="860" t="s">
        <v>2356</v>
      </c>
      <c r="C78" s="860" t="s">
        <v>2681</v>
      </c>
      <c r="D78" s="861" t="s">
        <v>6</v>
      </c>
      <c r="E78" s="839">
        <v>114.95000000000002</v>
      </c>
      <c r="F78" s="918"/>
      <c r="G78" s="1762">
        <f>ROUND(F78,2)*E78</f>
        <v>0</v>
      </c>
    </row>
    <row r="79" spans="1:7" ht="47.25">
      <c r="A79" s="877" t="s">
        <v>422</v>
      </c>
      <c r="B79" s="878" t="s">
        <v>2863</v>
      </c>
      <c r="C79" s="878" t="s">
        <v>2864</v>
      </c>
      <c r="D79" s="879" t="s">
        <v>6</v>
      </c>
      <c r="E79" s="844">
        <v>57.475000000000009</v>
      </c>
      <c r="F79" s="919"/>
      <c r="G79" s="1762">
        <f>ROUND(F79,2)*E79</f>
        <v>0</v>
      </c>
    </row>
    <row r="80" spans="1:7" ht="63">
      <c r="A80" s="877" t="s">
        <v>571</v>
      </c>
      <c r="B80" s="1888" t="s">
        <v>2926</v>
      </c>
      <c r="C80" s="1888" t="s">
        <v>2927</v>
      </c>
      <c r="D80" s="879" t="s">
        <v>6</v>
      </c>
      <c r="E80" s="1794">
        <v>59.95</v>
      </c>
      <c r="F80" s="919"/>
      <c r="G80" s="1762">
        <f>ROUND(F80,2)*E80</f>
        <v>0</v>
      </c>
    </row>
    <row r="81" spans="1:7" ht="31.5">
      <c r="A81" s="862" t="s">
        <v>572</v>
      </c>
      <c r="B81" s="1795" t="s">
        <v>2882</v>
      </c>
      <c r="C81" s="1795" t="s">
        <v>2883</v>
      </c>
      <c r="D81" s="863" t="s">
        <v>2244</v>
      </c>
      <c r="E81" s="1796">
        <v>70</v>
      </c>
      <c r="F81" s="923"/>
      <c r="G81" s="918">
        <f>ROUND(F81,2)*E81</f>
        <v>0</v>
      </c>
    </row>
    <row r="82" spans="1:7" ht="31.5">
      <c r="A82" s="880" t="s">
        <v>2351</v>
      </c>
      <c r="B82" s="1797" t="s">
        <v>1174</v>
      </c>
      <c r="C82" s="1797" t="s">
        <v>1614</v>
      </c>
      <c r="D82" s="871" t="s">
        <v>2244</v>
      </c>
      <c r="E82" s="1798">
        <v>70</v>
      </c>
      <c r="F82" s="925"/>
      <c r="G82" s="918">
        <f>ROUND(F82,2)*E82</f>
        <v>0</v>
      </c>
    </row>
    <row r="83" spans="1:7" ht="236.25">
      <c r="A83" s="875" t="s">
        <v>423</v>
      </c>
      <c r="B83" s="832" t="s">
        <v>424</v>
      </c>
      <c r="C83" s="832" t="s">
        <v>1615</v>
      </c>
      <c r="D83" s="857"/>
      <c r="E83" s="858"/>
      <c r="F83" s="922"/>
      <c r="G83" s="858"/>
    </row>
    <row r="84" spans="1:7" ht="31.5">
      <c r="A84" s="859" t="s">
        <v>2264</v>
      </c>
      <c r="B84" s="1799" t="s">
        <v>2880</v>
      </c>
      <c r="C84" s="1799" t="s">
        <v>2881</v>
      </c>
      <c r="D84" s="861" t="s">
        <v>6</v>
      </c>
      <c r="E84" s="1800">
        <v>35.94</v>
      </c>
      <c r="F84" s="918"/>
      <c r="G84" s="1762">
        <f>ROUND(F84,2)*E84</f>
        <v>0</v>
      </c>
    </row>
    <row r="85" spans="1:7" ht="31.5">
      <c r="A85" s="862" t="s">
        <v>2347</v>
      </c>
      <c r="B85" s="1795" t="s">
        <v>2882</v>
      </c>
      <c r="C85" s="1795" t="s">
        <v>2883</v>
      </c>
      <c r="D85" s="863" t="s">
        <v>2244</v>
      </c>
      <c r="E85" s="1796">
        <v>14</v>
      </c>
      <c r="F85" s="923"/>
      <c r="G85" s="918">
        <f>ROUND(F85,2)*E85</f>
        <v>0</v>
      </c>
    </row>
    <row r="86" spans="1:7" ht="31.5">
      <c r="A86" s="869" t="s">
        <v>2348</v>
      </c>
      <c r="B86" s="1797" t="s">
        <v>1174</v>
      </c>
      <c r="C86" s="1797" t="s">
        <v>1614</v>
      </c>
      <c r="D86" s="871" t="s">
        <v>2244</v>
      </c>
      <c r="E86" s="1798">
        <v>14</v>
      </c>
      <c r="F86" s="925"/>
      <c r="G86" s="918">
        <f>ROUND(F86,2)*E86</f>
        <v>0</v>
      </c>
    </row>
    <row r="87" spans="1:7" ht="236.25">
      <c r="A87" s="856" t="s">
        <v>425</v>
      </c>
      <c r="B87" s="832" t="s">
        <v>426</v>
      </c>
      <c r="C87" s="832" t="s">
        <v>1616</v>
      </c>
      <c r="D87" s="857"/>
      <c r="E87" s="858"/>
      <c r="F87" s="922"/>
      <c r="G87" s="858"/>
    </row>
    <row r="88" spans="1:7" ht="110.25">
      <c r="A88" s="859" t="s">
        <v>427</v>
      </c>
      <c r="B88" s="860" t="s">
        <v>2866</v>
      </c>
      <c r="C88" s="860" t="s">
        <v>2865</v>
      </c>
      <c r="D88" s="861" t="s">
        <v>6</v>
      </c>
      <c r="E88" s="839">
        <v>240.88800000000001</v>
      </c>
      <c r="F88" s="918"/>
      <c r="G88" s="1762">
        <f>ROUND(F88,2)*E88</f>
        <v>0</v>
      </c>
    </row>
    <row r="89" spans="1:7" ht="31.5">
      <c r="A89" s="862" t="s">
        <v>2349</v>
      </c>
      <c r="B89" s="1795" t="s">
        <v>2894</v>
      </c>
      <c r="C89" s="1795" t="s">
        <v>2895</v>
      </c>
      <c r="D89" s="863" t="s">
        <v>2244</v>
      </c>
      <c r="E89" s="864">
        <f>E90</f>
        <v>162</v>
      </c>
      <c r="F89" s="923"/>
      <c r="G89" s="918">
        <f>ROUND(F89,2)*E89</f>
        <v>0</v>
      </c>
    </row>
    <row r="90" spans="1:7" ht="31.5">
      <c r="A90" s="869" t="s">
        <v>2350</v>
      </c>
      <c r="B90" s="873" t="s">
        <v>2345</v>
      </c>
      <c r="C90" s="873" t="s">
        <v>2346</v>
      </c>
      <c r="D90" s="871" t="s">
        <v>2244</v>
      </c>
      <c r="E90" s="872">
        <f>51+19+6+66+18+2</f>
        <v>162</v>
      </c>
      <c r="F90" s="925"/>
      <c r="G90" s="918">
        <f>ROUND(F90,2)*E90</f>
        <v>0</v>
      </c>
    </row>
    <row r="91" spans="1:7" ht="47.25">
      <c r="A91" s="805" t="s">
        <v>428</v>
      </c>
      <c r="B91" s="806" t="s">
        <v>429</v>
      </c>
      <c r="C91" s="806" t="s">
        <v>1617</v>
      </c>
      <c r="D91" s="830" t="s">
        <v>6</v>
      </c>
      <c r="E91" s="808">
        <v>517.56805259999999</v>
      </c>
      <c r="F91" s="911"/>
      <c r="G91" s="911">
        <f>ROUND(F91,2)*E91</f>
        <v>0</v>
      </c>
    </row>
    <row r="92" spans="1:7" ht="63">
      <c r="A92" s="805" t="s">
        <v>430</v>
      </c>
      <c r="B92" s="806" t="s">
        <v>431</v>
      </c>
      <c r="C92" s="806" t="s">
        <v>1618</v>
      </c>
      <c r="D92" s="830" t="s">
        <v>6</v>
      </c>
      <c r="E92" s="808">
        <v>47.497900799999996</v>
      </c>
      <c r="F92" s="911"/>
      <c r="G92" s="911">
        <f t="shared" ref="G92:G104" si="4">ROUND(F92,2)*E92</f>
        <v>0</v>
      </c>
    </row>
    <row r="93" spans="1:7" ht="63">
      <c r="A93" s="805" t="s">
        <v>432</v>
      </c>
      <c r="B93" s="806" t="s">
        <v>433</v>
      </c>
      <c r="C93" s="806" t="s">
        <v>1619</v>
      </c>
      <c r="D93" s="830" t="s">
        <v>6</v>
      </c>
      <c r="E93" s="808">
        <v>828.94079999999997</v>
      </c>
      <c r="F93" s="911"/>
      <c r="G93" s="911">
        <f t="shared" si="4"/>
        <v>0</v>
      </c>
    </row>
    <row r="94" spans="1:7" ht="63">
      <c r="A94" s="805" t="s">
        <v>434</v>
      </c>
      <c r="B94" s="806" t="s">
        <v>435</v>
      </c>
      <c r="C94" s="806" t="s">
        <v>1620</v>
      </c>
      <c r="D94" s="829" t="s">
        <v>6</v>
      </c>
      <c r="E94" s="808">
        <v>66</v>
      </c>
      <c r="F94" s="911"/>
      <c r="G94" s="911">
        <f t="shared" si="4"/>
        <v>0</v>
      </c>
    </row>
    <row r="95" spans="1:7" ht="173.25">
      <c r="A95" s="805" t="s">
        <v>436</v>
      </c>
      <c r="B95" s="806" t="s">
        <v>437</v>
      </c>
      <c r="C95" s="806" t="s">
        <v>1621</v>
      </c>
      <c r="D95" s="829" t="s">
        <v>6</v>
      </c>
      <c r="E95" s="808">
        <v>3200</v>
      </c>
      <c r="F95" s="911"/>
      <c r="G95" s="911">
        <f>ROUND(F95,2)*E95</f>
        <v>0</v>
      </c>
    </row>
    <row r="96" spans="1:7" ht="63">
      <c r="A96" s="835" t="s">
        <v>438</v>
      </c>
      <c r="B96" s="881" t="s">
        <v>2814</v>
      </c>
      <c r="C96" s="881" t="s">
        <v>2813</v>
      </c>
      <c r="D96" s="861" t="s">
        <v>6</v>
      </c>
      <c r="E96" s="839">
        <v>85</v>
      </c>
      <c r="F96" s="918"/>
      <c r="G96" s="911">
        <f t="shared" si="4"/>
        <v>0</v>
      </c>
    </row>
    <row r="97" spans="1:8" ht="47.25">
      <c r="A97" s="856" t="s">
        <v>439</v>
      </c>
      <c r="B97" s="832" t="s">
        <v>440</v>
      </c>
      <c r="C97" s="832" t="s">
        <v>1622</v>
      </c>
      <c r="D97" s="857"/>
      <c r="E97" s="858"/>
      <c r="F97" s="922"/>
      <c r="G97" s="922"/>
    </row>
    <row r="98" spans="1:8" ht="78.75">
      <c r="A98" s="835" t="s">
        <v>536</v>
      </c>
      <c r="B98" s="860" t="s">
        <v>441</v>
      </c>
      <c r="C98" s="860" t="s">
        <v>1623</v>
      </c>
      <c r="D98" s="861" t="s">
        <v>10</v>
      </c>
      <c r="E98" s="839">
        <v>12034.27</v>
      </c>
      <c r="F98" s="918"/>
      <c r="G98" s="918">
        <f t="shared" si="4"/>
        <v>0</v>
      </c>
      <c r="H98" s="759" t="s">
        <v>1176</v>
      </c>
    </row>
    <row r="99" spans="1:8">
      <c r="A99" s="835" t="s">
        <v>537</v>
      </c>
      <c r="B99" s="860" t="s">
        <v>442</v>
      </c>
      <c r="C99" s="860" t="s">
        <v>1337</v>
      </c>
      <c r="D99" s="861" t="s">
        <v>10</v>
      </c>
      <c r="E99" s="1887">
        <v>1258400</v>
      </c>
      <c r="F99" s="918"/>
      <c r="G99" s="918">
        <f t="shared" si="4"/>
        <v>0</v>
      </c>
      <c r="H99" s="759" t="s">
        <v>1176</v>
      </c>
    </row>
    <row r="100" spans="1:8" ht="78.75">
      <c r="A100" s="835" t="s">
        <v>2249</v>
      </c>
      <c r="B100" s="860" t="s">
        <v>2250</v>
      </c>
      <c r="C100" s="860" t="s">
        <v>2657</v>
      </c>
      <c r="D100" s="861" t="s">
        <v>2244</v>
      </c>
      <c r="E100" s="839">
        <v>432</v>
      </c>
      <c r="F100" s="918"/>
      <c r="G100" s="918">
        <f t="shared" si="4"/>
        <v>0</v>
      </c>
    </row>
    <row r="101" spans="1:8" ht="47.25">
      <c r="A101" s="882" t="s">
        <v>443</v>
      </c>
      <c r="B101" s="806" t="s">
        <v>444</v>
      </c>
      <c r="C101" s="806" t="s">
        <v>1624</v>
      </c>
      <c r="D101" s="830" t="s">
        <v>396</v>
      </c>
      <c r="E101" s="808">
        <v>54.5</v>
      </c>
      <c r="F101" s="911"/>
      <c r="G101" s="911">
        <f t="shared" si="4"/>
        <v>0</v>
      </c>
    </row>
    <row r="102" spans="1:8" ht="204.75">
      <c r="A102" s="882" t="s">
        <v>445</v>
      </c>
      <c r="B102" s="806" t="s">
        <v>538</v>
      </c>
      <c r="C102" s="806" t="s">
        <v>1625</v>
      </c>
      <c r="D102" s="830" t="s">
        <v>6</v>
      </c>
      <c r="E102" s="808">
        <v>603.50400000000002</v>
      </c>
      <c r="F102" s="911"/>
      <c r="G102" s="911">
        <f>ROUND(F102,2)*E102</f>
        <v>0</v>
      </c>
      <c r="H102" s="759" t="s">
        <v>1176</v>
      </c>
    </row>
    <row r="103" spans="1:8" ht="94.5">
      <c r="A103" s="874" t="s">
        <v>446</v>
      </c>
      <c r="B103" s="806" t="s">
        <v>447</v>
      </c>
      <c r="C103" s="806" t="s">
        <v>1626</v>
      </c>
      <c r="D103" s="830" t="s">
        <v>396</v>
      </c>
      <c r="E103" s="808">
        <v>400</v>
      </c>
      <c r="F103" s="911"/>
      <c r="G103" s="911">
        <f t="shared" si="4"/>
        <v>0</v>
      </c>
    </row>
    <row r="104" spans="1:8" ht="47.25">
      <c r="A104" s="874" t="s">
        <v>448</v>
      </c>
      <c r="B104" s="806" t="s">
        <v>449</v>
      </c>
      <c r="C104" s="806" t="s">
        <v>1667</v>
      </c>
      <c r="D104" s="830" t="s">
        <v>6</v>
      </c>
      <c r="E104" s="883">
        <v>275.36</v>
      </c>
      <c r="F104" s="911"/>
      <c r="G104" s="911">
        <f t="shared" si="4"/>
        <v>0</v>
      </c>
    </row>
    <row r="105" spans="1:8" ht="31.5">
      <c r="A105" s="874" t="s">
        <v>450</v>
      </c>
      <c r="B105" s="806" t="s">
        <v>451</v>
      </c>
      <c r="C105" s="806" t="s">
        <v>1668</v>
      </c>
      <c r="D105" s="830" t="s">
        <v>13</v>
      </c>
      <c r="E105" s="883">
        <v>2753.6</v>
      </c>
      <c r="F105" s="911"/>
      <c r="G105" s="911">
        <f>ROUND(F105,2)*E105</f>
        <v>0</v>
      </c>
    </row>
    <row r="106" spans="1:8" ht="47.25">
      <c r="A106" s="1813" t="s">
        <v>2900</v>
      </c>
      <c r="B106" s="1808" t="s">
        <v>2901</v>
      </c>
      <c r="C106" s="1808" t="s">
        <v>2902</v>
      </c>
      <c r="D106" s="1809" t="s">
        <v>6</v>
      </c>
      <c r="E106" s="1814">
        <v>135</v>
      </c>
      <c r="F106" s="1811"/>
      <c r="G106" s="1811">
        <f>ROUND(F106,2)*E106</f>
        <v>0</v>
      </c>
    </row>
    <row r="107" spans="1:8">
      <c r="A107" s="849" t="s">
        <v>313</v>
      </c>
      <c r="B107" s="850" t="s">
        <v>452</v>
      </c>
      <c r="C107" s="851" t="s">
        <v>1627</v>
      </c>
      <c r="D107" s="853"/>
      <c r="E107" s="854"/>
      <c r="F107" s="926"/>
      <c r="G107" s="852">
        <f>SUM(G57:G106)</f>
        <v>0</v>
      </c>
    </row>
    <row r="108" spans="1:8">
      <c r="A108" s="790"/>
      <c r="B108" s="825"/>
      <c r="C108" s="825"/>
      <c r="E108" s="826"/>
      <c r="F108" s="916"/>
      <c r="G108" s="826"/>
    </row>
    <row r="109" spans="1:8">
      <c r="A109" s="819" t="s">
        <v>365</v>
      </c>
      <c r="B109" s="821" t="s">
        <v>366</v>
      </c>
      <c r="C109" s="827" t="s">
        <v>1338</v>
      </c>
      <c r="D109" s="853"/>
      <c r="E109" s="854"/>
      <c r="F109" s="921"/>
      <c r="G109" s="855"/>
    </row>
    <row r="110" spans="1:8" ht="94.5">
      <c r="A110" s="856" t="s">
        <v>453</v>
      </c>
      <c r="B110" s="832" t="s">
        <v>1047</v>
      </c>
      <c r="C110" s="832" t="s">
        <v>1628</v>
      </c>
      <c r="D110" s="857"/>
      <c r="E110" s="858"/>
      <c r="F110" s="922"/>
      <c r="G110" s="858"/>
    </row>
    <row r="111" spans="1:8" ht="63">
      <c r="A111" s="884" t="s">
        <v>539</v>
      </c>
      <c r="B111" s="860" t="s">
        <v>2868</v>
      </c>
      <c r="C111" s="860" t="s">
        <v>2867</v>
      </c>
      <c r="D111" s="861" t="s">
        <v>10</v>
      </c>
      <c r="E111" s="839">
        <v>1450080</v>
      </c>
      <c r="F111" s="918"/>
      <c r="G111" s="1762">
        <f>ROUND(F111,2)*E111</f>
        <v>0</v>
      </c>
    </row>
    <row r="112" spans="1:8" ht="78.75">
      <c r="A112" s="884" t="s">
        <v>540</v>
      </c>
      <c r="B112" s="860" t="s">
        <v>2869</v>
      </c>
      <c r="C112" s="860" t="s">
        <v>2870</v>
      </c>
      <c r="D112" s="861" t="s">
        <v>10</v>
      </c>
      <c r="E112" s="839">
        <v>471671.2</v>
      </c>
      <c r="F112" s="918"/>
      <c r="G112" s="1762">
        <f>ROUND(F112,2)*E112</f>
        <v>0</v>
      </c>
    </row>
    <row r="113" spans="1:7" ht="78.75">
      <c r="A113" s="884" t="s">
        <v>541</v>
      </c>
      <c r="B113" s="860" t="s">
        <v>2879</v>
      </c>
      <c r="C113" s="860" t="s">
        <v>2871</v>
      </c>
      <c r="D113" s="861" t="s">
        <v>10</v>
      </c>
      <c r="E113" s="839">
        <v>998351.9</v>
      </c>
      <c r="F113" s="918"/>
      <c r="G113" s="1762">
        <f t="shared" ref="G113:G117" si="5">ROUND(F113,2)*E113</f>
        <v>0</v>
      </c>
    </row>
    <row r="114" spans="1:7" ht="63">
      <c r="A114" s="884" t="s">
        <v>542</v>
      </c>
      <c r="B114" s="860" t="s">
        <v>2878</v>
      </c>
      <c r="C114" s="860" t="s">
        <v>2872</v>
      </c>
      <c r="D114" s="861" t="s">
        <v>10</v>
      </c>
      <c r="E114" s="839">
        <v>504191.60000000003</v>
      </c>
      <c r="F114" s="918"/>
      <c r="G114" s="1762">
        <f t="shared" si="5"/>
        <v>0</v>
      </c>
    </row>
    <row r="115" spans="1:7" ht="63">
      <c r="A115" s="884" t="s">
        <v>543</v>
      </c>
      <c r="B115" s="860" t="s">
        <v>2877</v>
      </c>
      <c r="C115" s="860" t="s">
        <v>2873</v>
      </c>
      <c r="D115" s="861" t="s">
        <v>10</v>
      </c>
      <c r="E115" s="839">
        <v>222795.9</v>
      </c>
      <c r="F115" s="918"/>
      <c r="G115" s="1762">
        <f t="shared" si="5"/>
        <v>0</v>
      </c>
    </row>
    <row r="116" spans="1:7" ht="252">
      <c r="A116" s="884" t="s">
        <v>544</v>
      </c>
      <c r="B116" s="860" t="s">
        <v>2687</v>
      </c>
      <c r="C116" s="860" t="s">
        <v>2874</v>
      </c>
      <c r="D116" s="861" t="s">
        <v>10</v>
      </c>
      <c r="E116" s="839">
        <v>222983.99999999997</v>
      </c>
      <c r="F116" s="918"/>
      <c r="G116" s="1762">
        <f t="shared" si="5"/>
        <v>0</v>
      </c>
    </row>
    <row r="117" spans="1:7" ht="236.25">
      <c r="A117" s="885" t="s">
        <v>545</v>
      </c>
      <c r="B117" s="886" t="s">
        <v>2876</v>
      </c>
      <c r="C117" s="825" t="s">
        <v>2875</v>
      </c>
      <c r="D117" s="887" t="s">
        <v>10</v>
      </c>
      <c r="E117" s="872">
        <v>9978</v>
      </c>
      <c r="F117" s="925"/>
      <c r="G117" s="1762">
        <f t="shared" si="5"/>
        <v>0</v>
      </c>
    </row>
    <row r="118" spans="1:7" ht="31.5">
      <c r="A118" s="856" t="s">
        <v>454</v>
      </c>
      <c r="B118" s="832" t="s">
        <v>455</v>
      </c>
      <c r="C118" s="832" t="s">
        <v>1629</v>
      </c>
      <c r="D118" s="857"/>
      <c r="E118" s="858"/>
      <c r="F118" s="922"/>
      <c r="G118" s="858"/>
    </row>
    <row r="119" spans="1:7" ht="63">
      <c r="A119" s="888" t="s">
        <v>546</v>
      </c>
      <c r="B119" s="860" t="s">
        <v>1221</v>
      </c>
      <c r="C119" s="860" t="s">
        <v>1630</v>
      </c>
      <c r="D119" s="861" t="s">
        <v>396</v>
      </c>
      <c r="E119" s="839">
        <v>1558</v>
      </c>
      <c r="F119" s="918"/>
      <c r="G119" s="918">
        <f>ROUND(F119,2)*E119</f>
        <v>0</v>
      </c>
    </row>
    <row r="120" spans="1:7" ht="63">
      <c r="A120" s="888" t="s">
        <v>547</v>
      </c>
      <c r="B120" s="860" t="s">
        <v>1222</v>
      </c>
      <c r="C120" s="860" t="s">
        <v>1631</v>
      </c>
      <c r="D120" s="861" t="s">
        <v>396</v>
      </c>
      <c r="E120" s="839">
        <v>5547</v>
      </c>
      <c r="F120" s="918"/>
      <c r="G120" s="918">
        <f>ROUND(F120,2)*E120</f>
        <v>0</v>
      </c>
    </row>
    <row r="121" spans="1:7" ht="63">
      <c r="A121" s="888" t="s">
        <v>548</v>
      </c>
      <c r="B121" s="860" t="s">
        <v>1223</v>
      </c>
      <c r="C121" s="860" t="s">
        <v>1632</v>
      </c>
      <c r="D121" s="861" t="s">
        <v>396</v>
      </c>
      <c r="E121" s="839">
        <v>2622</v>
      </c>
      <c r="F121" s="918"/>
      <c r="G121" s="918">
        <f>ROUND(F121,2)*E121</f>
        <v>0</v>
      </c>
    </row>
    <row r="122" spans="1:7" ht="47.25">
      <c r="A122" s="888" t="s">
        <v>549</v>
      </c>
      <c r="B122" s="860" t="s">
        <v>1048</v>
      </c>
      <c r="C122" s="860" t="s">
        <v>1633</v>
      </c>
      <c r="D122" s="861" t="s">
        <v>396</v>
      </c>
      <c r="E122" s="839">
        <v>1520</v>
      </c>
      <c r="F122" s="918"/>
      <c r="G122" s="918">
        <f t="shared" ref="G122:G153" si="6">ROUND(F122,2)*E122</f>
        <v>0</v>
      </c>
    </row>
    <row r="123" spans="1:7" ht="47.25">
      <c r="A123" s="889" t="s">
        <v>550</v>
      </c>
      <c r="B123" s="870" t="s">
        <v>1049</v>
      </c>
      <c r="C123" s="870" t="s">
        <v>1634</v>
      </c>
      <c r="D123" s="887" t="s">
        <v>396</v>
      </c>
      <c r="E123" s="872">
        <v>60</v>
      </c>
      <c r="F123" s="925"/>
      <c r="G123" s="925">
        <f t="shared" si="6"/>
        <v>0</v>
      </c>
    </row>
    <row r="124" spans="1:7" ht="78.75">
      <c r="A124" s="856" t="s">
        <v>456</v>
      </c>
      <c r="B124" s="832" t="s">
        <v>457</v>
      </c>
      <c r="C124" s="832" t="s">
        <v>1635</v>
      </c>
      <c r="D124" s="857"/>
      <c r="E124" s="858"/>
      <c r="F124" s="922"/>
      <c r="G124" s="922"/>
    </row>
    <row r="125" spans="1:7" ht="31.5">
      <c r="A125" s="888" t="s">
        <v>551</v>
      </c>
      <c r="B125" s="860" t="s">
        <v>458</v>
      </c>
      <c r="C125" s="860" t="s">
        <v>1339</v>
      </c>
      <c r="D125" s="890" t="s">
        <v>2244</v>
      </c>
      <c r="E125" s="839">
        <v>20</v>
      </c>
      <c r="F125" s="918"/>
      <c r="G125" s="918">
        <f t="shared" si="6"/>
        <v>0</v>
      </c>
    </row>
    <row r="126" spans="1:7" ht="31.5">
      <c r="A126" s="889" t="s">
        <v>552</v>
      </c>
      <c r="B126" s="870" t="s">
        <v>459</v>
      </c>
      <c r="C126" s="870" t="s">
        <v>1340</v>
      </c>
      <c r="D126" s="871" t="s">
        <v>2244</v>
      </c>
      <c r="E126" s="872">
        <v>1</v>
      </c>
      <c r="F126" s="925"/>
      <c r="G126" s="925">
        <f t="shared" si="6"/>
        <v>0</v>
      </c>
    </row>
    <row r="127" spans="1:7" ht="78.75">
      <c r="A127" s="856" t="s">
        <v>460</v>
      </c>
      <c r="B127" s="832" t="s">
        <v>461</v>
      </c>
      <c r="C127" s="832" t="s">
        <v>1636</v>
      </c>
      <c r="D127" s="857"/>
      <c r="E127" s="858"/>
      <c r="F127" s="922"/>
      <c r="G127" s="922"/>
    </row>
    <row r="128" spans="1:7" ht="31.5">
      <c r="A128" s="889" t="s">
        <v>553</v>
      </c>
      <c r="B128" s="870" t="s">
        <v>458</v>
      </c>
      <c r="C128" s="870" t="s">
        <v>1339</v>
      </c>
      <c r="D128" s="871" t="s">
        <v>2244</v>
      </c>
      <c r="E128" s="872">
        <v>6</v>
      </c>
      <c r="F128" s="925"/>
      <c r="G128" s="918">
        <f t="shared" si="6"/>
        <v>0</v>
      </c>
    </row>
    <row r="129" spans="1:7" ht="78.75">
      <c r="A129" s="856" t="s">
        <v>462</v>
      </c>
      <c r="B129" s="832" t="s">
        <v>463</v>
      </c>
      <c r="C129" s="832" t="s">
        <v>1637</v>
      </c>
      <c r="D129" s="857"/>
      <c r="E129" s="858"/>
      <c r="F129" s="922"/>
      <c r="G129" s="922"/>
    </row>
    <row r="130" spans="1:7" ht="31.5">
      <c r="A130" s="889" t="s">
        <v>554</v>
      </c>
      <c r="B130" s="870" t="s">
        <v>464</v>
      </c>
      <c r="C130" s="870" t="s">
        <v>1341</v>
      </c>
      <c r="D130" s="871" t="s">
        <v>2244</v>
      </c>
      <c r="E130" s="872">
        <v>3</v>
      </c>
      <c r="F130" s="925"/>
      <c r="G130" s="925">
        <f t="shared" si="6"/>
        <v>0</v>
      </c>
    </row>
    <row r="131" spans="1:7" ht="110.25">
      <c r="A131" s="805" t="s">
        <v>465</v>
      </c>
      <c r="B131" s="806" t="s">
        <v>466</v>
      </c>
      <c r="C131" s="806" t="s">
        <v>1639</v>
      </c>
      <c r="D131" s="807" t="s">
        <v>2244</v>
      </c>
      <c r="E131" s="808">
        <v>6</v>
      </c>
      <c r="F131" s="911"/>
      <c r="G131" s="911">
        <f t="shared" si="6"/>
        <v>0</v>
      </c>
    </row>
    <row r="132" spans="1:7" ht="31.5">
      <c r="A132" s="805" t="s">
        <v>467</v>
      </c>
      <c r="B132" s="806" t="s">
        <v>468</v>
      </c>
      <c r="C132" s="806" t="s">
        <v>1640</v>
      </c>
      <c r="D132" s="807" t="s">
        <v>2360</v>
      </c>
      <c r="E132" s="808">
        <v>3</v>
      </c>
      <c r="F132" s="911"/>
      <c r="G132" s="911">
        <f t="shared" si="6"/>
        <v>0</v>
      </c>
    </row>
    <row r="133" spans="1:7" ht="63">
      <c r="A133" s="805" t="s">
        <v>469</v>
      </c>
      <c r="B133" s="806" t="s">
        <v>470</v>
      </c>
      <c r="C133" s="806" t="s">
        <v>1641</v>
      </c>
      <c r="D133" s="807" t="s">
        <v>2244</v>
      </c>
      <c r="E133" s="808">
        <v>2</v>
      </c>
      <c r="F133" s="911"/>
      <c r="G133" s="911">
        <f t="shared" si="6"/>
        <v>0</v>
      </c>
    </row>
    <row r="134" spans="1:7" ht="63">
      <c r="A134" s="805" t="s">
        <v>469</v>
      </c>
      <c r="B134" s="806" t="s">
        <v>471</v>
      </c>
      <c r="C134" s="806" t="s">
        <v>1642</v>
      </c>
      <c r="D134" s="807" t="s">
        <v>2244</v>
      </c>
      <c r="E134" s="808">
        <v>15</v>
      </c>
      <c r="F134" s="911"/>
      <c r="G134" s="911">
        <f t="shared" si="6"/>
        <v>0</v>
      </c>
    </row>
    <row r="135" spans="1:7" ht="47.25">
      <c r="A135" s="805" t="s">
        <v>472</v>
      </c>
      <c r="B135" s="806" t="s">
        <v>473</v>
      </c>
      <c r="C135" s="806" t="s">
        <v>1643</v>
      </c>
      <c r="D135" s="829" t="s">
        <v>25</v>
      </c>
      <c r="E135" s="808">
        <v>262</v>
      </c>
      <c r="F135" s="911"/>
      <c r="G135" s="911">
        <f t="shared" si="6"/>
        <v>0</v>
      </c>
    </row>
    <row r="136" spans="1:7" ht="63">
      <c r="A136" s="805" t="s">
        <v>474</v>
      </c>
      <c r="B136" s="806" t="s">
        <v>475</v>
      </c>
      <c r="C136" s="806" t="s">
        <v>1644</v>
      </c>
      <c r="D136" s="807" t="s">
        <v>2244</v>
      </c>
      <c r="E136" s="808">
        <v>2</v>
      </c>
      <c r="F136" s="911"/>
      <c r="G136" s="911">
        <f t="shared" si="6"/>
        <v>0</v>
      </c>
    </row>
    <row r="137" spans="1:7" ht="157.5">
      <c r="A137" s="805" t="s">
        <v>476</v>
      </c>
      <c r="B137" s="1808" t="s">
        <v>2911</v>
      </c>
      <c r="C137" s="1808" t="s">
        <v>2912</v>
      </c>
      <c r="D137" s="829" t="s">
        <v>25</v>
      </c>
      <c r="E137" s="808">
        <v>306</v>
      </c>
      <c r="F137" s="911"/>
      <c r="G137" s="911">
        <f t="shared" si="6"/>
        <v>0</v>
      </c>
    </row>
    <row r="138" spans="1:7" ht="47.25">
      <c r="A138" s="805" t="s">
        <v>477</v>
      </c>
      <c r="B138" s="806" t="s">
        <v>1224</v>
      </c>
      <c r="C138" s="806" t="s">
        <v>1645</v>
      </c>
      <c r="D138" s="829" t="s">
        <v>25</v>
      </c>
      <c r="E138" s="808">
        <v>100</v>
      </c>
      <c r="F138" s="911"/>
      <c r="G138" s="911">
        <f t="shared" si="6"/>
        <v>0</v>
      </c>
    </row>
    <row r="139" spans="1:7" ht="63">
      <c r="A139" s="805" t="s">
        <v>478</v>
      </c>
      <c r="B139" s="806" t="s">
        <v>479</v>
      </c>
      <c r="C139" s="806" t="s">
        <v>1646</v>
      </c>
      <c r="D139" s="807" t="s">
        <v>2244</v>
      </c>
      <c r="E139" s="808">
        <v>1</v>
      </c>
      <c r="F139" s="911"/>
      <c r="G139" s="911">
        <f t="shared" si="6"/>
        <v>0</v>
      </c>
    </row>
    <row r="140" spans="1:7" ht="63">
      <c r="A140" s="805" t="s">
        <v>480</v>
      </c>
      <c r="B140" s="806" t="s">
        <v>1225</v>
      </c>
      <c r="C140" s="806" t="s">
        <v>1647</v>
      </c>
      <c r="D140" s="807" t="s">
        <v>2244</v>
      </c>
      <c r="E140" s="808">
        <v>3</v>
      </c>
      <c r="F140" s="911"/>
      <c r="G140" s="911">
        <f t="shared" si="6"/>
        <v>0</v>
      </c>
    </row>
    <row r="141" spans="1:7" ht="110.25">
      <c r="A141" s="805" t="s">
        <v>481</v>
      </c>
      <c r="B141" s="806" t="s">
        <v>482</v>
      </c>
      <c r="C141" s="806" t="s">
        <v>1648</v>
      </c>
      <c r="D141" s="807" t="s">
        <v>2244</v>
      </c>
      <c r="E141" s="808">
        <v>6</v>
      </c>
      <c r="F141" s="911"/>
      <c r="G141" s="911">
        <f t="shared" si="6"/>
        <v>0</v>
      </c>
    </row>
    <row r="142" spans="1:7" ht="157.5">
      <c r="A142" s="805" t="s">
        <v>483</v>
      </c>
      <c r="B142" s="806" t="s">
        <v>555</v>
      </c>
      <c r="C142" s="806" t="s">
        <v>1649</v>
      </c>
      <c r="D142" s="829" t="s">
        <v>10</v>
      </c>
      <c r="E142" s="808">
        <v>3300</v>
      </c>
      <c r="F142" s="911"/>
      <c r="G142" s="911">
        <f t="shared" si="6"/>
        <v>0</v>
      </c>
    </row>
    <row r="143" spans="1:7" ht="47.25">
      <c r="A143" s="805" t="s">
        <v>484</v>
      </c>
      <c r="B143" s="806" t="s">
        <v>485</v>
      </c>
      <c r="C143" s="806" t="s">
        <v>1650</v>
      </c>
      <c r="D143" s="829" t="s">
        <v>6</v>
      </c>
      <c r="E143" s="808">
        <v>1</v>
      </c>
      <c r="F143" s="911"/>
      <c r="G143" s="911">
        <f t="shared" si="6"/>
        <v>0</v>
      </c>
    </row>
    <row r="144" spans="1:7" ht="47.25">
      <c r="A144" s="805" t="s">
        <v>486</v>
      </c>
      <c r="B144" s="806" t="s">
        <v>487</v>
      </c>
      <c r="C144" s="806" t="s">
        <v>1651</v>
      </c>
      <c r="D144" s="807" t="s">
        <v>2244</v>
      </c>
      <c r="E144" s="808">
        <v>1</v>
      </c>
      <c r="F144" s="911"/>
      <c r="G144" s="911">
        <f t="shared" si="6"/>
        <v>0</v>
      </c>
    </row>
    <row r="145" spans="1:18" ht="94.5">
      <c r="A145" s="805" t="s">
        <v>488</v>
      </c>
      <c r="B145" s="806" t="s">
        <v>2251</v>
      </c>
      <c r="C145" s="806" t="s">
        <v>2658</v>
      </c>
      <c r="D145" s="807" t="s">
        <v>13</v>
      </c>
      <c r="E145" s="808">
        <v>3017.52</v>
      </c>
      <c r="F145" s="911"/>
      <c r="G145" s="911">
        <f t="shared" si="6"/>
        <v>0</v>
      </c>
    </row>
    <row r="146" spans="1:18" ht="31.5">
      <c r="A146" s="805" t="s">
        <v>489</v>
      </c>
      <c r="B146" s="806" t="s">
        <v>490</v>
      </c>
      <c r="C146" s="806" t="s">
        <v>1652</v>
      </c>
      <c r="D146" s="807" t="s">
        <v>2244</v>
      </c>
      <c r="E146" s="808">
        <v>5</v>
      </c>
      <c r="F146" s="911"/>
      <c r="G146" s="911">
        <f t="shared" si="6"/>
        <v>0</v>
      </c>
    </row>
    <row r="147" spans="1:18" ht="31.5">
      <c r="A147" s="805" t="s">
        <v>491</v>
      </c>
      <c r="B147" s="806" t="s">
        <v>492</v>
      </c>
      <c r="C147" s="806" t="s">
        <v>1653</v>
      </c>
      <c r="D147" s="807" t="s">
        <v>2244</v>
      </c>
      <c r="E147" s="808">
        <v>1</v>
      </c>
      <c r="F147" s="911"/>
      <c r="G147" s="911">
        <f t="shared" si="6"/>
        <v>0</v>
      </c>
    </row>
    <row r="148" spans="1:18" ht="31.5">
      <c r="A148" s="805" t="s">
        <v>493</v>
      </c>
      <c r="B148" s="806" t="s">
        <v>494</v>
      </c>
      <c r="C148" s="806" t="s">
        <v>1654</v>
      </c>
      <c r="D148" s="807" t="s">
        <v>2244</v>
      </c>
      <c r="E148" s="808">
        <v>2</v>
      </c>
      <c r="F148" s="911"/>
      <c r="G148" s="911">
        <f t="shared" si="6"/>
        <v>0</v>
      </c>
    </row>
    <row r="149" spans="1:18" ht="31.5">
      <c r="A149" s="856" t="s">
        <v>495</v>
      </c>
      <c r="B149" s="832" t="s">
        <v>496</v>
      </c>
      <c r="C149" s="832" t="s">
        <v>1342</v>
      </c>
      <c r="D149" s="857"/>
      <c r="E149" s="858"/>
      <c r="F149" s="922"/>
      <c r="G149" s="922"/>
    </row>
    <row r="150" spans="1:18" ht="31.5">
      <c r="A150" s="888" t="s">
        <v>556</v>
      </c>
      <c r="B150" s="891" t="s">
        <v>2263</v>
      </c>
      <c r="C150" s="860" t="s">
        <v>1343</v>
      </c>
      <c r="D150" s="871" t="s">
        <v>2244</v>
      </c>
      <c r="E150" s="839">
        <v>6</v>
      </c>
      <c r="F150" s="918"/>
      <c r="G150" s="918">
        <f t="shared" si="6"/>
        <v>0</v>
      </c>
    </row>
    <row r="151" spans="1:18" ht="31.5">
      <c r="A151" s="889" t="s">
        <v>557</v>
      </c>
      <c r="B151" s="870" t="s">
        <v>497</v>
      </c>
      <c r="C151" s="870" t="s">
        <v>1344</v>
      </c>
      <c r="D151" s="871" t="s">
        <v>2244</v>
      </c>
      <c r="E151" s="872">
        <v>22</v>
      </c>
      <c r="F151" s="925"/>
      <c r="G151" s="925">
        <f t="shared" si="6"/>
        <v>0</v>
      </c>
    </row>
    <row r="152" spans="1:18" ht="47.25">
      <c r="A152" s="805" t="s">
        <v>498</v>
      </c>
      <c r="B152" s="806" t="s">
        <v>499</v>
      </c>
      <c r="C152" s="806" t="s">
        <v>1345</v>
      </c>
      <c r="D152" s="807" t="s">
        <v>2244</v>
      </c>
      <c r="E152" s="808">
        <v>12</v>
      </c>
      <c r="F152" s="911"/>
      <c r="G152" s="911">
        <f t="shared" si="6"/>
        <v>0</v>
      </c>
    </row>
    <row r="153" spans="1:18" ht="110.25">
      <c r="A153" s="805" t="s">
        <v>500</v>
      </c>
      <c r="B153" s="806" t="s">
        <v>558</v>
      </c>
      <c r="C153" s="806" t="s">
        <v>1655</v>
      </c>
      <c r="D153" s="807" t="s">
        <v>2244</v>
      </c>
      <c r="E153" s="808">
        <v>24</v>
      </c>
      <c r="F153" s="911"/>
      <c r="G153" s="911">
        <f t="shared" si="6"/>
        <v>0</v>
      </c>
    </row>
    <row r="154" spans="1:18" ht="126">
      <c r="A154" s="805" t="s">
        <v>501</v>
      </c>
      <c r="B154" s="806" t="s">
        <v>559</v>
      </c>
      <c r="C154" s="806" t="s">
        <v>1656</v>
      </c>
      <c r="D154" s="807" t="s">
        <v>2244</v>
      </c>
      <c r="E154" s="808">
        <v>20</v>
      </c>
      <c r="F154" s="911"/>
      <c r="G154" s="911">
        <f>ROUND(F154,2)*E154</f>
        <v>0</v>
      </c>
      <c r="L154" s="892"/>
      <c r="M154" s="893"/>
      <c r="N154" s="893"/>
      <c r="O154" s="894"/>
      <c r="P154" s="895"/>
      <c r="Q154" s="895"/>
      <c r="R154" s="895"/>
    </row>
    <row r="155" spans="1:18" ht="63">
      <c r="A155" s="805" t="s">
        <v>502</v>
      </c>
      <c r="B155" s="806" t="s">
        <v>42</v>
      </c>
      <c r="C155" s="806" t="s">
        <v>1657</v>
      </c>
      <c r="D155" s="829" t="s">
        <v>13</v>
      </c>
      <c r="E155" s="808">
        <v>680</v>
      </c>
      <c r="F155" s="911"/>
      <c r="G155" s="911">
        <f>ROUND(F155,2)*E155</f>
        <v>0</v>
      </c>
    </row>
    <row r="156" spans="1:18" ht="63">
      <c r="A156" s="805" t="s">
        <v>503</v>
      </c>
      <c r="B156" s="806" t="s">
        <v>43</v>
      </c>
      <c r="C156" s="806" t="s">
        <v>1658</v>
      </c>
      <c r="D156" s="829" t="s">
        <v>13</v>
      </c>
      <c r="E156" s="808">
        <v>680</v>
      </c>
      <c r="F156" s="911"/>
      <c r="G156" s="911">
        <f t="shared" ref="G156:G158" si="7">ROUND(F156,2)*E156</f>
        <v>0</v>
      </c>
    </row>
    <row r="157" spans="1:18" ht="47.25">
      <c r="A157" s="805" t="s">
        <v>2252</v>
      </c>
      <c r="B157" s="806" t="s">
        <v>2253</v>
      </c>
      <c r="C157" s="806" t="s">
        <v>2659</v>
      </c>
      <c r="D157" s="829" t="s">
        <v>396</v>
      </c>
      <c r="E157" s="808">
        <v>54.5</v>
      </c>
      <c r="F157" s="911"/>
      <c r="G157" s="911">
        <f t="shared" si="7"/>
        <v>0</v>
      </c>
    </row>
    <row r="158" spans="1:18" ht="157.5">
      <c r="A158" s="805" t="s">
        <v>2254</v>
      </c>
      <c r="B158" s="806" t="s">
        <v>2255</v>
      </c>
      <c r="C158" s="806" t="s">
        <v>2660</v>
      </c>
      <c r="D158" s="829" t="s">
        <v>396</v>
      </c>
      <c r="E158" s="808">
        <v>223</v>
      </c>
      <c r="F158" s="911"/>
      <c r="G158" s="911">
        <f t="shared" si="7"/>
        <v>0</v>
      </c>
    </row>
    <row r="159" spans="1:18" ht="31.5">
      <c r="A159" s="896" t="s">
        <v>365</v>
      </c>
      <c r="B159" s="821" t="s">
        <v>504</v>
      </c>
      <c r="C159" s="821" t="s">
        <v>1659</v>
      </c>
      <c r="D159" s="822"/>
      <c r="E159" s="823"/>
      <c r="F159" s="917"/>
      <c r="G159" s="852">
        <f>SUM(G111:G158)</f>
        <v>0</v>
      </c>
    </row>
    <row r="160" spans="1:18">
      <c r="A160" s="897"/>
      <c r="B160" s="898"/>
      <c r="C160" s="898"/>
      <c r="D160" s="899"/>
      <c r="E160" s="900"/>
      <c r="F160" s="927"/>
      <c r="G160" s="900"/>
    </row>
    <row r="161" spans="1:7">
      <c r="A161" s="819" t="s">
        <v>367</v>
      </c>
      <c r="B161" s="821" t="s">
        <v>368</v>
      </c>
      <c r="C161" s="827" t="s">
        <v>1660</v>
      </c>
      <c r="D161" s="822"/>
      <c r="E161" s="854"/>
      <c r="F161" s="921"/>
      <c r="G161" s="855"/>
    </row>
    <row r="162" spans="1:7" ht="236.25">
      <c r="A162" s="805" t="s">
        <v>505</v>
      </c>
      <c r="B162" s="901" t="s">
        <v>2816</v>
      </c>
      <c r="C162" s="901" t="s">
        <v>2815</v>
      </c>
      <c r="D162" s="829" t="s">
        <v>10</v>
      </c>
      <c r="E162" s="808">
        <v>8200</v>
      </c>
      <c r="F162" s="911"/>
      <c r="G162" s="911">
        <f>ROUND(F162,2)*E162</f>
        <v>0</v>
      </c>
    </row>
    <row r="163" spans="1:7" ht="31.5">
      <c r="A163" s="849" t="s">
        <v>367</v>
      </c>
      <c r="B163" s="821" t="s">
        <v>506</v>
      </c>
      <c r="C163" s="821" t="s">
        <v>1661</v>
      </c>
      <c r="D163" s="822"/>
      <c r="E163" s="823"/>
      <c r="F163" s="917"/>
      <c r="G163" s="852">
        <f>SUM(G162:G162)</f>
        <v>0</v>
      </c>
    </row>
    <row r="164" spans="1:7">
      <c r="A164" s="902"/>
      <c r="B164" s="898"/>
      <c r="C164" s="898"/>
      <c r="D164" s="899"/>
      <c r="E164" s="900"/>
      <c r="F164" s="927"/>
      <c r="G164" s="900"/>
    </row>
    <row r="165" spans="1:7">
      <c r="A165" s="819" t="s">
        <v>507</v>
      </c>
      <c r="B165" s="821" t="s">
        <v>370</v>
      </c>
      <c r="C165" s="827" t="s">
        <v>1347</v>
      </c>
      <c r="D165" s="822"/>
      <c r="E165" s="823"/>
      <c r="F165" s="917"/>
      <c r="G165" s="824"/>
    </row>
    <row r="166" spans="1:7" ht="47.25">
      <c r="A166" s="805" t="s">
        <v>508</v>
      </c>
      <c r="B166" s="806" t="s">
        <v>509</v>
      </c>
      <c r="C166" s="806" t="s">
        <v>1662</v>
      </c>
      <c r="D166" s="816" t="s">
        <v>6</v>
      </c>
      <c r="E166" s="903">
        <v>30</v>
      </c>
      <c r="F166" s="911"/>
      <c r="G166" s="911">
        <f>ROUND(F166,2)*E166</f>
        <v>0</v>
      </c>
    </row>
    <row r="167" spans="1:7" ht="47.25">
      <c r="A167" s="805" t="s">
        <v>510</v>
      </c>
      <c r="B167" s="806" t="s">
        <v>511</v>
      </c>
      <c r="C167" s="806" t="s">
        <v>1663</v>
      </c>
      <c r="D167" s="829" t="s">
        <v>13</v>
      </c>
      <c r="E167" s="808">
        <v>20</v>
      </c>
      <c r="F167" s="911"/>
      <c r="G167" s="911">
        <f t="shared" ref="G167:G173" si="8">ROUND(F167,2)*E167</f>
        <v>0</v>
      </c>
    </row>
    <row r="168" spans="1:7" ht="110.25">
      <c r="A168" s="805" t="s">
        <v>512</v>
      </c>
      <c r="B168" s="806" t="s">
        <v>513</v>
      </c>
      <c r="C168" s="806" t="s">
        <v>1664</v>
      </c>
      <c r="D168" s="829" t="s">
        <v>396</v>
      </c>
      <c r="E168" s="808">
        <v>120</v>
      </c>
      <c r="F168" s="911"/>
      <c r="G168" s="911">
        <f t="shared" si="8"/>
        <v>0</v>
      </c>
    </row>
    <row r="169" spans="1:7" ht="31.5">
      <c r="A169" s="805" t="s">
        <v>514</v>
      </c>
      <c r="B169" s="806" t="s">
        <v>515</v>
      </c>
      <c r="C169" s="806" t="s">
        <v>1665</v>
      </c>
      <c r="D169" s="829" t="s">
        <v>6</v>
      </c>
      <c r="E169" s="808">
        <v>2</v>
      </c>
      <c r="F169" s="911"/>
      <c r="G169" s="911">
        <f t="shared" si="8"/>
        <v>0</v>
      </c>
    </row>
    <row r="170" spans="1:7" ht="31.5">
      <c r="A170" s="856" t="s">
        <v>516</v>
      </c>
      <c r="B170" s="832" t="s">
        <v>517</v>
      </c>
      <c r="C170" s="832" t="s">
        <v>1669</v>
      </c>
      <c r="D170" s="857"/>
      <c r="E170" s="858"/>
      <c r="F170" s="922"/>
      <c r="G170" s="922"/>
    </row>
    <row r="171" spans="1:7">
      <c r="A171" s="888" t="s">
        <v>560</v>
      </c>
      <c r="B171" s="860" t="s">
        <v>518</v>
      </c>
      <c r="C171" s="860" t="s">
        <v>1670</v>
      </c>
      <c r="D171" s="861" t="s">
        <v>13</v>
      </c>
      <c r="E171" s="839">
        <v>25</v>
      </c>
      <c r="F171" s="918"/>
      <c r="G171" s="918">
        <f t="shared" si="8"/>
        <v>0</v>
      </c>
    </row>
    <row r="172" spans="1:7">
      <c r="A172" s="888" t="s">
        <v>561</v>
      </c>
      <c r="B172" s="860" t="s">
        <v>519</v>
      </c>
      <c r="C172" s="860" t="s">
        <v>1671</v>
      </c>
      <c r="D172" s="861" t="s">
        <v>6</v>
      </c>
      <c r="E172" s="839">
        <v>15</v>
      </c>
      <c r="F172" s="918"/>
      <c r="G172" s="918">
        <f t="shared" si="8"/>
        <v>0</v>
      </c>
    </row>
    <row r="173" spans="1:7">
      <c r="A173" s="889" t="s">
        <v>562</v>
      </c>
      <c r="B173" s="870" t="s">
        <v>520</v>
      </c>
      <c r="C173" s="870" t="s">
        <v>1672</v>
      </c>
      <c r="D173" s="887" t="s">
        <v>10</v>
      </c>
      <c r="E173" s="872">
        <v>943</v>
      </c>
      <c r="F173" s="925"/>
      <c r="G173" s="925">
        <f t="shared" si="8"/>
        <v>0</v>
      </c>
    </row>
    <row r="174" spans="1:7" ht="78.75">
      <c r="A174" s="805" t="s">
        <v>521</v>
      </c>
      <c r="B174" s="806" t="s">
        <v>522</v>
      </c>
      <c r="C174" s="806" t="s">
        <v>1673</v>
      </c>
      <c r="D174" s="829" t="s">
        <v>6</v>
      </c>
      <c r="E174" s="808">
        <v>29</v>
      </c>
      <c r="F174" s="911"/>
      <c r="G174" s="911">
        <f>ROUND(F174,2)*E174</f>
        <v>0</v>
      </c>
    </row>
    <row r="175" spans="1:7" ht="47.25">
      <c r="A175" s="805" t="s">
        <v>523</v>
      </c>
      <c r="B175" s="806" t="s">
        <v>226</v>
      </c>
      <c r="C175" s="806" t="s">
        <v>1674</v>
      </c>
      <c r="D175" s="807" t="s">
        <v>2265</v>
      </c>
      <c r="E175" s="808">
        <v>1</v>
      </c>
      <c r="F175" s="911"/>
      <c r="G175" s="911">
        <f>ROUND(F175,2)*E175</f>
        <v>0</v>
      </c>
    </row>
    <row r="176" spans="1:7" ht="63">
      <c r="A176" s="805" t="s">
        <v>524</v>
      </c>
      <c r="B176" s="806" t="s">
        <v>227</v>
      </c>
      <c r="C176" s="806" t="s">
        <v>1675</v>
      </c>
      <c r="D176" s="829" t="s">
        <v>10</v>
      </c>
      <c r="E176" s="808">
        <v>352.5</v>
      </c>
      <c r="F176" s="911"/>
      <c r="G176" s="911">
        <f>ROUND(F176,2)*E176</f>
        <v>0</v>
      </c>
    </row>
    <row r="177" spans="1:8">
      <c r="A177" s="819" t="s">
        <v>369</v>
      </c>
      <c r="B177" s="820" t="s">
        <v>525</v>
      </c>
      <c r="C177" s="821" t="s">
        <v>1676</v>
      </c>
      <c r="D177" s="822"/>
      <c r="E177" s="823"/>
      <c r="F177" s="915"/>
      <c r="G177" s="824">
        <f>SUM(G166:G176)</f>
        <v>0</v>
      </c>
    </row>
    <row r="178" spans="1:8">
      <c r="A178" s="902"/>
      <c r="B178" s="898"/>
      <c r="C178" s="898"/>
      <c r="D178" s="899"/>
      <c r="E178" s="900"/>
      <c r="F178" s="927"/>
      <c r="G178" s="900"/>
    </row>
    <row r="179" spans="1:8">
      <c r="A179" s="819" t="s">
        <v>371</v>
      </c>
      <c r="B179" s="821" t="s">
        <v>1183</v>
      </c>
      <c r="C179" s="827" t="s">
        <v>1677</v>
      </c>
      <c r="D179" s="853"/>
      <c r="E179" s="572"/>
      <c r="F179" s="928"/>
      <c r="G179" s="573"/>
    </row>
    <row r="180" spans="1:8" ht="31.5">
      <c r="A180" s="805" t="s">
        <v>526</v>
      </c>
      <c r="B180" s="806" t="s">
        <v>527</v>
      </c>
      <c r="C180" s="806" t="s">
        <v>1679</v>
      </c>
      <c r="D180" s="807" t="s">
        <v>2262</v>
      </c>
      <c r="E180" s="574">
        <v>320</v>
      </c>
      <c r="F180" s="929"/>
      <c r="G180" s="911">
        <f>ROUND(F180,2)*E180</f>
        <v>0</v>
      </c>
      <c r="H180" s="759" t="s">
        <v>1176</v>
      </c>
    </row>
    <row r="181" spans="1:8" ht="31.5">
      <c r="A181" s="819" t="s">
        <v>371</v>
      </c>
      <c r="B181" s="820" t="s">
        <v>1184</v>
      </c>
      <c r="C181" s="821" t="s">
        <v>1678</v>
      </c>
      <c r="D181" s="853"/>
      <c r="E181" s="572"/>
      <c r="F181" s="930"/>
      <c r="G181" s="824">
        <f>SUM(G180:G180)</f>
        <v>0</v>
      </c>
    </row>
  </sheetData>
  <sheetProtection algorithmName="SHA-512" hashValue="yQuWDJ1GclPxVxXPZHEb/FZg04Uk3LfUKl5NkereYB92qG3s53e/pPs0qyYxcbk7xnK7UxEizg/wZ/pRTtEYfQ==" saltValue="gp6gmABz2sViOdawzQiLSA==" spinCount="100000" sheet="1" objects="1" scenarios="1"/>
  <phoneticPr fontId="18" type="noConversion"/>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gp-pr-029/18&amp;Rmapa 2/2
145-2018/3</oddHeader>
    <oddFooter>&amp;L&amp;D&amp;R&amp;P/&amp;N</oddFooter>
  </headerFooter>
  <ignoredErrors>
    <ignoredError sqref="A78 A80 A79" twoDigitTextYear="1"/>
    <ignoredError sqref="G23 G46:G47 G111"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rgb="FFFF0000"/>
    <pageSetUpPr autoPageBreaks="0" fitToPage="1"/>
  </sheetPr>
  <dimension ref="A2:IN398"/>
  <sheetViews>
    <sheetView showGridLines="0" topLeftCell="A377" zoomScaleNormal="100" zoomScaleSheetLayoutView="85" workbookViewId="0">
      <selection activeCell="C381" sqref="C381"/>
    </sheetView>
  </sheetViews>
  <sheetFormatPr defaultColWidth="9.140625" defaultRowHeight="15.75"/>
  <cols>
    <col min="1" max="1" width="5.7109375" style="1128" customWidth="1"/>
    <col min="2" max="2" width="36.85546875" style="1176" customWidth="1"/>
    <col min="3" max="3" width="37" style="1176" customWidth="1"/>
    <col min="4" max="4" width="5.140625" style="959" customWidth="1"/>
    <col min="5" max="5" width="9.28515625" style="1006" customWidth="1"/>
    <col min="6" max="6" width="15.42578125" style="1208" customWidth="1"/>
    <col min="7" max="7" width="19.42578125" style="165" customWidth="1"/>
    <col min="8" max="9" width="9.140625" style="961"/>
    <col min="10" max="28" width="9.140625" style="940"/>
    <col min="29" max="16384" width="9.140625" style="941"/>
  </cols>
  <sheetData>
    <row r="2" spans="1:28" s="774" customFormat="1" ht="31.5">
      <c r="A2" s="710" t="s">
        <v>1007</v>
      </c>
      <c r="B2" s="711" t="s">
        <v>1072</v>
      </c>
      <c r="C2" s="711" t="s">
        <v>1680</v>
      </c>
      <c r="D2" s="933"/>
      <c r="E2" s="712"/>
      <c r="F2" s="40"/>
      <c r="G2" s="713"/>
      <c r="H2" s="934"/>
      <c r="I2" s="934"/>
      <c r="J2" s="934"/>
      <c r="K2" s="934"/>
      <c r="L2" s="934"/>
      <c r="M2" s="934"/>
      <c r="N2" s="934"/>
      <c r="O2" s="934"/>
      <c r="P2" s="934"/>
      <c r="Q2" s="934"/>
      <c r="R2" s="934"/>
      <c r="S2" s="934"/>
      <c r="T2" s="934"/>
      <c r="U2" s="934"/>
      <c r="V2" s="934"/>
      <c r="W2" s="934"/>
      <c r="X2" s="934"/>
      <c r="Y2" s="934"/>
      <c r="Z2" s="934"/>
      <c r="AA2" s="934"/>
      <c r="AB2" s="934"/>
    </row>
    <row r="3" spans="1:28" ht="31.5">
      <c r="A3" s="935" t="str">
        <f>'IV. NEI (1. faza)'!A30</f>
        <v>1.</v>
      </c>
      <c r="B3" s="936" t="str">
        <f>'IV. NEI (1. faza)'!B30</f>
        <v>ZUNANJA RAZSVETLJAVA - ELEKTROMONTAŽNA DELA</v>
      </c>
      <c r="C3" s="937" t="str">
        <f>C30</f>
        <v>EXTERNAL LIGHTING - ELECTRICAL INSTALLATION WORKS</v>
      </c>
      <c r="D3" s="938"/>
      <c r="E3" s="939"/>
      <c r="F3" s="1177"/>
      <c r="G3" s="932">
        <f>G110</f>
        <v>0</v>
      </c>
      <c r="H3" s="940"/>
      <c r="I3" s="940"/>
    </row>
    <row r="4" spans="1:28">
      <c r="A4" s="935" t="str">
        <f>'IV. NEI (1. faza)'!A112</f>
        <v>2.</v>
      </c>
      <c r="B4" s="936" t="str">
        <f>'IV. NEI (1. faza)'!B112</f>
        <v>STIKALNI BLOKI</v>
      </c>
      <c r="C4" s="942" t="str">
        <f>C112</f>
        <v>SWITCH CABINETS</v>
      </c>
      <c r="D4" s="938"/>
      <c r="E4" s="939"/>
      <c r="F4" s="1177"/>
      <c r="G4" s="932">
        <f>G180</f>
        <v>0</v>
      </c>
      <c r="H4" s="940"/>
      <c r="I4" s="940"/>
    </row>
    <row r="5" spans="1:28" ht="31.5">
      <c r="A5" s="935" t="str">
        <f>'IV. NEI (1. faza)'!A183</f>
        <v>3.</v>
      </c>
      <c r="B5" s="936" t="str">
        <f>'IV. NEI (1. faza)'!B183</f>
        <v>NN OMREŽJE - ELEKTROMONTAŽNA DELA</v>
      </c>
      <c r="C5" s="942" t="str">
        <f>C183</f>
        <v>LV NETWORK - ELECTRICAL INSTALLATION WORKS</v>
      </c>
      <c r="D5" s="938"/>
      <c r="E5" s="939"/>
      <c r="F5" s="1177"/>
      <c r="G5" s="932">
        <f>G215</f>
        <v>0</v>
      </c>
      <c r="H5" s="940"/>
      <c r="I5" s="940"/>
    </row>
    <row r="6" spans="1:28" ht="31.5">
      <c r="A6" s="935" t="str">
        <f>'IV. NEI (1. faza)'!A218</f>
        <v>4.</v>
      </c>
      <c r="B6" s="936" t="str">
        <f>'IV. NEI (1. faza)'!B218</f>
        <v>NN IN SN OMREŽJE - PRESTAVITVE IN ZAČASNA NAPAJANJA</v>
      </c>
      <c r="C6" s="942" t="str">
        <f>C218</f>
        <v>LV AND MV NETWORK - RELOCATIONS AND BACKUP POWER SOURCES</v>
      </c>
      <c r="D6" s="938"/>
      <c r="E6" s="939"/>
      <c r="F6" s="1177"/>
      <c r="G6" s="932">
        <f>G239</f>
        <v>0</v>
      </c>
      <c r="H6" s="940"/>
      <c r="I6" s="940"/>
    </row>
    <row r="7" spans="1:28">
      <c r="A7" s="935" t="str">
        <f>'IV. NEI (1. faza)'!A241</f>
        <v>5.</v>
      </c>
      <c r="B7" s="936" t="str">
        <f>'IV. NEI (1. faza)'!B241</f>
        <v>TELEKOMUNIKACIJE</v>
      </c>
      <c r="C7" s="937" t="str">
        <f>C241</f>
        <v>TELECOMMUNICATIONS</v>
      </c>
      <c r="D7" s="938"/>
      <c r="E7" s="939"/>
      <c r="F7" s="1177"/>
      <c r="G7" s="932">
        <f>G310</f>
        <v>0</v>
      </c>
      <c r="H7" s="940"/>
      <c r="I7" s="940"/>
    </row>
    <row r="8" spans="1:28" ht="31.5">
      <c r="A8" s="935" t="str">
        <f>'IV. NEI (1. faza)'!A312</f>
        <v>6.</v>
      </c>
      <c r="B8" s="936" t="str">
        <f>'IV. NEI (1. faza)'!B312</f>
        <v>TELEKOMUNIKACIJE - PRESTAVITVE</v>
      </c>
      <c r="C8" s="942" t="str">
        <f>C312</f>
        <v>TELECOMMUNICATIONS - RELOCATIONS</v>
      </c>
      <c r="D8" s="938"/>
      <c r="E8" s="939"/>
      <c r="F8" s="1177"/>
      <c r="G8" s="932">
        <f>G323</f>
        <v>0</v>
      </c>
      <c r="H8" s="940"/>
      <c r="I8" s="940"/>
    </row>
    <row r="9" spans="1:28">
      <c r="A9" s="935" t="str">
        <f>'IV. NEI (1. faza)'!A325</f>
        <v>7.</v>
      </c>
      <c r="B9" s="936" t="str">
        <f>'IV. NEI (1. faza)'!B325</f>
        <v>GRADBENA DELA</v>
      </c>
      <c r="C9" s="942" t="str">
        <f>C325</f>
        <v>CONSTRUCTION WORKS</v>
      </c>
      <c r="D9" s="938"/>
      <c r="E9" s="939"/>
      <c r="F9" s="1177"/>
      <c r="G9" s="932">
        <f>G385</f>
        <v>0</v>
      </c>
      <c r="H9" s="940"/>
      <c r="I9" s="940"/>
    </row>
    <row r="10" spans="1:28">
      <c r="A10" s="935" t="str">
        <f>'IV. NEI (1. faza)'!A387</f>
        <v>8.</v>
      </c>
      <c r="B10" s="936" t="str">
        <f>'IV. NEI (1. faza)'!B387</f>
        <v>SPLOŠNO</v>
      </c>
      <c r="C10" s="937" t="str">
        <f>C387</f>
        <v>GENERAL</v>
      </c>
      <c r="D10" s="938"/>
      <c r="E10" s="939"/>
      <c r="F10" s="1177"/>
      <c r="G10" s="932">
        <f>G395</f>
        <v>0</v>
      </c>
      <c r="H10" s="940"/>
      <c r="I10" s="940"/>
    </row>
    <row r="11" spans="1:28">
      <c r="A11" s="710" t="s">
        <v>1007</v>
      </c>
      <c r="B11" s="943" t="s">
        <v>154</v>
      </c>
      <c r="C11" s="943" t="s">
        <v>1319</v>
      </c>
      <c r="D11" s="938"/>
      <c r="E11" s="939"/>
      <c r="F11" s="1177"/>
      <c r="G11" s="944">
        <f>SUM(G3:G10)</f>
        <v>0</v>
      </c>
      <c r="H11" s="940"/>
      <c r="I11" s="940"/>
    </row>
    <row r="12" spans="1:28" s="951" customFormat="1">
      <c r="A12" s="945"/>
      <c r="B12" s="946"/>
      <c r="C12" s="946"/>
      <c r="D12" s="947"/>
      <c r="E12" s="948"/>
      <c r="F12" s="1178"/>
      <c r="G12" s="128"/>
      <c r="H12" s="949"/>
      <c r="I12" s="949"/>
      <c r="J12" s="950"/>
      <c r="K12" s="950"/>
      <c r="L12" s="950"/>
      <c r="M12" s="950"/>
      <c r="N12" s="950"/>
      <c r="O12" s="950"/>
      <c r="P12" s="950"/>
      <c r="Q12" s="950"/>
      <c r="R12" s="950"/>
      <c r="S12" s="950"/>
      <c r="T12" s="950"/>
      <c r="U12" s="950"/>
      <c r="V12" s="950"/>
      <c r="W12" s="950"/>
      <c r="X12" s="950"/>
      <c r="Y12" s="950"/>
      <c r="Z12" s="950"/>
      <c r="AA12" s="950"/>
      <c r="AB12" s="950"/>
    </row>
    <row r="13" spans="1:28" s="774" customFormat="1">
      <c r="A13" s="794" t="s">
        <v>1007</v>
      </c>
      <c r="B13" s="720" t="s">
        <v>2368</v>
      </c>
      <c r="C13" s="720" t="s">
        <v>2369</v>
      </c>
      <c r="D13" s="721"/>
      <c r="E13" s="721"/>
      <c r="F13" s="4"/>
      <c r="G13" s="721"/>
      <c r="H13" s="934"/>
      <c r="I13" s="934"/>
      <c r="J13" s="934"/>
      <c r="K13" s="934"/>
      <c r="L13" s="934"/>
      <c r="M13" s="934"/>
      <c r="N13" s="934"/>
      <c r="O13" s="934"/>
      <c r="P13" s="934"/>
      <c r="Q13" s="934"/>
      <c r="R13" s="934"/>
      <c r="S13" s="934"/>
      <c r="T13" s="934"/>
      <c r="U13" s="934"/>
      <c r="V13" s="934"/>
      <c r="W13" s="934"/>
      <c r="X13" s="934"/>
      <c r="Y13" s="934"/>
      <c r="Z13" s="934"/>
      <c r="AA13" s="934"/>
      <c r="AB13" s="934"/>
    </row>
    <row r="14" spans="1:28" s="707" customFormat="1">
      <c r="A14" s="794"/>
      <c r="B14" s="720"/>
      <c r="C14" s="720"/>
      <c r="D14" s="721"/>
      <c r="E14" s="721"/>
      <c r="F14" s="4"/>
      <c r="G14" s="721"/>
      <c r="H14" s="952"/>
      <c r="I14" s="952"/>
      <c r="J14" s="952"/>
      <c r="K14" s="952"/>
      <c r="L14" s="952"/>
      <c r="M14" s="952"/>
      <c r="N14" s="952"/>
      <c r="O14" s="952"/>
      <c r="P14" s="952"/>
      <c r="Q14" s="952"/>
      <c r="R14" s="952"/>
      <c r="S14" s="952"/>
      <c r="T14" s="952"/>
      <c r="U14" s="952"/>
      <c r="V14" s="952"/>
      <c r="W14" s="952"/>
      <c r="X14" s="952"/>
      <c r="Y14" s="952"/>
      <c r="Z14" s="952"/>
      <c r="AA14" s="952"/>
      <c r="AB14" s="952"/>
    </row>
    <row r="15" spans="1:28" s="724" customFormat="1" ht="48" thickBot="1">
      <c r="A15" s="723" t="s">
        <v>2243</v>
      </c>
      <c r="B15" s="723" t="s">
        <v>0</v>
      </c>
      <c r="C15" s="723" t="s">
        <v>1317</v>
      </c>
      <c r="D15" s="723" t="s">
        <v>2239</v>
      </c>
      <c r="E15" s="723" t="s">
        <v>2240</v>
      </c>
      <c r="F15" s="343" t="s">
        <v>2241</v>
      </c>
      <c r="G15" s="723" t="s">
        <v>2242</v>
      </c>
      <c r="H15" s="953"/>
      <c r="I15" s="953"/>
      <c r="J15" s="953"/>
      <c r="K15" s="953"/>
      <c r="L15" s="953"/>
      <c r="M15" s="953"/>
      <c r="N15" s="953"/>
      <c r="O15" s="953"/>
      <c r="P15" s="953"/>
      <c r="Q15" s="953"/>
      <c r="R15" s="953"/>
      <c r="S15" s="953"/>
      <c r="T15" s="953"/>
      <c r="U15" s="953"/>
      <c r="V15" s="953"/>
      <c r="W15" s="953"/>
      <c r="X15" s="953"/>
      <c r="Y15" s="953"/>
      <c r="Z15" s="953"/>
      <c r="AA15" s="953"/>
      <c r="AB15" s="953"/>
    </row>
    <row r="16" spans="1:28" s="956" customFormat="1" ht="6.75" customHeight="1" thickTop="1">
      <c r="A16" s="725"/>
      <c r="B16" s="726"/>
      <c r="C16" s="726"/>
      <c r="D16" s="726"/>
      <c r="E16" s="726"/>
      <c r="F16" s="314"/>
      <c r="G16" s="727"/>
      <c r="H16" s="954"/>
      <c r="I16" s="954"/>
      <c r="J16" s="955"/>
      <c r="K16" s="955"/>
      <c r="L16" s="955"/>
      <c r="M16" s="955"/>
      <c r="N16" s="955"/>
      <c r="O16" s="955"/>
      <c r="P16" s="955"/>
      <c r="Q16" s="955"/>
      <c r="R16" s="955"/>
      <c r="S16" s="955"/>
      <c r="T16" s="955"/>
      <c r="U16" s="955"/>
      <c r="V16" s="955"/>
      <c r="W16" s="955"/>
      <c r="X16" s="955"/>
      <c r="Y16" s="955"/>
      <c r="Z16" s="955"/>
      <c r="AA16" s="955"/>
      <c r="AB16" s="955"/>
    </row>
    <row r="17" spans="1:248">
      <c r="A17" s="957"/>
      <c r="B17" s="958" t="s">
        <v>694</v>
      </c>
      <c r="C17" s="958" t="s">
        <v>1350</v>
      </c>
      <c r="E17" s="960"/>
      <c r="F17" s="255"/>
      <c r="G17" s="129"/>
    </row>
    <row r="18" spans="1:248" ht="63">
      <c r="A18" s="957"/>
      <c r="B18" s="962" t="s">
        <v>1229</v>
      </c>
      <c r="C18" s="962" t="s">
        <v>1351</v>
      </c>
      <c r="E18" s="960"/>
      <c r="F18" s="255"/>
      <c r="G18" s="129"/>
    </row>
    <row r="19" spans="1:248" ht="94.5">
      <c r="A19" s="957"/>
      <c r="B19" s="962" t="s">
        <v>1230</v>
      </c>
      <c r="C19" s="962" t="s">
        <v>1681</v>
      </c>
      <c r="E19" s="960"/>
      <c r="F19" s="255"/>
      <c r="G19" s="129"/>
    </row>
    <row r="20" spans="1:248" ht="63">
      <c r="A20" s="957"/>
      <c r="B20" s="963" t="s">
        <v>1260</v>
      </c>
      <c r="C20" s="963" t="s">
        <v>1352</v>
      </c>
      <c r="E20" s="960"/>
      <c r="F20" s="255"/>
      <c r="G20" s="129"/>
    </row>
    <row r="21" spans="1:248" ht="110.25">
      <c r="A21" s="957"/>
      <c r="B21" s="962" t="s">
        <v>1226</v>
      </c>
      <c r="C21" s="962" t="s">
        <v>2049</v>
      </c>
      <c r="E21" s="960"/>
      <c r="F21" s="255"/>
      <c r="G21" s="129"/>
    </row>
    <row r="22" spans="1:248" ht="94.5">
      <c r="A22" s="957"/>
      <c r="B22" s="962" t="s">
        <v>1227</v>
      </c>
      <c r="C22" s="962" t="s">
        <v>1682</v>
      </c>
      <c r="E22" s="960"/>
      <c r="F22" s="255"/>
      <c r="G22" s="129"/>
    </row>
    <row r="23" spans="1:248" ht="110.25">
      <c r="A23" s="957"/>
      <c r="B23" s="962" t="s">
        <v>1228</v>
      </c>
      <c r="C23" s="962" t="s">
        <v>1683</v>
      </c>
      <c r="E23" s="960"/>
      <c r="F23" s="255"/>
      <c r="G23" s="129"/>
    </row>
    <row r="24" spans="1:248">
      <c r="A24" s="957"/>
      <c r="B24" s="958" t="s">
        <v>695</v>
      </c>
      <c r="C24" s="958" t="s">
        <v>1684</v>
      </c>
      <c r="E24" s="960"/>
      <c r="F24" s="255"/>
      <c r="G24" s="129"/>
    </row>
    <row r="25" spans="1:248" ht="63">
      <c r="A25" s="957"/>
      <c r="B25" s="962" t="s">
        <v>1231</v>
      </c>
      <c r="C25" s="962" t="s">
        <v>1353</v>
      </c>
      <c r="E25" s="960"/>
      <c r="F25" s="255"/>
      <c r="G25" s="129"/>
    </row>
    <row r="26" spans="1:248" ht="78.75">
      <c r="A26" s="957"/>
      <c r="B26" s="962" t="s">
        <v>1232</v>
      </c>
      <c r="C26" s="962" t="s">
        <v>1685</v>
      </c>
      <c r="E26" s="960"/>
      <c r="F26" s="255"/>
      <c r="G26" s="129"/>
    </row>
    <row r="27" spans="1:248">
      <c r="A27" s="957"/>
      <c r="B27" s="964"/>
      <c r="C27" s="964"/>
      <c r="E27" s="960"/>
      <c r="F27" s="255"/>
      <c r="G27" s="129"/>
    </row>
    <row r="28" spans="1:248">
      <c r="A28" s="957"/>
      <c r="B28" s="965"/>
      <c r="C28" s="965"/>
      <c r="E28" s="960"/>
      <c r="F28" s="255"/>
      <c r="G28" s="129"/>
    </row>
    <row r="29" spans="1:248">
      <c r="A29" s="966"/>
      <c r="B29" s="967" t="s">
        <v>696</v>
      </c>
      <c r="C29" s="967" t="s">
        <v>1686</v>
      </c>
      <c r="D29" s="968"/>
      <c r="E29" s="969"/>
      <c r="F29" s="1179"/>
      <c r="G29" s="130"/>
    </row>
    <row r="30" spans="1:248" s="977" customFormat="1" ht="47.25">
      <c r="A30" s="970" t="s">
        <v>581</v>
      </c>
      <c r="B30" s="971" t="s">
        <v>697</v>
      </c>
      <c r="C30" s="827" t="s">
        <v>1687</v>
      </c>
      <c r="D30" s="972"/>
      <c r="E30" s="973"/>
      <c r="F30" s="258"/>
      <c r="G30" s="38"/>
      <c r="H30" s="974"/>
      <c r="I30" s="974"/>
      <c r="J30" s="975"/>
      <c r="K30" s="975"/>
      <c r="L30" s="975"/>
      <c r="M30" s="975"/>
      <c r="N30" s="975"/>
      <c r="O30" s="975"/>
      <c r="P30" s="975"/>
      <c r="Q30" s="975"/>
      <c r="R30" s="975"/>
      <c r="S30" s="975"/>
      <c r="T30" s="975"/>
      <c r="U30" s="975"/>
      <c r="V30" s="975"/>
      <c r="W30" s="975"/>
      <c r="X30" s="975"/>
      <c r="Y30" s="975"/>
      <c r="Z30" s="975"/>
      <c r="AA30" s="975"/>
      <c r="AB30" s="975"/>
      <c r="AC30" s="976"/>
      <c r="AD30" s="976"/>
      <c r="AE30" s="976"/>
      <c r="AF30" s="976"/>
      <c r="AG30" s="976"/>
      <c r="AH30" s="976"/>
      <c r="AI30" s="976"/>
      <c r="AJ30" s="976"/>
      <c r="AK30" s="976"/>
      <c r="AL30" s="976"/>
      <c r="AM30" s="976"/>
      <c r="AN30" s="976"/>
      <c r="AO30" s="976"/>
      <c r="AP30" s="976"/>
      <c r="AQ30" s="976"/>
      <c r="AR30" s="976"/>
      <c r="AS30" s="976"/>
      <c r="AT30" s="976"/>
      <c r="AU30" s="976"/>
      <c r="AV30" s="976"/>
      <c r="AW30" s="976"/>
      <c r="AX30" s="976"/>
      <c r="AY30" s="976"/>
      <c r="AZ30" s="976"/>
      <c r="BA30" s="976"/>
      <c r="BB30" s="976"/>
      <c r="BC30" s="976"/>
      <c r="BD30" s="976"/>
      <c r="BE30" s="976"/>
      <c r="BF30" s="976"/>
      <c r="BG30" s="976"/>
      <c r="BH30" s="976"/>
      <c r="BI30" s="976"/>
      <c r="BJ30" s="976"/>
      <c r="BK30" s="976"/>
      <c r="BL30" s="976"/>
      <c r="BM30" s="976"/>
      <c r="BN30" s="976"/>
      <c r="BO30" s="976"/>
      <c r="BP30" s="976"/>
      <c r="BQ30" s="976"/>
      <c r="BR30" s="976"/>
      <c r="BS30" s="976"/>
      <c r="BT30" s="976"/>
      <c r="BU30" s="976"/>
      <c r="BV30" s="976"/>
      <c r="BW30" s="976"/>
      <c r="BX30" s="976"/>
      <c r="BY30" s="976"/>
      <c r="BZ30" s="976"/>
      <c r="CA30" s="976"/>
      <c r="CB30" s="976"/>
      <c r="CC30" s="976"/>
      <c r="CD30" s="976"/>
      <c r="CE30" s="976"/>
      <c r="CF30" s="976"/>
      <c r="CG30" s="976"/>
      <c r="CH30" s="976"/>
      <c r="CI30" s="976"/>
      <c r="CJ30" s="976"/>
      <c r="CK30" s="976"/>
      <c r="CL30" s="976"/>
      <c r="CM30" s="976"/>
      <c r="CN30" s="976"/>
      <c r="CO30" s="976"/>
      <c r="CP30" s="976"/>
      <c r="CQ30" s="976"/>
      <c r="CR30" s="976"/>
      <c r="CS30" s="976"/>
      <c r="CT30" s="976"/>
      <c r="CU30" s="976"/>
      <c r="CV30" s="976"/>
      <c r="CW30" s="976"/>
      <c r="CX30" s="976"/>
      <c r="CY30" s="976"/>
      <c r="CZ30" s="976"/>
      <c r="DA30" s="976"/>
      <c r="DB30" s="976"/>
      <c r="DC30" s="976"/>
      <c r="DD30" s="976"/>
      <c r="DE30" s="976"/>
      <c r="DF30" s="976"/>
      <c r="DG30" s="976"/>
      <c r="DH30" s="976"/>
      <c r="DI30" s="976"/>
      <c r="DJ30" s="976"/>
      <c r="DK30" s="976"/>
      <c r="DL30" s="976"/>
      <c r="DM30" s="976"/>
      <c r="DN30" s="976"/>
      <c r="DO30" s="976"/>
      <c r="DP30" s="976"/>
      <c r="DQ30" s="976"/>
      <c r="DR30" s="976"/>
      <c r="DS30" s="976"/>
      <c r="DT30" s="976"/>
      <c r="DU30" s="976"/>
      <c r="DV30" s="976"/>
      <c r="DW30" s="976"/>
      <c r="DX30" s="976"/>
      <c r="DY30" s="976"/>
      <c r="DZ30" s="976"/>
      <c r="EA30" s="976"/>
      <c r="EB30" s="976"/>
      <c r="EC30" s="976"/>
      <c r="ED30" s="976"/>
      <c r="EE30" s="976"/>
      <c r="EF30" s="976"/>
      <c r="EG30" s="976"/>
      <c r="EH30" s="976"/>
      <c r="EI30" s="976"/>
      <c r="EJ30" s="976"/>
      <c r="EK30" s="976"/>
      <c r="EL30" s="976"/>
      <c r="EM30" s="976"/>
      <c r="EN30" s="976"/>
      <c r="EO30" s="976"/>
      <c r="EP30" s="976"/>
      <c r="EQ30" s="976"/>
      <c r="ER30" s="976"/>
      <c r="ES30" s="976"/>
      <c r="ET30" s="976"/>
      <c r="EU30" s="976"/>
      <c r="EV30" s="976"/>
      <c r="EW30" s="976"/>
      <c r="EX30" s="976"/>
      <c r="EY30" s="976"/>
      <c r="EZ30" s="976"/>
      <c r="FA30" s="976"/>
      <c r="FB30" s="976"/>
      <c r="FC30" s="976"/>
      <c r="FD30" s="976"/>
      <c r="FE30" s="976"/>
      <c r="FF30" s="976"/>
      <c r="FG30" s="976"/>
      <c r="FH30" s="976"/>
      <c r="FI30" s="976"/>
      <c r="FJ30" s="976"/>
      <c r="FK30" s="976"/>
      <c r="FL30" s="976"/>
      <c r="FM30" s="976"/>
      <c r="FN30" s="976"/>
      <c r="FO30" s="976"/>
      <c r="FP30" s="976"/>
      <c r="FQ30" s="976"/>
      <c r="FR30" s="976"/>
      <c r="FS30" s="976"/>
      <c r="FT30" s="976"/>
      <c r="FU30" s="976"/>
      <c r="FV30" s="976"/>
      <c r="FW30" s="976"/>
      <c r="FX30" s="976"/>
      <c r="FY30" s="976"/>
      <c r="FZ30" s="976"/>
      <c r="GA30" s="976"/>
      <c r="GB30" s="976"/>
      <c r="GC30" s="976"/>
      <c r="GD30" s="976"/>
      <c r="GE30" s="976"/>
      <c r="GF30" s="976"/>
      <c r="GG30" s="976"/>
      <c r="GH30" s="976"/>
      <c r="GI30" s="976"/>
      <c r="GJ30" s="976"/>
      <c r="GK30" s="976"/>
      <c r="GL30" s="976"/>
      <c r="GM30" s="976"/>
      <c r="GN30" s="976"/>
      <c r="GO30" s="976"/>
      <c r="GP30" s="976"/>
      <c r="GQ30" s="976"/>
      <c r="GR30" s="976"/>
      <c r="GS30" s="976"/>
      <c r="GT30" s="976"/>
      <c r="GU30" s="976"/>
      <c r="GV30" s="976"/>
      <c r="GW30" s="976"/>
      <c r="GX30" s="976"/>
      <c r="GY30" s="976"/>
      <c r="GZ30" s="976"/>
      <c r="HA30" s="976"/>
      <c r="HB30" s="976"/>
      <c r="HC30" s="976"/>
      <c r="HD30" s="976"/>
      <c r="HE30" s="976"/>
      <c r="HF30" s="976"/>
      <c r="HG30" s="976"/>
      <c r="HH30" s="976"/>
      <c r="HI30" s="976"/>
      <c r="HJ30" s="976"/>
      <c r="HK30" s="976"/>
      <c r="HL30" s="976"/>
      <c r="HM30" s="976"/>
      <c r="HN30" s="976"/>
      <c r="HO30" s="976"/>
      <c r="HP30" s="976"/>
      <c r="HQ30" s="976"/>
      <c r="HR30" s="976"/>
      <c r="HS30" s="976"/>
      <c r="HT30" s="976"/>
      <c r="HU30" s="976"/>
      <c r="HV30" s="976"/>
      <c r="HW30" s="976"/>
      <c r="HX30" s="976"/>
      <c r="HY30" s="976"/>
      <c r="HZ30" s="976"/>
      <c r="IA30" s="976"/>
      <c r="IB30" s="976"/>
      <c r="IC30" s="976"/>
      <c r="ID30" s="976"/>
      <c r="IE30" s="976"/>
      <c r="IF30" s="976"/>
      <c r="IG30" s="976"/>
      <c r="IH30" s="976"/>
      <c r="II30" s="976"/>
      <c r="IJ30" s="976"/>
      <c r="IK30" s="976"/>
      <c r="IL30" s="976"/>
      <c r="IM30" s="976"/>
      <c r="IN30" s="976"/>
    </row>
    <row r="31" spans="1:248" s="977" customFormat="1" ht="110.25">
      <c r="A31" s="978"/>
      <c r="B31" s="979" t="s">
        <v>698</v>
      </c>
      <c r="C31" s="979" t="s">
        <v>2050</v>
      </c>
      <c r="D31" s="980"/>
      <c r="E31" s="981"/>
      <c r="F31" s="259"/>
      <c r="G31" s="33"/>
      <c r="H31" s="974"/>
      <c r="I31" s="974"/>
      <c r="J31" s="975"/>
      <c r="K31" s="975"/>
      <c r="L31" s="975"/>
      <c r="M31" s="975"/>
      <c r="N31" s="975"/>
      <c r="O31" s="975"/>
      <c r="P31" s="975"/>
      <c r="Q31" s="975"/>
      <c r="R31" s="975"/>
      <c r="S31" s="975"/>
      <c r="T31" s="975"/>
      <c r="U31" s="975"/>
      <c r="V31" s="975"/>
      <c r="W31" s="975"/>
      <c r="X31" s="975"/>
      <c r="Y31" s="975"/>
      <c r="Z31" s="975"/>
      <c r="AA31" s="975"/>
      <c r="AB31" s="975"/>
      <c r="AC31" s="976"/>
      <c r="AD31" s="976"/>
      <c r="AE31" s="976"/>
      <c r="AF31" s="976"/>
      <c r="AG31" s="976"/>
      <c r="AH31" s="976"/>
      <c r="AI31" s="976"/>
      <c r="AJ31" s="976"/>
      <c r="AK31" s="976"/>
      <c r="AL31" s="976"/>
      <c r="AM31" s="976"/>
      <c r="AN31" s="976"/>
      <c r="AO31" s="976"/>
      <c r="AP31" s="976"/>
      <c r="AQ31" s="976"/>
      <c r="AR31" s="976"/>
      <c r="AS31" s="976"/>
      <c r="AT31" s="976"/>
      <c r="AU31" s="976"/>
      <c r="AV31" s="976"/>
      <c r="AW31" s="976"/>
      <c r="AX31" s="976"/>
      <c r="AY31" s="976"/>
      <c r="AZ31" s="976"/>
      <c r="BA31" s="976"/>
      <c r="BB31" s="976"/>
      <c r="BC31" s="976"/>
      <c r="BD31" s="976"/>
      <c r="BE31" s="976"/>
      <c r="BF31" s="976"/>
      <c r="BG31" s="976"/>
      <c r="BH31" s="976"/>
      <c r="BI31" s="976"/>
      <c r="BJ31" s="976"/>
      <c r="BK31" s="976"/>
      <c r="BL31" s="976"/>
      <c r="BM31" s="976"/>
      <c r="BN31" s="976"/>
      <c r="BO31" s="976"/>
      <c r="BP31" s="976"/>
      <c r="BQ31" s="976"/>
      <c r="BR31" s="976"/>
      <c r="BS31" s="976"/>
      <c r="BT31" s="976"/>
      <c r="BU31" s="976"/>
      <c r="BV31" s="976"/>
      <c r="BW31" s="976"/>
      <c r="BX31" s="976"/>
      <c r="BY31" s="976"/>
      <c r="BZ31" s="976"/>
      <c r="CA31" s="976"/>
      <c r="CB31" s="976"/>
      <c r="CC31" s="976"/>
      <c r="CD31" s="976"/>
      <c r="CE31" s="976"/>
      <c r="CF31" s="976"/>
      <c r="CG31" s="976"/>
      <c r="CH31" s="976"/>
      <c r="CI31" s="976"/>
      <c r="CJ31" s="976"/>
      <c r="CK31" s="976"/>
      <c r="CL31" s="976"/>
      <c r="CM31" s="976"/>
      <c r="CN31" s="976"/>
      <c r="CO31" s="976"/>
      <c r="CP31" s="976"/>
      <c r="CQ31" s="976"/>
      <c r="CR31" s="976"/>
      <c r="CS31" s="976"/>
      <c r="CT31" s="976"/>
      <c r="CU31" s="976"/>
      <c r="CV31" s="976"/>
      <c r="CW31" s="976"/>
      <c r="CX31" s="976"/>
      <c r="CY31" s="976"/>
      <c r="CZ31" s="976"/>
      <c r="DA31" s="976"/>
      <c r="DB31" s="976"/>
      <c r="DC31" s="976"/>
      <c r="DD31" s="976"/>
      <c r="DE31" s="976"/>
      <c r="DF31" s="976"/>
      <c r="DG31" s="976"/>
      <c r="DH31" s="976"/>
      <c r="DI31" s="976"/>
      <c r="DJ31" s="976"/>
      <c r="DK31" s="976"/>
      <c r="DL31" s="976"/>
      <c r="DM31" s="976"/>
      <c r="DN31" s="976"/>
      <c r="DO31" s="976"/>
      <c r="DP31" s="976"/>
      <c r="DQ31" s="976"/>
      <c r="DR31" s="976"/>
      <c r="DS31" s="976"/>
      <c r="DT31" s="976"/>
      <c r="DU31" s="976"/>
      <c r="DV31" s="976"/>
      <c r="DW31" s="976"/>
      <c r="DX31" s="976"/>
      <c r="DY31" s="976"/>
      <c r="DZ31" s="976"/>
      <c r="EA31" s="976"/>
      <c r="EB31" s="976"/>
      <c r="EC31" s="976"/>
      <c r="ED31" s="976"/>
      <c r="EE31" s="976"/>
      <c r="EF31" s="976"/>
      <c r="EG31" s="976"/>
      <c r="EH31" s="976"/>
      <c r="EI31" s="976"/>
      <c r="EJ31" s="976"/>
      <c r="EK31" s="976"/>
      <c r="EL31" s="976"/>
      <c r="EM31" s="976"/>
      <c r="EN31" s="976"/>
      <c r="EO31" s="976"/>
      <c r="EP31" s="976"/>
      <c r="EQ31" s="976"/>
      <c r="ER31" s="976"/>
      <c r="ES31" s="976"/>
      <c r="ET31" s="976"/>
      <c r="EU31" s="976"/>
      <c r="EV31" s="976"/>
      <c r="EW31" s="976"/>
      <c r="EX31" s="976"/>
      <c r="EY31" s="976"/>
      <c r="EZ31" s="976"/>
      <c r="FA31" s="976"/>
      <c r="FB31" s="976"/>
      <c r="FC31" s="976"/>
      <c r="FD31" s="976"/>
      <c r="FE31" s="976"/>
      <c r="FF31" s="976"/>
      <c r="FG31" s="976"/>
      <c r="FH31" s="976"/>
      <c r="FI31" s="976"/>
      <c r="FJ31" s="976"/>
      <c r="FK31" s="976"/>
      <c r="FL31" s="976"/>
      <c r="FM31" s="976"/>
      <c r="FN31" s="976"/>
      <c r="FO31" s="976"/>
      <c r="FP31" s="976"/>
      <c r="FQ31" s="976"/>
      <c r="FR31" s="976"/>
      <c r="FS31" s="976"/>
      <c r="FT31" s="976"/>
      <c r="FU31" s="976"/>
      <c r="FV31" s="976"/>
      <c r="FW31" s="976"/>
      <c r="FX31" s="976"/>
      <c r="FY31" s="976"/>
      <c r="FZ31" s="976"/>
      <c r="GA31" s="976"/>
      <c r="GB31" s="976"/>
      <c r="GC31" s="976"/>
      <c r="GD31" s="976"/>
      <c r="GE31" s="976"/>
      <c r="GF31" s="976"/>
      <c r="GG31" s="976"/>
      <c r="GH31" s="976"/>
      <c r="GI31" s="976"/>
      <c r="GJ31" s="976"/>
      <c r="GK31" s="976"/>
      <c r="GL31" s="976"/>
      <c r="GM31" s="976"/>
      <c r="GN31" s="976"/>
      <c r="GO31" s="976"/>
      <c r="GP31" s="976"/>
      <c r="GQ31" s="976"/>
      <c r="GR31" s="976"/>
      <c r="GS31" s="976"/>
      <c r="GT31" s="976"/>
      <c r="GU31" s="976"/>
      <c r="GV31" s="976"/>
      <c r="GW31" s="976"/>
      <c r="GX31" s="976"/>
      <c r="GY31" s="976"/>
      <c r="GZ31" s="976"/>
      <c r="HA31" s="976"/>
      <c r="HB31" s="976"/>
      <c r="HC31" s="976"/>
      <c r="HD31" s="976"/>
      <c r="HE31" s="976"/>
      <c r="HF31" s="976"/>
      <c r="HG31" s="976"/>
      <c r="HH31" s="976"/>
      <c r="HI31" s="976"/>
      <c r="HJ31" s="976"/>
      <c r="HK31" s="976"/>
      <c r="HL31" s="976"/>
      <c r="HM31" s="976"/>
      <c r="HN31" s="976"/>
      <c r="HO31" s="976"/>
      <c r="HP31" s="976"/>
      <c r="HQ31" s="976"/>
      <c r="HR31" s="976"/>
      <c r="HS31" s="976"/>
      <c r="HT31" s="976"/>
      <c r="HU31" s="976"/>
      <c r="HV31" s="976"/>
      <c r="HW31" s="976"/>
      <c r="HX31" s="976"/>
      <c r="HY31" s="976"/>
      <c r="HZ31" s="976"/>
      <c r="IA31" s="976"/>
      <c r="IB31" s="976"/>
      <c r="IC31" s="976"/>
      <c r="ID31" s="976"/>
      <c r="IE31" s="976"/>
      <c r="IF31" s="976"/>
      <c r="IG31" s="976"/>
      <c r="IH31" s="976"/>
      <c r="II31" s="976"/>
      <c r="IJ31" s="976"/>
      <c r="IK31" s="976"/>
      <c r="IL31" s="976"/>
      <c r="IM31" s="976"/>
      <c r="IN31" s="976"/>
    </row>
    <row r="32" spans="1:248" s="988" customFormat="1" ht="157.5">
      <c r="A32" s="982" t="s">
        <v>54</v>
      </c>
      <c r="B32" s="983" t="s">
        <v>699</v>
      </c>
      <c r="C32" s="983" t="s">
        <v>2051</v>
      </c>
      <c r="D32" s="984"/>
      <c r="E32" s="985"/>
      <c r="F32" s="1180"/>
      <c r="G32" s="131"/>
      <c r="H32" s="986"/>
      <c r="I32" s="986"/>
      <c r="J32" s="987"/>
      <c r="K32" s="987"/>
      <c r="L32" s="987"/>
      <c r="M32" s="987"/>
      <c r="N32" s="987"/>
      <c r="O32" s="987"/>
      <c r="P32" s="987"/>
      <c r="Q32" s="987"/>
      <c r="R32" s="987"/>
      <c r="S32" s="987"/>
      <c r="T32" s="987"/>
      <c r="U32" s="987"/>
      <c r="V32" s="987"/>
      <c r="W32" s="987"/>
      <c r="X32" s="987"/>
      <c r="Y32" s="987"/>
      <c r="Z32" s="987"/>
      <c r="AA32" s="987"/>
      <c r="AB32" s="987"/>
    </row>
    <row r="33" spans="1:28" s="996" customFormat="1" ht="31.5">
      <c r="A33" s="989" t="str">
        <f>IF(B32="",MAX($A$32:A32)+1,"")</f>
        <v/>
      </c>
      <c r="B33" s="990" t="s">
        <v>700</v>
      </c>
      <c r="C33" s="990" t="s">
        <v>1355</v>
      </c>
      <c r="D33" s="991" t="s">
        <v>396</v>
      </c>
      <c r="E33" s="992">
        <v>900</v>
      </c>
      <c r="F33" s="1181"/>
      <c r="G33" s="26">
        <f>ROUND(F33,2)*E33</f>
        <v>0</v>
      </c>
      <c r="H33" s="994"/>
      <c r="I33" s="994"/>
      <c r="J33" s="995"/>
      <c r="K33" s="995"/>
      <c r="L33" s="995"/>
      <c r="M33" s="995"/>
      <c r="N33" s="995"/>
      <c r="O33" s="995"/>
      <c r="P33" s="995"/>
      <c r="Q33" s="995"/>
      <c r="R33" s="995"/>
      <c r="S33" s="995"/>
      <c r="T33" s="995"/>
      <c r="U33" s="995"/>
      <c r="V33" s="995"/>
      <c r="W33" s="995"/>
      <c r="X33" s="995"/>
      <c r="Y33" s="995"/>
      <c r="Z33" s="995"/>
      <c r="AA33" s="995"/>
      <c r="AB33" s="995"/>
    </row>
    <row r="34" spans="1:28" s="996" customFormat="1">
      <c r="A34" s="997" t="str">
        <f>IF(B33="",MAX($A$32:A33)+1,"")</f>
        <v/>
      </c>
      <c r="B34" s="998"/>
      <c r="C34" s="998"/>
      <c r="D34" s="999"/>
      <c r="E34" s="1000"/>
      <c r="F34" s="254"/>
      <c r="G34" s="27"/>
      <c r="H34" s="994"/>
      <c r="I34" s="994"/>
      <c r="J34" s="995"/>
      <c r="K34" s="995"/>
      <c r="L34" s="995"/>
      <c r="M34" s="995"/>
      <c r="N34" s="995"/>
      <c r="O34" s="995"/>
      <c r="P34" s="995"/>
      <c r="Q34" s="995"/>
      <c r="R34" s="995"/>
      <c r="S34" s="995"/>
      <c r="T34" s="995"/>
      <c r="U34" s="995"/>
      <c r="V34" s="995"/>
      <c r="W34" s="995"/>
      <c r="X34" s="995"/>
      <c r="Y34" s="995"/>
      <c r="Z34" s="995"/>
      <c r="AA34" s="995"/>
      <c r="AB34" s="995"/>
    </row>
    <row r="35" spans="1:28" s="988" customFormat="1" ht="47.25">
      <c r="A35" s="982" t="s">
        <v>55</v>
      </c>
      <c r="B35" s="1001" t="s">
        <v>701</v>
      </c>
      <c r="C35" s="1001" t="s">
        <v>2052</v>
      </c>
      <c r="D35" s="984"/>
      <c r="E35" s="985"/>
      <c r="F35" s="1180"/>
      <c r="G35" s="131"/>
      <c r="H35" s="986"/>
      <c r="I35" s="986"/>
      <c r="J35" s="987"/>
      <c r="K35" s="987"/>
      <c r="L35" s="987"/>
      <c r="M35" s="987"/>
      <c r="N35" s="987"/>
      <c r="O35" s="987"/>
      <c r="P35" s="987"/>
      <c r="Q35" s="987"/>
      <c r="R35" s="987"/>
      <c r="S35" s="987"/>
      <c r="T35" s="987"/>
      <c r="U35" s="987"/>
      <c r="V35" s="987"/>
      <c r="W35" s="987"/>
      <c r="X35" s="987"/>
      <c r="Y35" s="987"/>
      <c r="Z35" s="987"/>
      <c r="AA35" s="987"/>
      <c r="AB35" s="987"/>
    </row>
    <row r="36" spans="1:28" s="988" customFormat="1" ht="31.5">
      <c r="A36" s="989"/>
      <c r="B36" s="1002" t="s">
        <v>1185</v>
      </c>
      <c r="C36" s="1002" t="s">
        <v>1356</v>
      </c>
      <c r="D36" s="991" t="s">
        <v>396</v>
      </c>
      <c r="E36" s="992">
        <v>100</v>
      </c>
      <c r="F36" s="1182"/>
      <c r="G36" s="26">
        <f>ROUND(F36,2)*E36</f>
        <v>0</v>
      </c>
      <c r="H36" s="986"/>
      <c r="I36" s="986"/>
      <c r="J36" s="987"/>
      <c r="K36" s="987"/>
      <c r="L36" s="987"/>
      <c r="M36" s="987"/>
      <c r="N36" s="987"/>
      <c r="O36" s="987"/>
      <c r="P36" s="987"/>
      <c r="Q36" s="987"/>
      <c r="R36" s="987"/>
      <c r="S36" s="987"/>
      <c r="T36" s="987"/>
      <c r="U36" s="987"/>
      <c r="V36" s="987"/>
      <c r="W36" s="987"/>
      <c r="X36" s="987"/>
      <c r="Y36" s="987"/>
      <c r="Z36" s="987"/>
      <c r="AA36" s="987"/>
      <c r="AB36" s="987"/>
    </row>
    <row r="37" spans="1:28" s="1006" customFormat="1">
      <c r="A37" s="997"/>
      <c r="B37" s="1003"/>
      <c r="C37" s="1003"/>
      <c r="D37" s="999"/>
      <c r="E37" s="1000"/>
      <c r="F37" s="251"/>
      <c r="G37" s="132"/>
      <c r="H37" s="1004"/>
      <c r="I37" s="1004"/>
      <c r="J37" s="1005"/>
      <c r="K37" s="1005"/>
      <c r="L37" s="1005"/>
      <c r="M37" s="1005"/>
      <c r="N37" s="1005"/>
      <c r="O37" s="1005"/>
      <c r="P37" s="1005"/>
      <c r="Q37" s="1005"/>
      <c r="R37" s="1005"/>
      <c r="S37" s="1005"/>
      <c r="T37" s="1005"/>
      <c r="U37" s="1005"/>
      <c r="V37" s="1005"/>
      <c r="W37" s="1005"/>
      <c r="X37" s="1005"/>
      <c r="Y37" s="1005"/>
      <c r="Z37" s="1005"/>
      <c r="AA37" s="1005"/>
      <c r="AB37" s="1005"/>
    </row>
    <row r="38" spans="1:28" s="1007" customFormat="1" ht="47.25">
      <c r="A38" s="982" t="s">
        <v>56</v>
      </c>
      <c r="B38" s="1001" t="s">
        <v>702</v>
      </c>
      <c r="C38" s="1001" t="s">
        <v>2053</v>
      </c>
      <c r="D38" s="984"/>
      <c r="E38" s="985"/>
      <c r="F38" s="1180"/>
      <c r="G38" s="133"/>
      <c r="H38" s="986"/>
      <c r="I38" s="986"/>
      <c r="J38" s="987"/>
      <c r="K38" s="987"/>
      <c r="L38" s="987"/>
      <c r="M38" s="987"/>
      <c r="N38" s="987"/>
      <c r="O38" s="987"/>
      <c r="P38" s="987"/>
      <c r="Q38" s="987"/>
      <c r="R38" s="987"/>
      <c r="S38" s="987"/>
      <c r="T38" s="987"/>
      <c r="U38" s="987"/>
      <c r="V38" s="987"/>
      <c r="W38" s="987"/>
      <c r="X38" s="987"/>
      <c r="Y38" s="987"/>
      <c r="Z38" s="987"/>
      <c r="AA38" s="987"/>
      <c r="AB38" s="987"/>
    </row>
    <row r="39" spans="1:28" s="1007" customFormat="1" ht="47.25">
      <c r="A39" s="1008"/>
      <c r="B39" s="1003" t="s">
        <v>703</v>
      </c>
      <c r="C39" s="1003" t="s">
        <v>2054</v>
      </c>
      <c r="D39" s="1009"/>
      <c r="E39" s="988"/>
      <c r="F39" s="1183"/>
      <c r="G39" s="134"/>
      <c r="H39" s="986"/>
      <c r="I39" s="986"/>
      <c r="J39" s="987"/>
      <c r="K39" s="987"/>
      <c r="L39" s="987"/>
      <c r="M39" s="987"/>
      <c r="N39" s="987"/>
      <c r="O39" s="987"/>
      <c r="P39" s="987"/>
      <c r="Q39" s="987"/>
      <c r="R39" s="987"/>
      <c r="S39" s="987"/>
      <c r="T39" s="987"/>
      <c r="U39" s="987"/>
      <c r="V39" s="987"/>
      <c r="W39" s="987"/>
      <c r="X39" s="987"/>
      <c r="Y39" s="987"/>
      <c r="Z39" s="987"/>
      <c r="AA39" s="987"/>
      <c r="AB39" s="987"/>
    </row>
    <row r="40" spans="1:28" s="1007" customFormat="1" ht="47.25">
      <c r="A40" s="1008"/>
      <c r="B40" s="1003" t="s">
        <v>704</v>
      </c>
      <c r="C40" s="1003" t="s">
        <v>2055</v>
      </c>
      <c r="D40" s="1009"/>
      <c r="E40" s="988"/>
      <c r="F40" s="1183"/>
      <c r="G40" s="134"/>
      <c r="H40" s="986"/>
      <c r="I40" s="986"/>
      <c r="J40" s="987"/>
      <c r="K40" s="987"/>
      <c r="L40" s="987"/>
      <c r="M40" s="987"/>
      <c r="N40" s="987"/>
      <c r="O40" s="987"/>
      <c r="P40" s="987"/>
      <c r="Q40" s="987"/>
      <c r="R40" s="987"/>
      <c r="S40" s="987"/>
      <c r="T40" s="987"/>
      <c r="U40" s="987"/>
      <c r="V40" s="987"/>
      <c r="W40" s="987"/>
      <c r="X40" s="987"/>
      <c r="Y40" s="987"/>
      <c r="Z40" s="987"/>
      <c r="AA40" s="987"/>
      <c r="AB40" s="987"/>
    </row>
    <row r="41" spans="1:28" s="1007" customFormat="1" ht="47.25">
      <c r="A41" s="1008"/>
      <c r="B41" s="1003" t="s">
        <v>1234</v>
      </c>
      <c r="C41" s="1003" t="s">
        <v>2056</v>
      </c>
      <c r="D41" s="1009"/>
      <c r="E41" s="988"/>
      <c r="F41" s="1183"/>
      <c r="G41" s="134"/>
      <c r="H41" s="986"/>
      <c r="I41" s="986"/>
      <c r="J41" s="987"/>
      <c r="K41" s="987"/>
      <c r="L41" s="987"/>
      <c r="M41" s="987"/>
      <c r="N41" s="987"/>
      <c r="O41" s="987"/>
      <c r="P41" s="987"/>
      <c r="Q41" s="987"/>
      <c r="R41" s="987"/>
      <c r="S41" s="987"/>
      <c r="T41" s="987"/>
      <c r="U41" s="987"/>
      <c r="V41" s="987"/>
      <c r="W41" s="987"/>
      <c r="X41" s="987"/>
      <c r="Y41" s="987"/>
      <c r="Z41" s="987"/>
      <c r="AA41" s="987"/>
      <c r="AB41" s="987"/>
    </row>
    <row r="42" spans="1:28" s="988" customFormat="1" ht="63">
      <c r="A42" s="989"/>
      <c r="B42" s="1002" t="s">
        <v>1235</v>
      </c>
      <c r="C42" s="1002" t="s">
        <v>2078</v>
      </c>
      <c r="D42" s="1010" t="s">
        <v>2245</v>
      </c>
      <c r="E42" s="992">
        <v>1</v>
      </c>
      <c r="F42" s="1181"/>
      <c r="G42" s="26">
        <f>ROUND(F42,2)*E42</f>
        <v>0</v>
      </c>
      <c r="H42" s="986"/>
      <c r="I42" s="986"/>
      <c r="J42" s="987"/>
      <c r="K42" s="987"/>
      <c r="L42" s="987"/>
      <c r="M42" s="987"/>
      <c r="N42" s="987"/>
      <c r="O42" s="987"/>
      <c r="P42" s="987"/>
      <c r="Q42" s="987"/>
      <c r="R42" s="987"/>
      <c r="S42" s="987"/>
      <c r="T42" s="987"/>
      <c r="U42" s="987"/>
      <c r="V42" s="987"/>
      <c r="W42" s="987"/>
      <c r="X42" s="987"/>
      <c r="Y42" s="987"/>
      <c r="Z42" s="987"/>
      <c r="AA42" s="987"/>
      <c r="AB42" s="987"/>
    </row>
    <row r="43" spans="1:28" s="996" customFormat="1">
      <c r="A43" s="997"/>
      <c r="B43" s="998"/>
      <c r="C43" s="998"/>
      <c r="D43" s="999"/>
      <c r="E43" s="1000"/>
      <c r="F43" s="254"/>
      <c r="G43" s="27"/>
      <c r="H43" s="994"/>
      <c r="I43" s="994"/>
      <c r="J43" s="995"/>
      <c r="K43" s="995"/>
      <c r="L43" s="995"/>
      <c r="M43" s="995"/>
      <c r="N43" s="995"/>
      <c r="O43" s="995"/>
      <c r="P43" s="995"/>
      <c r="Q43" s="995"/>
      <c r="R43" s="995"/>
      <c r="S43" s="995"/>
      <c r="T43" s="995"/>
      <c r="U43" s="995"/>
      <c r="V43" s="995"/>
      <c r="W43" s="995"/>
      <c r="X43" s="995"/>
      <c r="Y43" s="995"/>
      <c r="Z43" s="995"/>
      <c r="AA43" s="995"/>
      <c r="AB43" s="995"/>
    </row>
    <row r="44" spans="1:28" s="1007" customFormat="1" ht="126">
      <c r="A44" s="982" t="s">
        <v>57</v>
      </c>
      <c r="B44" s="1001" t="s">
        <v>706</v>
      </c>
      <c r="C44" s="1001" t="s">
        <v>2057</v>
      </c>
      <c r="D44" s="984"/>
      <c r="E44" s="985"/>
      <c r="F44" s="1180"/>
      <c r="G44" s="133"/>
      <c r="H44" s="986"/>
      <c r="I44" s="986"/>
      <c r="J44" s="987"/>
      <c r="K44" s="987"/>
      <c r="L44" s="987"/>
      <c r="M44" s="987"/>
      <c r="N44" s="987"/>
      <c r="O44" s="987"/>
      <c r="P44" s="987"/>
      <c r="Q44" s="987"/>
      <c r="R44" s="987"/>
      <c r="S44" s="987"/>
      <c r="T44" s="987"/>
      <c r="U44" s="987"/>
      <c r="V44" s="987"/>
      <c r="W44" s="987"/>
      <c r="X44" s="987"/>
      <c r="Y44" s="987"/>
      <c r="Z44" s="987"/>
      <c r="AA44" s="987"/>
      <c r="AB44" s="987"/>
    </row>
    <row r="45" spans="1:28" s="1007" customFormat="1" ht="31.5">
      <c r="A45" s="989"/>
      <c r="B45" s="1002" t="s">
        <v>705</v>
      </c>
      <c r="C45" s="1002" t="s">
        <v>2080</v>
      </c>
      <c r="D45" s="1010" t="s">
        <v>2245</v>
      </c>
      <c r="E45" s="992">
        <v>4</v>
      </c>
      <c r="F45" s="1181"/>
      <c r="G45" s="26">
        <f>ROUND(F45,2)*E45</f>
        <v>0</v>
      </c>
      <c r="H45" s="986"/>
      <c r="I45" s="986"/>
      <c r="J45" s="987"/>
      <c r="K45" s="987"/>
      <c r="L45" s="987"/>
      <c r="M45" s="987"/>
      <c r="N45" s="987"/>
      <c r="O45" s="987"/>
      <c r="P45" s="987"/>
      <c r="Q45" s="987"/>
      <c r="R45" s="987"/>
      <c r="S45" s="987"/>
      <c r="T45" s="987"/>
      <c r="U45" s="987"/>
      <c r="V45" s="987"/>
      <c r="W45" s="987"/>
      <c r="X45" s="987"/>
      <c r="Y45" s="987"/>
      <c r="Z45" s="987"/>
      <c r="AA45" s="987"/>
      <c r="AB45" s="987"/>
    </row>
    <row r="46" spans="1:28" s="996" customFormat="1">
      <c r="A46" s="997"/>
      <c r="B46" s="998"/>
      <c r="C46" s="998"/>
      <c r="D46" s="999"/>
      <c r="E46" s="1000"/>
      <c r="F46" s="254"/>
      <c r="G46" s="27"/>
      <c r="H46" s="994"/>
      <c r="I46" s="994"/>
      <c r="J46" s="995"/>
      <c r="K46" s="995"/>
      <c r="L46" s="995"/>
      <c r="M46" s="995"/>
      <c r="N46" s="995"/>
      <c r="O46" s="995"/>
      <c r="P46" s="995"/>
      <c r="Q46" s="995"/>
      <c r="R46" s="995"/>
      <c r="S46" s="995"/>
      <c r="T46" s="995"/>
      <c r="U46" s="995"/>
      <c r="V46" s="995"/>
      <c r="W46" s="995"/>
      <c r="X46" s="995"/>
      <c r="Y46" s="995"/>
      <c r="Z46" s="995"/>
      <c r="AA46" s="995"/>
      <c r="AB46" s="995"/>
    </row>
    <row r="47" spans="1:28" s="1007" customFormat="1" ht="126">
      <c r="A47" s="1011" t="s">
        <v>174</v>
      </c>
      <c r="B47" s="1012" t="s">
        <v>1313</v>
      </c>
      <c r="C47" s="1012" t="s">
        <v>2079</v>
      </c>
      <c r="D47" s="1013" t="s">
        <v>2245</v>
      </c>
      <c r="E47" s="1014">
        <v>3</v>
      </c>
      <c r="F47" s="1184"/>
      <c r="G47" s="33">
        <f>ROUND(F47,2)*E47</f>
        <v>0</v>
      </c>
      <c r="H47" s="986"/>
      <c r="I47" s="986"/>
      <c r="J47" s="987"/>
      <c r="K47" s="987"/>
      <c r="L47" s="987"/>
      <c r="M47" s="987"/>
      <c r="N47" s="987"/>
      <c r="O47" s="987"/>
      <c r="P47" s="987"/>
      <c r="Q47" s="987"/>
      <c r="R47" s="987"/>
      <c r="S47" s="987"/>
      <c r="T47" s="987"/>
      <c r="U47" s="987"/>
      <c r="V47" s="987"/>
      <c r="W47" s="987"/>
      <c r="X47" s="987"/>
      <c r="Y47" s="987"/>
      <c r="Z47" s="987"/>
      <c r="AA47" s="987"/>
      <c r="AB47" s="987"/>
    </row>
    <row r="48" spans="1:28" s="988" customFormat="1">
      <c r="A48" s="997"/>
      <c r="B48" s="1003"/>
      <c r="C48" s="1003"/>
      <c r="D48" s="1016"/>
      <c r="E48" s="1000"/>
      <c r="F48" s="251"/>
      <c r="G48" s="132"/>
      <c r="H48" s="986"/>
      <c r="I48" s="986"/>
      <c r="J48" s="987"/>
      <c r="K48" s="987"/>
      <c r="L48" s="987"/>
      <c r="M48" s="987"/>
      <c r="N48" s="987"/>
      <c r="O48" s="987"/>
      <c r="P48" s="987"/>
      <c r="Q48" s="987"/>
      <c r="R48" s="987"/>
      <c r="S48" s="987"/>
      <c r="T48" s="987"/>
      <c r="U48" s="987"/>
      <c r="V48" s="987"/>
      <c r="W48" s="987"/>
      <c r="X48" s="987"/>
      <c r="Y48" s="987"/>
      <c r="Z48" s="987"/>
      <c r="AA48" s="987"/>
      <c r="AB48" s="987"/>
    </row>
    <row r="49" spans="1:28" s="988" customFormat="1" ht="63">
      <c r="A49" s="982" t="s">
        <v>175</v>
      </c>
      <c r="B49" s="1001" t="s">
        <v>707</v>
      </c>
      <c r="C49" s="1001" t="s">
        <v>2058</v>
      </c>
      <c r="D49" s="1017"/>
      <c r="E49" s="1018"/>
      <c r="F49" s="261"/>
      <c r="G49" s="135"/>
      <c r="H49" s="986"/>
      <c r="I49" s="986"/>
      <c r="J49" s="987"/>
      <c r="K49" s="987"/>
      <c r="L49" s="987"/>
      <c r="M49" s="987"/>
      <c r="N49" s="987"/>
      <c r="O49" s="987"/>
      <c r="P49" s="987"/>
      <c r="Q49" s="987"/>
      <c r="R49" s="987"/>
      <c r="S49" s="987"/>
      <c r="T49" s="987"/>
      <c r="U49" s="987"/>
      <c r="V49" s="987"/>
      <c r="W49" s="987"/>
      <c r="X49" s="987"/>
      <c r="Y49" s="987"/>
      <c r="Z49" s="987"/>
      <c r="AA49" s="987"/>
      <c r="AB49" s="987"/>
    </row>
    <row r="50" spans="1:28" s="988" customFormat="1" ht="31.5">
      <c r="A50" s="989"/>
      <c r="B50" s="1002" t="s">
        <v>705</v>
      </c>
      <c r="C50" s="1002" t="s">
        <v>2080</v>
      </c>
      <c r="D50" s="1010" t="s">
        <v>2245</v>
      </c>
      <c r="E50" s="992">
        <v>16</v>
      </c>
      <c r="F50" s="1181"/>
      <c r="G50" s="26">
        <f>ROUND(F50,2)*E50</f>
        <v>0</v>
      </c>
      <c r="H50" s="986"/>
      <c r="I50" s="986"/>
      <c r="J50" s="987"/>
      <c r="K50" s="987"/>
      <c r="L50" s="987"/>
      <c r="M50" s="987"/>
      <c r="N50" s="987"/>
      <c r="O50" s="987"/>
      <c r="P50" s="987"/>
      <c r="Q50" s="987"/>
      <c r="R50" s="987"/>
      <c r="S50" s="987"/>
      <c r="T50" s="987"/>
      <c r="U50" s="987"/>
      <c r="V50" s="987"/>
      <c r="W50" s="987"/>
      <c r="X50" s="987"/>
      <c r="Y50" s="987"/>
      <c r="Z50" s="987"/>
      <c r="AA50" s="987"/>
      <c r="AB50" s="987"/>
    </row>
    <row r="51" spans="1:28" s="988" customFormat="1">
      <c r="A51" s="997"/>
      <c r="B51" s="1003"/>
      <c r="C51" s="1003"/>
      <c r="D51" s="1016"/>
      <c r="E51" s="1000"/>
      <c r="F51" s="251"/>
      <c r="G51" s="132"/>
      <c r="H51" s="986"/>
      <c r="I51" s="986"/>
      <c r="J51" s="987"/>
      <c r="K51" s="987"/>
      <c r="L51" s="987"/>
      <c r="M51" s="987"/>
      <c r="N51" s="987"/>
      <c r="O51" s="987"/>
      <c r="P51" s="987"/>
      <c r="Q51" s="987"/>
      <c r="R51" s="987"/>
      <c r="S51" s="987"/>
      <c r="T51" s="987"/>
      <c r="U51" s="987"/>
      <c r="V51" s="987"/>
      <c r="W51" s="987"/>
      <c r="X51" s="987"/>
      <c r="Y51" s="987"/>
      <c r="Z51" s="987"/>
      <c r="AA51" s="987"/>
      <c r="AB51" s="987"/>
    </row>
    <row r="52" spans="1:28" s="988" customFormat="1" ht="110.25">
      <c r="A52" s="982" t="s">
        <v>637</v>
      </c>
      <c r="B52" s="1001" t="s">
        <v>708</v>
      </c>
      <c r="C52" s="1001" t="s">
        <v>2061</v>
      </c>
      <c r="D52" s="1017"/>
      <c r="E52" s="1018"/>
      <c r="F52" s="261"/>
      <c r="G52" s="135"/>
      <c r="H52" s="986"/>
      <c r="I52" s="986"/>
      <c r="J52" s="987"/>
      <c r="K52" s="987"/>
      <c r="L52" s="987"/>
      <c r="M52" s="987"/>
      <c r="N52" s="987"/>
      <c r="O52" s="987"/>
      <c r="P52" s="987"/>
      <c r="Q52" s="987"/>
      <c r="R52" s="987"/>
      <c r="S52" s="987"/>
      <c r="T52" s="987"/>
      <c r="U52" s="987"/>
      <c r="V52" s="987"/>
      <c r="W52" s="987"/>
      <c r="X52" s="987"/>
      <c r="Y52" s="987"/>
      <c r="Z52" s="987"/>
      <c r="AA52" s="987"/>
      <c r="AB52" s="987"/>
    </row>
    <row r="53" spans="1:28" s="988" customFormat="1" ht="31.5">
      <c r="A53" s="989"/>
      <c r="B53" s="1002" t="s">
        <v>705</v>
      </c>
      <c r="C53" s="1002" t="s">
        <v>2080</v>
      </c>
      <c r="D53" s="1010" t="s">
        <v>2245</v>
      </c>
      <c r="E53" s="992">
        <v>17</v>
      </c>
      <c r="F53" s="1181"/>
      <c r="G53" s="26">
        <f>ROUND(F53,2)*E53</f>
        <v>0</v>
      </c>
      <c r="H53" s="986"/>
      <c r="I53" s="986"/>
      <c r="J53" s="987"/>
      <c r="K53" s="987"/>
      <c r="L53" s="987"/>
      <c r="M53" s="987"/>
      <c r="N53" s="987"/>
      <c r="O53" s="987"/>
      <c r="P53" s="987"/>
      <c r="Q53" s="987"/>
      <c r="R53" s="987"/>
      <c r="S53" s="987"/>
      <c r="T53" s="987"/>
      <c r="U53" s="987"/>
      <c r="V53" s="987"/>
      <c r="W53" s="987"/>
      <c r="X53" s="987"/>
      <c r="Y53" s="987"/>
      <c r="Z53" s="987"/>
      <c r="AA53" s="987"/>
      <c r="AB53" s="987"/>
    </row>
    <row r="54" spans="1:28" s="1006" customFormat="1">
      <c r="A54" s="997"/>
      <c r="B54" s="1003"/>
      <c r="C54" s="1003"/>
      <c r="D54" s="999"/>
      <c r="E54" s="1000"/>
      <c r="F54" s="251"/>
      <c r="G54" s="132"/>
      <c r="H54" s="1004"/>
      <c r="I54" s="1004"/>
      <c r="J54" s="1005"/>
      <c r="K54" s="1005"/>
      <c r="L54" s="1005"/>
      <c r="M54" s="1005"/>
      <c r="N54" s="1005"/>
      <c r="O54" s="1005"/>
      <c r="P54" s="1005"/>
      <c r="Q54" s="1005"/>
      <c r="R54" s="1005"/>
      <c r="S54" s="1005"/>
      <c r="T54" s="1005"/>
      <c r="U54" s="1005"/>
      <c r="V54" s="1005"/>
      <c r="W54" s="1005"/>
      <c r="X54" s="1005"/>
      <c r="Y54" s="1005"/>
      <c r="Z54" s="1005"/>
      <c r="AA54" s="1005"/>
      <c r="AB54" s="1005"/>
    </row>
    <row r="55" spans="1:28" s="988" customFormat="1" ht="173.25">
      <c r="A55" s="982" t="s">
        <v>638</v>
      </c>
      <c r="B55" s="1001" t="s">
        <v>709</v>
      </c>
      <c r="C55" s="1001" t="s">
        <v>2062</v>
      </c>
      <c r="D55" s="984"/>
      <c r="E55" s="985"/>
      <c r="F55" s="1180"/>
      <c r="G55" s="131"/>
      <c r="H55" s="986"/>
      <c r="I55" s="986"/>
      <c r="J55" s="987"/>
      <c r="K55" s="987"/>
      <c r="L55" s="987"/>
      <c r="M55" s="987"/>
      <c r="N55" s="987"/>
      <c r="O55" s="987"/>
      <c r="P55" s="987"/>
      <c r="Q55" s="987"/>
      <c r="R55" s="987"/>
      <c r="S55" s="987"/>
      <c r="T55" s="987"/>
      <c r="U55" s="987"/>
      <c r="V55" s="987"/>
      <c r="W55" s="987"/>
      <c r="X55" s="987"/>
      <c r="Y55" s="987"/>
      <c r="Z55" s="987"/>
      <c r="AA55" s="987"/>
      <c r="AB55" s="987"/>
    </row>
    <row r="56" spans="1:28" s="988" customFormat="1" ht="173.25">
      <c r="A56" s="1008"/>
      <c r="B56" s="1003" t="s">
        <v>710</v>
      </c>
      <c r="C56" s="1003" t="s">
        <v>2063</v>
      </c>
      <c r="D56" s="1009"/>
      <c r="F56" s="1183"/>
      <c r="G56" s="136"/>
      <c r="H56" s="986"/>
      <c r="I56" s="986"/>
      <c r="J56" s="987"/>
      <c r="K56" s="987"/>
      <c r="L56" s="987"/>
      <c r="M56" s="987"/>
      <c r="N56" s="987"/>
      <c r="O56" s="987"/>
      <c r="P56" s="987"/>
      <c r="Q56" s="987"/>
      <c r="R56" s="987"/>
      <c r="S56" s="987"/>
      <c r="T56" s="987"/>
      <c r="U56" s="987"/>
      <c r="V56" s="987"/>
      <c r="W56" s="987"/>
      <c r="X56" s="987"/>
      <c r="Y56" s="987"/>
      <c r="Z56" s="987"/>
      <c r="AA56" s="987"/>
      <c r="AB56" s="987"/>
    </row>
    <row r="57" spans="1:28" s="988" customFormat="1" ht="126">
      <c r="A57" s="1008"/>
      <c r="B57" s="1003" t="s">
        <v>711</v>
      </c>
      <c r="C57" s="1003" t="s">
        <v>1360</v>
      </c>
      <c r="D57" s="1009"/>
      <c r="F57" s="1183"/>
      <c r="G57" s="136"/>
      <c r="H57" s="986"/>
      <c r="I57" s="986"/>
      <c r="J57" s="987"/>
      <c r="K57" s="987"/>
      <c r="L57" s="987"/>
      <c r="M57" s="987"/>
      <c r="N57" s="987"/>
      <c r="O57" s="987"/>
      <c r="P57" s="987"/>
      <c r="Q57" s="987"/>
      <c r="R57" s="987"/>
      <c r="S57" s="987"/>
      <c r="T57" s="987"/>
      <c r="U57" s="987"/>
      <c r="V57" s="987"/>
      <c r="W57" s="987"/>
      <c r="X57" s="987"/>
      <c r="Y57" s="987"/>
      <c r="Z57" s="987"/>
      <c r="AA57" s="987"/>
      <c r="AB57" s="987"/>
    </row>
    <row r="58" spans="1:28" s="988" customFormat="1" ht="110.25">
      <c r="A58" s="1008"/>
      <c r="B58" s="1003" t="s">
        <v>712</v>
      </c>
      <c r="C58" s="1003" t="s">
        <v>2064</v>
      </c>
      <c r="D58" s="1009"/>
      <c r="F58" s="1183"/>
      <c r="G58" s="136"/>
      <c r="H58" s="986"/>
      <c r="I58" s="986"/>
      <c r="J58" s="987"/>
      <c r="K58" s="987"/>
      <c r="L58" s="987"/>
      <c r="M58" s="987"/>
      <c r="N58" s="987"/>
      <c r="O58" s="987"/>
      <c r="P58" s="987"/>
      <c r="Q58" s="987"/>
      <c r="R58" s="987"/>
      <c r="S58" s="987"/>
      <c r="T58" s="987"/>
      <c r="U58" s="987"/>
      <c r="V58" s="987"/>
      <c r="W58" s="987"/>
      <c r="X58" s="987"/>
      <c r="Y58" s="987"/>
      <c r="Z58" s="987"/>
      <c r="AA58" s="987"/>
      <c r="AB58" s="987"/>
    </row>
    <row r="59" spans="1:28" s="988" customFormat="1" ht="31.5">
      <c r="A59" s="989"/>
      <c r="B59" s="1002" t="s">
        <v>713</v>
      </c>
      <c r="C59" s="1002" t="s">
        <v>2065</v>
      </c>
      <c r="D59" s="1010" t="s">
        <v>2245</v>
      </c>
      <c r="E59" s="992">
        <v>1</v>
      </c>
      <c r="F59" s="1181"/>
      <c r="G59" s="26">
        <f>ROUND(F59,2)*E59</f>
        <v>0</v>
      </c>
      <c r="H59" s="986"/>
      <c r="I59" s="986"/>
      <c r="J59" s="987"/>
      <c r="K59" s="987"/>
      <c r="L59" s="987"/>
      <c r="M59" s="987"/>
      <c r="N59" s="987"/>
      <c r="O59" s="987"/>
      <c r="P59" s="987"/>
      <c r="Q59" s="987"/>
      <c r="R59" s="987"/>
      <c r="S59" s="987"/>
      <c r="T59" s="987"/>
      <c r="U59" s="987"/>
      <c r="V59" s="987"/>
      <c r="W59" s="987"/>
      <c r="X59" s="987"/>
      <c r="Y59" s="987"/>
      <c r="Z59" s="987"/>
      <c r="AA59" s="987"/>
      <c r="AB59" s="987"/>
    </row>
    <row r="60" spans="1:28" s="1006" customFormat="1">
      <c r="A60" s="997" t="str">
        <f>IF(B55="",MAX($A$32:A55)+1,"")</f>
        <v/>
      </c>
      <c r="B60" s="1003"/>
      <c r="C60" s="1003"/>
      <c r="D60" s="999"/>
      <c r="E60" s="1000"/>
      <c r="F60" s="251"/>
      <c r="G60" s="132"/>
      <c r="H60" s="1004"/>
      <c r="I60" s="1004"/>
      <c r="J60" s="1005"/>
      <c r="K60" s="1005"/>
      <c r="L60" s="1005"/>
      <c r="M60" s="1005"/>
      <c r="N60" s="1005"/>
      <c r="O60" s="1005"/>
      <c r="P60" s="1005"/>
      <c r="Q60" s="1005"/>
      <c r="R60" s="1005"/>
      <c r="S60" s="1005"/>
      <c r="T60" s="1005"/>
      <c r="U60" s="1005"/>
      <c r="V60" s="1005"/>
      <c r="W60" s="1005"/>
      <c r="X60" s="1005"/>
      <c r="Y60" s="1005"/>
      <c r="Z60" s="1005"/>
      <c r="AA60" s="1005"/>
      <c r="AB60" s="1005"/>
    </row>
    <row r="61" spans="1:28" s="988" customFormat="1" ht="63">
      <c r="A61" s="982" t="s">
        <v>639</v>
      </c>
      <c r="B61" s="1019" t="s">
        <v>714</v>
      </c>
      <c r="C61" s="1019" t="s">
        <v>2066</v>
      </c>
      <c r="D61" s="1020"/>
      <c r="E61" s="1021"/>
      <c r="F61" s="1180"/>
      <c r="G61" s="131"/>
      <c r="H61" s="986"/>
      <c r="I61" s="986"/>
      <c r="J61" s="987"/>
      <c r="K61" s="987"/>
      <c r="L61" s="987"/>
      <c r="M61" s="987"/>
      <c r="N61" s="987"/>
      <c r="O61" s="987"/>
      <c r="P61" s="987"/>
      <c r="Q61" s="987"/>
      <c r="R61" s="987"/>
      <c r="S61" s="987"/>
      <c r="T61" s="987"/>
      <c r="U61" s="987"/>
      <c r="V61" s="987"/>
      <c r="W61" s="987"/>
      <c r="X61" s="987"/>
      <c r="Y61" s="987"/>
      <c r="Z61" s="987"/>
      <c r="AA61" s="987"/>
      <c r="AB61" s="987"/>
    </row>
    <row r="62" spans="1:28" s="988" customFormat="1" ht="63">
      <c r="A62" s="1008"/>
      <c r="B62" s="1022" t="s">
        <v>715</v>
      </c>
      <c r="C62" s="1022" t="s">
        <v>1364</v>
      </c>
      <c r="D62" s="1023" t="s">
        <v>2245</v>
      </c>
      <c r="E62" s="1024">
        <v>1</v>
      </c>
      <c r="F62" s="1183"/>
      <c r="G62" s="136"/>
      <c r="H62" s="986"/>
      <c r="I62" s="986"/>
      <c r="J62" s="987"/>
      <c r="K62" s="987"/>
      <c r="L62" s="987"/>
      <c r="M62" s="987"/>
      <c r="N62" s="987"/>
      <c r="O62" s="987"/>
      <c r="P62" s="987"/>
      <c r="Q62" s="987"/>
      <c r="R62" s="987"/>
      <c r="S62" s="987"/>
      <c r="T62" s="987"/>
      <c r="U62" s="987"/>
      <c r="V62" s="987"/>
      <c r="W62" s="987"/>
      <c r="X62" s="987"/>
      <c r="Y62" s="987"/>
      <c r="Z62" s="987"/>
      <c r="AA62" s="987"/>
      <c r="AB62" s="987"/>
    </row>
    <row r="63" spans="1:28" s="988" customFormat="1" ht="31.5">
      <c r="A63" s="1008"/>
      <c r="B63" s="1022" t="s">
        <v>716</v>
      </c>
      <c r="C63" s="1022" t="s">
        <v>1365</v>
      </c>
      <c r="D63" s="1023" t="s">
        <v>2245</v>
      </c>
      <c r="E63" s="1024">
        <v>15.5</v>
      </c>
      <c r="F63" s="1183"/>
      <c r="G63" s="136"/>
      <c r="H63" s="986"/>
      <c r="I63" s="986"/>
      <c r="J63" s="987"/>
      <c r="K63" s="987"/>
      <c r="L63" s="987"/>
      <c r="M63" s="987"/>
      <c r="N63" s="987"/>
      <c r="O63" s="987"/>
      <c r="P63" s="987"/>
      <c r="Q63" s="987"/>
      <c r="R63" s="987"/>
      <c r="S63" s="987"/>
      <c r="T63" s="987"/>
      <c r="U63" s="987"/>
      <c r="V63" s="987"/>
      <c r="W63" s="987"/>
      <c r="X63" s="987"/>
      <c r="Y63" s="987"/>
      <c r="Z63" s="987"/>
      <c r="AA63" s="987"/>
      <c r="AB63" s="987"/>
    </row>
    <row r="64" spans="1:28" s="988" customFormat="1" ht="31.5">
      <c r="A64" s="1008"/>
      <c r="B64" s="1022" t="s">
        <v>717</v>
      </c>
      <c r="C64" s="1022" t="s">
        <v>1366</v>
      </c>
      <c r="D64" s="1023" t="s">
        <v>2245</v>
      </c>
      <c r="E64" s="1024">
        <v>20</v>
      </c>
      <c r="F64" s="1183"/>
      <c r="G64" s="136"/>
      <c r="H64" s="986"/>
      <c r="I64" s="986"/>
      <c r="J64" s="987"/>
      <c r="K64" s="987"/>
      <c r="L64" s="987"/>
      <c r="M64" s="987"/>
      <c r="N64" s="987"/>
      <c r="O64" s="987"/>
      <c r="P64" s="987"/>
      <c r="Q64" s="987"/>
      <c r="R64" s="987"/>
      <c r="S64" s="987"/>
      <c r="T64" s="987"/>
      <c r="U64" s="987"/>
      <c r="V64" s="987"/>
      <c r="W64" s="987"/>
      <c r="X64" s="987"/>
      <c r="Y64" s="987"/>
      <c r="Z64" s="987"/>
      <c r="AA64" s="987"/>
      <c r="AB64" s="987"/>
    </row>
    <row r="65" spans="1:28" s="988" customFormat="1" ht="31.5">
      <c r="A65" s="1008"/>
      <c r="B65" s="1022" t="s">
        <v>718</v>
      </c>
      <c r="C65" s="1022" t="s">
        <v>1367</v>
      </c>
      <c r="D65" s="1023" t="s">
        <v>2245</v>
      </c>
      <c r="E65" s="1024">
        <v>1</v>
      </c>
      <c r="F65" s="1183"/>
      <c r="G65" s="136"/>
      <c r="H65" s="986"/>
      <c r="I65" s="986"/>
      <c r="J65" s="987"/>
      <c r="K65" s="987"/>
      <c r="L65" s="987"/>
      <c r="M65" s="987"/>
      <c r="N65" s="987"/>
      <c r="O65" s="987"/>
      <c r="P65" s="987"/>
      <c r="Q65" s="987"/>
      <c r="R65" s="987"/>
      <c r="S65" s="987"/>
      <c r="T65" s="987"/>
      <c r="U65" s="987"/>
      <c r="V65" s="987"/>
      <c r="W65" s="987"/>
      <c r="X65" s="987"/>
      <c r="Y65" s="987"/>
      <c r="Z65" s="987"/>
      <c r="AA65" s="987"/>
      <c r="AB65" s="987"/>
    </row>
    <row r="66" spans="1:28" s="988" customFormat="1" ht="31.5">
      <c r="A66" s="1008"/>
      <c r="B66" s="1022" t="s">
        <v>719</v>
      </c>
      <c r="C66" s="1022" t="s">
        <v>1368</v>
      </c>
      <c r="D66" s="1023" t="s">
        <v>2245</v>
      </c>
      <c r="E66" s="1024">
        <v>3</v>
      </c>
      <c r="F66" s="1183"/>
      <c r="G66" s="136"/>
      <c r="H66" s="986"/>
      <c r="I66" s="986"/>
      <c r="J66" s="987"/>
      <c r="K66" s="987"/>
      <c r="L66" s="987"/>
      <c r="M66" s="987"/>
      <c r="N66" s="987"/>
      <c r="O66" s="987"/>
      <c r="P66" s="987"/>
      <c r="Q66" s="987"/>
      <c r="R66" s="987"/>
      <c r="S66" s="987"/>
      <c r="T66" s="987"/>
      <c r="U66" s="987"/>
      <c r="V66" s="987"/>
      <c r="W66" s="987"/>
      <c r="X66" s="987"/>
      <c r="Y66" s="987"/>
      <c r="Z66" s="987"/>
      <c r="AA66" s="987"/>
      <c r="AB66" s="987"/>
    </row>
    <row r="67" spans="1:28" s="988" customFormat="1" ht="31.5">
      <c r="A67" s="1008"/>
      <c r="B67" s="1022" t="s">
        <v>720</v>
      </c>
      <c r="C67" s="1022" t="s">
        <v>1369</v>
      </c>
      <c r="D67" s="1023" t="s">
        <v>2245</v>
      </c>
      <c r="E67" s="1024">
        <v>3</v>
      </c>
      <c r="F67" s="1183"/>
      <c r="G67" s="136"/>
      <c r="H67" s="986"/>
      <c r="I67" s="986"/>
      <c r="J67" s="987"/>
      <c r="K67" s="987"/>
      <c r="L67" s="987"/>
      <c r="M67" s="987"/>
      <c r="N67" s="987"/>
      <c r="O67" s="987"/>
      <c r="P67" s="987"/>
      <c r="Q67" s="987"/>
      <c r="R67" s="987"/>
      <c r="S67" s="987"/>
      <c r="T67" s="987"/>
      <c r="U67" s="987"/>
      <c r="V67" s="987"/>
      <c r="W67" s="987"/>
      <c r="X67" s="987"/>
      <c r="Y67" s="987"/>
      <c r="Z67" s="987"/>
      <c r="AA67" s="987"/>
      <c r="AB67" s="987"/>
    </row>
    <row r="68" spans="1:28" s="988" customFormat="1" ht="31.5">
      <c r="A68" s="1008"/>
      <c r="B68" s="1022" t="s">
        <v>721</v>
      </c>
      <c r="C68" s="1022" t="s">
        <v>1370</v>
      </c>
      <c r="D68" s="1023" t="s">
        <v>2245</v>
      </c>
      <c r="E68" s="1024">
        <v>1</v>
      </c>
      <c r="F68" s="1183"/>
      <c r="G68" s="136"/>
      <c r="H68" s="986"/>
      <c r="I68" s="986"/>
      <c r="J68" s="987"/>
      <c r="K68" s="987"/>
      <c r="L68" s="987"/>
      <c r="M68" s="987"/>
      <c r="N68" s="987"/>
      <c r="O68" s="987"/>
      <c r="P68" s="987"/>
      <c r="Q68" s="987"/>
      <c r="R68" s="987"/>
      <c r="S68" s="987"/>
      <c r="T68" s="987"/>
      <c r="U68" s="987"/>
      <c r="V68" s="987"/>
      <c r="W68" s="987"/>
      <c r="X68" s="987"/>
      <c r="Y68" s="987"/>
      <c r="Z68" s="987"/>
      <c r="AA68" s="987"/>
      <c r="AB68" s="987"/>
    </row>
    <row r="69" spans="1:28" s="988" customFormat="1" ht="31.5">
      <c r="A69" s="1008"/>
      <c r="B69" s="1022" t="s">
        <v>722</v>
      </c>
      <c r="C69" s="1022" t="s">
        <v>2067</v>
      </c>
      <c r="D69" s="1023" t="s">
        <v>2245</v>
      </c>
      <c r="E69" s="1024">
        <v>1</v>
      </c>
      <c r="F69" s="1183"/>
      <c r="G69" s="136"/>
      <c r="H69" s="986"/>
      <c r="I69" s="986"/>
      <c r="J69" s="987"/>
      <c r="K69" s="987"/>
      <c r="L69" s="987"/>
      <c r="M69" s="987"/>
      <c r="N69" s="987"/>
      <c r="O69" s="987"/>
      <c r="P69" s="987"/>
      <c r="Q69" s="987"/>
      <c r="R69" s="987"/>
      <c r="S69" s="987"/>
      <c r="T69" s="987"/>
      <c r="U69" s="987"/>
      <c r="V69" s="987"/>
      <c r="W69" s="987"/>
      <c r="X69" s="987"/>
      <c r="Y69" s="987"/>
      <c r="Z69" s="987"/>
      <c r="AA69" s="987"/>
      <c r="AB69" s="987"/>
    </row>
    <row r="70" spans="1:28" s="988" customFormat="1" ht="31.5">
      <c r="A70" s="1008"/>
      <c r="B70" s="1022" t="s">
        <v>723</v>
      </c>
      <c r="C70" s="1022" t="s">
        <v>1372</v>
      </c>
      <c r="D70" s="1023" t="s">
        <v>2245</v>
      </c>
      <c r="E70" s="1024">
        <v>24</v>
      </c>
      <c r="F70" s="1183"/>
      <c r="G70" s="136"/>
      <c r="H70" s="986"/>
      <c r="I70" s="986"/>
      <c r="J70" s="987"/>
      <c r="K70" s="987"/>
      <c r="L70" s="987"/>
      <c r="M70" s="987"/>
      <c r="N70" s="987"/>
      <c r="O70" s="987"/>
      <c r="P70" s="987"/>
      <c r="Q70" s="987"/>
      <c r="R70" s="987"/>
      <c r="S70" s="987"/>
      <c r="T70" s="987"/>
      <c r="U70" s="987"/>
      <c r="V70" s="987"/>
      <c r="W70" s="987"/>
      <c r="X70" s="987"/>
      <c r="Y70" s="987"/>
      <c r="Z70" s="987"/>
      <c r="AA70" s="987"/>
      <c r="AB70" s="987"/>
    </row>
    <row r="71" spans="1:28" s="988" customFormat="1" ht="31.5">
      <c r="A71" s="989"/>
      <c r="B71" s="1002" t="s">
        <v>705</v>
      </c>
      <c r="C71" s="1002" t="s">
        <v>2080</v>
      </c>
      <c r="D71" s="1010" t="s">
        <v>2265</v>
      </c>
      <c r="E71" s="992">
        <f>E59</f>
        <v>1</v>
      </c>
      <c r="F71" s="1181"/>
      <c r="G71" s="26">
        <f>ROUND(F71,2)*E71</f>
        <v>0</v>
      </c>
      <c r="H71" s="986"/>
      <c r="I71" s="986"/>
      <c r="J71" s="987"/>
      <c r="K71" s="987"/>
      <c r="L71" s="987"/>
      <c r="M71" s="987"/>
      <c r="N71" s="987"/>
      <c r="O71" s="987"/>
      <c r="P71" s="987"/>
      <c r="Q71" s="987"/>
      <c r="R71" s="987"/>
      <c r="S71" s="987"/>
      <c r="T71" s="987"/>
      <c r="U71" s="987"/>
      <c r="V71" s="987"/>
      <c r="W71" s="987"/>
      <c r="X71" s="987"/>
      <c r="Y71" s="987"/>
      <c r="Z71" s="987"/>
      <c r="AA71" s="987"/>
      <c r="AB71" s="987"/>
    </row>
    <row r="72" spans="1:28" s="1006" customFormat="1">
      <c r="A72" s="997" t="str">
        <f>IF(B61="",MAX($A$32:A61)+1,"")</f>
        <v/>
      </c>
      <c r="B72" s="1003"/>
      <c r="C72" s="1003"/>
      <c r="D72" s="999"/>
      <c r="E72" s="1000"/>
      <c r="F72" s="251"/>
      <c r="G72" s="132"/>
      <c r="H72" s="1004"/>
      <c r="I72" s="1004"/>
      <c r="J72" s="1005"/>
      <c r="K72" s="1005"/>
      <c r="L72" s="1005"/>
      <c r="M72" s="1005"/>
      <c r="N72" s="1005"/>
      <c r="O72" s="1005"/>
      <c r="P72" s="1005"/>
      <c r="Q72" s="1005"/>
      <c r="R72" s="1005"/>
      <c r="S72" s="1005"/>
      <c r="T72" s="1005"/>
      <c r="U72" s="1005"/>
      <c r="V72" s="1005"/>
      <c r="W72" s="1005"/>
      <c r="X72" s="1005"/>
      <c r="Y72" s="1005"/>
      <c r="Z72" s="1005"/>
      <c r="AA72" s="1005"/>
      <c r="AB72" s="1005"/>
    </row>
    <row r="73" spans="1:28" s="1006" customFormat="1" ht="189">
      <c r="A73" s="982" t="s">
        <v>640</v>
      </c>
      <c r="B73" s="1001" t="s">
        <v>724</v>
      </c>
      <c r="C73" s="1001" t="s">
        <v>2068</v>
      </c>
      <c r="D73" s="1025"/>
      <c r="E73" s="1018"/>
      <c r="F73" s="261"/>
      <c r="G73" s="135"/>
      <c r="H73" s="1004"/>
      <c r="I73" s="1004"/>
      <c r="J73" s="1005"/>
      <c r="K73" s="1005"/>
      <c r="L73" s="1005"/>
      <c r="M73" s="1005"/>
      <c r="N73" s="1005"/>
      <c r="O73" s="1005"/>
      <c r="P73" s="1005"/>
      <c r="Q73" s="1005"/>
      <c r="R73" s="1005"/>
      <c r="S73" s="1005"/>
      <c r="T73" s="1005"/>
      <c r="U73" s="1005"/>
      <c r="V73" s="1005"/>
      <c r="W73" s="1005"/>
      <c r="X73" s="1005"/>
      <c r="Y73" s="1005"/>
      <c r="Z73" s="1005"/>
      <c r="AA73" s="1005"/>
      <c r="AB73" s="1005"/>
    </row>
    <row r="74" spans="1:28" s="1006" customFormat="1" ht="47.25">
      <c r="A74" s="1008"/>
      <c r="B74" s="1022" t="s">
        <v>725</v>
      </c>
      <c r="C74" s="1022" t="s">
        <v>2069</v>
      </c>
      <c r="D74" s="1026" t="s">
        <v>2245</v>
      </c>
      <c r="E74" s="1024">
        <v>1</v>
      </c>
      <c r="F74" s="251"/>
      <c r="G74" s="137"/>
      <c r="H74" s="1004"/>
      <c r="I74" s="1004"/>
      <c r="J74" s="1005"/>
      <c r="K74" s="1005"/>
      <c r="L74" s="1005"/>
      <c r="M74" s="1005"/>
      <c r="N74" s="1005"/>
      <c r="O74" s="1005"/>
      <c r="P74" s="1005"/>
      <c r="Q74" s="1005"/>
      <c r="R74" s="1005"/>
      <c r="S74" s="1005"/>
      <c r="T74" s="1005"/>
      <c r="U74" s="1005"/>
      <c r="V74" s="1005"/>
      <c r="W74" s="1005"/>
      <c r="X74" s="1005"/>
      <c r="Y74" s="1005"/>
      <c r="Z74" s="1005"/>
      <c r="AA74" s="1005"/>
      <c r="AB74" s="1005"/>
    </row>
    <row r="75" spans="1:28" s="1006" customFormat="1" ht="31.5">
      <c r="A75" s="1008"/>
      <c r="B75" s="1022" t="s">
        <v>726</v>
      </c>
      <c r="C75" s="1022" t="s">
        <v>2070</v>
      </c>
      <c r="D75" s="999" t="s">
        <v>396</v>
      </c>
      <c r="E75" s="1024">
        <v>60</v>
      </c>
      <c r="F75" s="251"/>
      <c r="G75" s="137"/>
      <c r="H75" s="1004"/>
      <c r="I75" s="1004"/>
      <c r="J75" s="1005"/>
      <c r="K75" s="1005"/>
      <c r="L75" s="1005"/>
      <c r="M75" s="1005"/>
      <c r="N75" s="1005"/>
      <c r="O75" s="1005"/>
      <c r="P75" s="1005"/>
      <c r="Q75" s="1005"/>
      <c r="R75" s="1005"/>
      <c r="S75" s="1005"/>
      <c r="T75" s="1005"/>
      <c r="U75" s="1005"/>
      <c r="V75" s="1005"/>
      <c r="W75" s="1005"/>
      <c r="X75" s="1005"/>
      <c r="Y75" s="1005"/>
      <c r="Z75" s="1005"/>
      <c r="AA75" s="1005"/>
      <c r="AB75" s="1005"/>
    </row>
    <row r="76" spans="1:28" s="1006" customFormat="1" ht="31.5">
      <c r="A76" s="1008"/>
      <c r="B76" s="1027" t="s">
        <v>727</v>
      </c>
      <c r="C76" s="1027" t="s">
        <v>2073</v>
      </c>
      <c r="D76" s="1026" t="s">
        <v>2245</v>
      </c>
      <c r="E76" s="1024">
        <v>15</v>
      </c>
      <c r="F76" s="251"/>
      <c r="G76" s="137"/>
      <c r="H76" s="1004"/>
      <c r="I76" s="1004"/>
      <c r="J76" s="1005"/>
      <c r="K76" s="1005"/>
      <c r="L76" s="1005"/>
      <c r="M76" s="1005"/>
      <c r="N76" s="1005"/>
      <c r="O76" s="1005"/>
      <c r="P76" s="1005"/>
      <c r="Q76" s="1005"/>
      <c r="R76" s="1005"/>
      <c r="S76" s="1005"/>
      <c r="T76" s="1005"/>
      <c r="U76" s="1005"/>
      <c r="V76" s="1005"/>
      <c r="W76" s="1005"/>
      <c r="X76" s="1005"/>
      <c r="Y76" s="1005"/>
      <c r="Z76" s="1005"/>
      <c r="AA76" s="1005"/>
      <c r="AB76" s="1005"/>
    </row>
    <row r="77" spans="1:28" s="1006" customFormat="1" ht="31.5">
      <c r="A77" s="1008"/>
      <c r="B77" s="1027" t="s">
        <v>728</v>
      </c>
      <c r="C77" s="1027" t="s">
        <v>2071</v>
      </c>
      <c r="D77" s="1026" t="s">
        <v>2245</v>
      </c>
      <c r="E77" s="1024">
        <v>15</v>
      </c>
      <c r="F77" s="251"/>
      <c r="G77" s="137"/>
      <c r="H77" s="1004"/>
      <c r="I77" s="1004"/>
      <c r="J77" s="1005"/>
      <c r="K77" s="1005"/>
      <c r="L77" s="1005"/>
      <c r="M77" s="1005"/>
      <c r="N77" s="1005"/>
      <c r="O77" s="1005"/>
      <c r="P77" s="1005"/>
      <c r="Q77" s="1005"/>
      <c r="R77" s="1005"/>
      <c r="S77" s="1005"/>
      <c r="T77" s="1005"/>
      <c r="U77" s="1005"/>
      <c r="V77" s="1005"/>
      <c r="W77" s="1005"/>
      <c r="X77" s="1005"/>
      <c r="Y77" s="1005"/>
      <c r="Z77" s="1005"/>
      <c r="AA77" s="1005"/>
      <c r="AB77" s="1005"/>
    </row>
    <row r="78" spans="1:28" s="1006" customFormat="1" ht="31.5">
      <c r="A78" s="989"/>
      <c r="B78" s="1028" t="s">
        <v>705</v>
      </c>
      <c r="C78" s="1028" t="s">
        <v>2080</v>
      </c>
      <c r="D78" s="1010" t="s">
        <v>2265</v>
      </c>
      <c r="E78" s="992">
        <f>E59</f>
        <v>1</v>
      </c>
      <c r="F78" s="1181"/>
      <c r="G78" s="26">
        <f>ROUND(F78,2)*E78</f>
        <v>0</v>
      </c>
      <c r="H78" s="1004"/>
      <c r="I78" s="1004"/>
      <c r="J78" s="1005"/>
      <c r="K78" s="1005"/>
      <c r="L78" s="1005"/>
      <c r="M78" s="1005"/>
      <c r="N78" s="1005"/>
      <c r="O78" s="1005"/>
      <c r="P78" s="1005"/>
      <c r="Q78" s="1005"/>
      <c r="R78" s="1005"/>
      <c r="S78" s="1005"/>
      <c r="T78" s="1005"/>
      <c r="U78" s="1005"/>
      <c r="V78" s="1005"/>
      <c r="W78" s="1005"/>
      <c r="X78" s="1005"/>
      <c r="Y78" s="1005"/>
      <c r="Z78" s="1005"/>
      <c r="AA78" s="1005"/>
      <c r="AB78" s="1005"/>
    </row>
    <row r="79" spans="1:28" s="1006" customFormat="1">
      <c r="A79" s="997"/>
      <c r="B79" s="1003"/>
      <c r="C79" s="1003"/>
      <c r="D79" s="999"/>
      <c r="E79" s="1000"/>
      <c r="F79" s="251"/>
      <c r="G79" s="132"/>
      <c r="H79" s="1004"/>
      <c r="I79" s="1004"/>
      <c r="J79" s="1005"/>
      <c r="K79" s="1005"/>
      <c r="L79" s="1005"/>
      <c r="M79" s="1005"/>
      <c r="N79" s="1005"/>
      <c r="O79" s="1005"/>
      <c r="P79" s="1005"/>
      <c r="Q79" s="1005"/>
      <c r="R79" s="1005"/>
      <c r="S79" s="1005"/>
      <c r="T79" s="1005"/>
      <c r="U79" s="1005"/>
      <c r="V79" s="1005"/>
      <c r="W79" s="1005"/>
      <c r="X79" s="1005"/>
      <c r="Y79" s="1005"/>
      <c r="Z79" s="1005"/>
      <c r="AA79" s="1005"/>
      <c r="AB79" s="1005"/>
    </row>
    <row r="80" spans="1:28" s="988" customFormat="1" ht="47.25">
      <c r="A80" s="982" t="s">
        <v>641</v>
      </c>
      <c r="B80" s="1001" t="s">
        <v>729</v>
      </c>
      <c r="C80" s="1001" t="s">
        <v>2072</v>
      </c>
      <c r="D80" s="1017"/>
      <c r="E80" s="1029"/>
      <c r="F80" s="261"/>
      <c r="G80" s="135"/>
      <c r="H80" s="986"/>
      <c r="I80" s="986"/>
      <c r="J80" s="987"/>
      <c r="K80" s="987"/>
      <c r="L80" s="987"/>
      <c r="M80" s="987"/>
      <c r="N80" s="987"/>
      <c r="O80" s="987"/>
      <c r="P80" s="987"/>
      <c r="Q80" s="987"/>
      <c r="R80" s="987"/>
      <c r="S80" s="987"/>
      <c r="T80" s="987"/>
      <c r="U80" s="987"/>
      <c r="V80" s="987"/>
      <c r="W80" s="987"/>
      <c r="X80" s="987"/>
      <c r="Y80" s="987"/>
      <c r="Z80" s="987"/>
      <c r="AA80" s="987"/>
      <c r="AB80" s="987"/>
    </row>
    <row r="81" spans="1:28" s="988" customFormat="1" ht="47.25">
      <c r="A81" s="1008"/>
      <c r="B81" s="1022" t="s">
        <v>730</v>
      </c>
      <c r="C81" s="1022" t="s">
        <v>2074</v>
      </c>
      <c r="D81" s="1023" t="s">
        <v>2245</v>
      </c>
      <c r="E81" s="1024">
        <v>1</v>
      </c>
      <c r="F81" s="251"/>
      <c r="G81" s="137"/>
      <c r="H81" s="986"/>
      <c r="I81" s="986"/>
      <c r="J81" s="987"/>
      <c r="K81" s="987"/>
      <c r="L81" s="987"/>
      <c r="M81" s="987"/>
      <c r="N81" s="987"/>
      <c r="O81" s="987"/>
      <c r="P81" s="987"/>
      <c r="Q81" s="987"/>
      <c r="R81" s="987"/>
      <c r="S81" s="987"/>
      <c r="T81" s="987"/>
      <c r="U81" s="987"/>
      <c r="V81" s="987"/>
      <c r="W81" s="987"/>
      <c r="X81" s="987"/>
      <c r="Y81" s="987"/>
      <c r="Z81" s="987"/>
      <c r="AA81" s="987"/>
      <c r="AB81" s="987"/>
    </row>
    <row r="82" spans="1:28" s="988" customFormat="1" ht="31.5">
      <c r="A82" s="1008"/>
      <c r="B82" s="1022" t="s">
        <v>731</v>
      </c>
      <c r="C82" s="1022" t="s">
        <v>2075</v>
      </c>
      <c r="D82" s="1023" t="s">
        <v>396</v>
      </c>
      <c r="E82" s="1024">
        <v>5</v>
      </c>
      <c r="F82" s="251"/>
      <c r="G82" s="137"/>
      <c r="H82" s="986"/>
      <c r="I82" s="986"/>
      <c r="J82" s="987"/>
      <c r="K82" s="987"/>
      <c r="L82" s="987"/>
      <c r="M82" s="987"/>
      <c r="N82" s="987"/>
      <c r="O82" s="987"/>
      <c r="P82" s="987"/>
      <c r="Q82" s="987"/>
      <c r="R82" s="987"/>
      <c r="S82" s="987"/>
      <c r="T82" s="987"/>
      <c r="U82" s="987"/>
      <c r="V82" s="987"/>
      <c r="W82" s="987"/>
      <c r="X82" s="987"/>
      <c r="Y82" s="987"/>
      <c r="Z82" s="987"/>
      <c r="AA82" s="987"/>
      <c r="AB82" s="987"/>
    </row>
    <row r="83" spans="1:28" s="988" customFormat="1" ht="47.25">
      <c r="A83" s="1008"/>
      <c r="B83" s="1027" t="s">
        <v>732</v>
      </c>
      <c r="C83" s="1027" t="s">
        <v>2076</v>
      </c>
      <c r="D83" s="1023" t="s">
        <v>2245</v>
      </c>
      <c r="E83" s="1024">
        <v>1</v>
      </c>
      <c r="F83" s="251"/>
      <c r="G83" s="137"/>
      <c r="H83" s="986"/>
      <c r="I83" s="986"/>
      <c r="J83" s="987"/>
      <c r="K83" s="987"/>
      <c r="L83" s="987"/>
      <c r="M83" s="987"/>
      <c r="N83" s="987"/>
      <c r="O83" s="987"/>
      <c r="P83" s="987"/>
      <c r="Q83" s="987"/>
      <c r="R83" s="987"/>
      <c r="S83" s="987"/>
      <c r="T83" s="987"/>
      <c r="U83" s="987"/>
      <c r="V83" s="987"/>
      <c r="W83" s="987"/>
      <c r="X83" s="987"/>
      <c r="Y83" s="987"/>
      <c r="Z83" s="987"/>
      <c r="AA83" s="987"/>
      <c r="AB83" s="987"/>
    </row>
    <row r="84" spans="1:28" s="988" customFormat="1" ht="31.5">
      <c r="A84" s="989"/>
      <c r="B84" s="1028" t="s">
        <v>705</v>
      </c>
      <c r="C84" s="1028" t="s">
        <v>2080</v>
      </c>
      <c r="D84" s="1010" t="s">
        <v>2265</v>
      </c>
      <c r="E84" s="992">
        <f>E59</f>
        <v>1</v>
      </c>
      <c r="F84" s="1181"/>
      <c r="G84" s="26">
        <f>ROUND(F84,2)*E84</f>
        <v>0</v>
      </c>
      <c r="H84" s="986"/>
      <c r="I84" s="986"/>
      <c r="J84" s="987"/>
      <c r="K84" s="987"/>
      <c r="L84" s="987"/>
      <c r="M84" s="987"/>
      <c r="N84" s="987"/>
      <c r="O84" s="987"/>
      <c r="P84" s="987"/>
      <c r="Q84" s="987"/>
      <c r="R84" s="987"/>
      <c r="S84" s="987"/>
      <c r="T84" s="987"/>
      <c r="U84" s="987"/>
      <c r="V84" s="987"/>
      <c r="W84" s="987"/>
      <c r="X84" s="987"/>
      <c r="Y84" s="987"/>
      <c r="Z84" s="987"/>
      <c r="AA84" s="987"/>
      <c r="AB84" s="987"/>
    </row>
    <row r="85" spans="1:28" s="1006" customFormat="1">
      <c r="A85" s="997" t="str">
        <f>IF(B80="",MAX($A$32:A80)+1,"")</f>
        <v/>
      </c>
      <c r="B85" s="1003"/>
      <c r="C85" s="1003"/>
      <c r="D85" s="999"/>
      <c r="E85" s="1000"/>
      <c r="F85" s="251"/>
      <c r="G85" s="132"/>
      <c r="H85" s="1004"/>
      <c r="I85" s="1004"/>
      <c r="J85" s="1005"/>
      <c r="K85" s="1005"/>
      <c r="L85" s="1005"/>
      <c r="M85" s="1005"/>
      <c r="N85" s="1005"/>
      <c r="O85" s="1005"/>
      <c r="P85" s="1005"/>
      <c r="Q85" s="1005"/>
      <c r="R85" s="1005"/>
      <c r="S85" s="1005"/>
      <c r="T85" s="1005"/>
      <c r="U85" s="1005"/>
      <c r="V85" s="1005"/>
      <c r="W85" s="1005"/>
      <c r="X85" s="1005"/>
      <c r="Y85" s="1005"/>
      <c r="Z85" s="1005"/>
      <c r="AA85" s="1005"/>
      <c r="AB85" s="1005"/>
    </row>
    <row r="86" spans="1:28" s="988" customFormat="1" ht="78.75">
      <c r="A86" s="982" t="s">
        <v>642</v>
      </c>
      <c r="B86" s="1001" t="s">
        <v>1257</v>
      </c>
      <c r="C86" s="1001" t="s">
        <v>2077</v>
      </c>
      <c r="D86" s="984"/>
      <c r="E86" s="985"/>
      <c r="F86" s="1180"/>
      <c r="G86" s="131"/>
      <c r="H86" s="986"/>
      <c r="I86" s="986"/>
      <c r="J86" s="987"/>
      <c r="K86" s="987"/>
      <c r="L86" s="987"/>
      <c r="M86" s="987"/>
      <c r="N86" s="987"/>
      <c r="O86" s="987"/>
      <c r="P86" s="987"/>
      <c r="Q86" s="987"/>
      <c r="R86" s="987"/>
      <c r="S86" s="987"/>
      <c r="T86" s="987"/>
      <c r="U86" s="987"/>
      <c r="V86" s="987"/>
      <c r="W86" s="987"/>
      <c r="X86" s="987"/>
      <c r="Y86" s="987"/>
      <c r="Z86" s="987"/>
      <c r="AA86" s="987"/>
      <c r="AB86" s="987"/>
    </row>
    <row r="87" spans="1:28" s="988" customFormat="1" ht="31.5">
      <c r="A87" s="989"/>
      <c r="B87" s="1002" t="s">
        <v>1256</v>
      </c>
      <c r="C87" s="1002" t="s">
        <v>2080</v>
      </c>
      <c r="D87" s="1010" t="s">
        <v>2245</v>
      </c>
      <c r="E87" s="992">
        <f>E59</f>
        <v>1</v>
      </c>
      <c r="F87" s="1181"/>
      <c r="G87" s="26">
        <f>ROUND(F87,2)*E87</f>
        <v>0</v>
      </c>
      <c r="H87" s="986"/>
      <c r="I87" s="986"/>
      <c r="J87" s="987"/>
      <c r="K87" s="987"/>
      <c r="L87" s="987"/>
      <c r="M87" s="987"/>
      <c r="N87" s="987"/>
      <c r="O87" s="987"/>
      <c r="P87" s="987"/>
      <c r="Q87" s="987"/>
      <c r="R87" s="987"/>
      <c r="S87" s="987"/>
      <c r="T87" s="987"/>
      <c r="U87" s="987"/>
      <c r="V87" s="987"/>
      <c r="W87" s="987"/>
      <c r="X87" s="987"/>
      <c r="Y87" s="987"/>
      <c r="Z87" s="987"/>
      <c r="AA87" s="987"/>
      <c r="AB87" s="987"/>
    </row>
    <row r="88" spans="1:28" s="1006" customFormat="1">
      <c r="A88" s="997" t="str">
        <f>IF(B86="",MAX($A$32:A86)+1,"")</f>
        <v/>
      </c>
      <c r="B88" s="1003"/>
      <c r="C88" s="1003"/>
      <c r="D88" s="999"/>
      <c r="E88" s="1000"/>
      <c r="F88" s="251"/>
      <c r="G88" s="132"/>
      <c r="H88" s="1004"/>
      <c r="I88" s="1004"/>
      <c r="J88" s="1005"/>
      <c r="K88" s="1005"/>
      <c r="L88" s="1005"/>
      <c r="M88" s="1005"/>
      <c r="N88" s="1005"/>
      <c r="O88" s="1005"/>
      <c r="P88" s="1005"/>
      <c r="Q88" s="1005"/>
      <c r="R88" s="1005"/>
      <c r="S88" s="1005"/>
      <c r="T88" s="1005"/>
      <c r="U88" s="1005"/>
      <c r="V88" s="1005"/>
      <c r="W88" s="1005"/>
      <c r="X88" s="1005"/>
      <c r="Y88" s="1005"/>
      <c r="Z88" s="1005"/>
      <c r="AA88" s="1005"/>
      <c r="AB88" s="1005"/>
    </row>
    <row r="89" spans="1:28" s="988" customFormat="1" ht="110.25">
      <c r="A89" s="982" t="s">
        <v>643</v>
      </c>
      <c r="B89" s="1030" t="s">
        <v>734</v>
      </c>
      <c r="C89" s="1030" t="s">
        <v>2084</v>
      </c>
      <c r="D89" s="984"/>
      <c r="E89" s="985"/>
      <c r="F89" s="1180"/>
      <c r="G89" s="133"/>
      <c r="H89" s="986"/>
      <c r="I89" s="986"/>
      <c r="J89" s="987"/>
      <c r="K89" s="987"/>
      <c r="L89" s="987"/>
      <c r="M89" s="987"/>
      <c r="N89" s="987"/>
      <c r="O89" s="987"/>
      <c r="P89" s="987"/>
      <c r="Q89" s="987"/>
      <c r="R89" s="987"/>
      <c r="S89" s="987"/>
      <c r="T89" s="987"/>
      <c r="U89" s="987"/>
      <c r="V89" s="987"/>
      <c r="W89" s="987"/>
      <c r="X89" s="987"/>
      <c r="Y89" s="987"/>
      <c r="Z89" s="987"/>
      <c r="AA89" s="987"/>
      <c r="AB89" s="987"/>
    </row>
    <row r="90" spans="1:28" s="988" customFormat="1" ht="409.5">
      <c r="A90" s="1008"/>
      <c r="B90" s="1031" t="s">
        <v>735</v>
      </c>
      <c r="C90" s="1031" t="s">
        <v>2085</v>
      </c>
      <c r="D90" s="1009"/>
      <c r="F90" s="1183"/>
      <c r="G90" s="134"/>
      <c r="H90" s="986"/>
      <c r="I90" s="986"/>
      <c r="J90" s="987"/>
      <c r="K90" s="987"/>
      <c r="L90" s="987"/>
      <c r="M90" s="987"/>
      <c r="N90" s="987"/>
      <c r="O90" s="987"/>
      <c r="P90" s="987"/>
      <c r="Q90" s="987"/>
      <c r="R90" s="987"/>
      <c r="S90" s="987"/>
      <c r="T90" s="987"/>
      <c r="U90" s="987"/>
      <c r="V90" s="987"/>
      <c r="W90" s="987"/>
      <c r="X90" s="987"/>
      <c r="Y90" s="987"/>
      <c r="Z90" s="987"/>
      <c r="AA90" s="987"/>
      <c r="AB90" s="987"/>
    </row>
    <row r="91" spans="1:28" s="988" customFormat="1" ht="31.5">
      <c r="A91" s="989"/>
      <c r="B91" s="1002" t="s">
        <v>705</v>
      </c>
      <c r="C91" s="1002" t="s">
        <v>2080</v>
      </c>
      <c r="D91" s="1010" t="s">
        <v>2265</v>
      </c>
      <c r="E91" s="992">
        <v>1</v>
      </c>
      <c r="F91" s="1181"/>
      <c r="G91" s="26">
        <f>ROUND(E91*F91,2)</f>
        <v>0</v>
      </c>
      <c r="H91" s="986"/>
      <c r="I91" s="986"/>
      <c r="J91" s="987"/>
      <c r="K91" s="987"/>
      <c r="L91" s="987"/>
      <c r="M91" s="987"/>
      <c r="N91" s="987"/>
      <c r="O91" s="987"/>
      <c r="P91" s="987"/>
      <c r="Q91" s="987"/>
      <c r="R91" s="987"/>
      <c r="S91" s="987"/>
      <c r="T91" s="987"/>
      <c r="U91" s="987"/>
      <c r="V91" s="987"/>
      <c r="W91" s="987"/>
      <c r="X91" s="987"/>
      <c r="Y91" s="987"/>
      <c r="Z91" s="987"/>
      <c r="AA91" s="987"/>
      <c r="AB91" s="987"/>
    </row>
    <row r="92" spans="1:28" s="1006" customFormat="1">
      <c r="A92" s="997" t="str">
        <f>IF(B87="",MAX($A$32:A87)+1,"")</f>
        <v/>
      </c>
      <c r="B92" s="1003"/>
      <c r="C92" s="1003"/>
      <c r="D92" s="999"/>
      <c r="E92" s="1000"/>
      <c r="F92" s="251"/>
      <c r="G92" s="138"/>
      <c r="H92" s="1004"/>
      <c r="I92" s="1004"/>
      <c r="J92" s="1005"/>
      <c r="K92" s="1005"/>
      <c r="L92" s="1005"/>
      <c r="M92" s="1005"/>
      <c r="N92" s="1005"/>
      <c r="O92" s="1005"/>
      <c r="P92" s="1005"/>
      <c r="Q92" s="1005"/>
      <c r="R92" s="1005"/>
      <c r="S92" s="1005"/>
      <c r="T92" s="1005"/>
      <c r="U92" s="1005"/>
      <c r="V92" s="1005"/>
      <c r="W92" s="1005"/>
      <c r="X92" s="1005"/>
      <c r="Y92" s="1005"/>
      <c r="Z92" s="1005"/>
      <c r="AA92" s="1005"/>
      <c r="AB92" s="1005"/>
    </row>
    <row r="93" spans="1:28" s="1006" customFormat="1" ht="110.25">
      <c r="A93" s="982" t="s">
        <v>644</v>
      </c>
      <c r="B93" s="983" t="s">
        <v>736</v>
      </c>
      <c r="C93" s="983" t="s">
        <v>2086</v>
      </c>
      <c r="D93" s="1032"/>
      <c r="E93" s="1033"/>
      <c r="F93" s="261"/>
      <c r="G93" s="139"/>
      <c r="H93" s="1004"/>
      <c r="I93" s="1004"/>
      <c r="J93" s="1034"/>
      <c r="K93" s="1005"/>
      <c r="L93" s="1005"/>
      <c r="M93" s="1005"/>
      <c r="N93" s="1005"/>
      <c r="O93" s="1005"/>
      <c r="P93" s="1005"/>
      <c r="Q93" s="1005"/>
      <c r="R93" s="1005"/>
      <c r="S93" s="1005"/>
      <c r="T93" s="1005"/>
      <c r="U93" s="1005"/>
      <c r="V93" s="1005"/>
      <c r="W93" s="1005"/>
      <c r="X93" s="1005"/>
      <c r="Y93" s="1005"/>
      <c r="Z93" s="1005"/>
      <c r="AA93" s="1005"/>
      <c r="AB93" s="1005"/>
    </row>
    <row r="94" spans="1:28" s="1006" customFormat="1" ht="31.5">
      <c r="A94" s="1008"/>
      <c r="B94" s="1035" t="s">
        <v>737</v>
      </c>
      <c r="C94" s="1035" t="s">
        <v>737</v>
      </c>
      <c r="D94" s="1036" t="s">
        <v>2245</v>
      </c>
      <c r="E94" s="1037">
        <v>2</v>
      </c>
      <c r="F94" s="251"/>
      <c r="G94" s="140"/>
      <c r="H94" s="1004"/>
      <c r="I94" s="1004"/>
      <c r="J94" s="1005"/>
      <c r="K94" s="1005"/>
      <c r="L94" s="1005"/>
      <c r="M94" s="1005"/>
      <c r="N94" s="1005"/>
      <c r="O94" s="1005"/>
      <c r="P94" s="1005"/>
      <c r="Q94" s="1005"/>
      <c r="R94" s="1005"/>
      <c r="S94" s="1005"/>
      <c r="T94" s="1005"/>
      <c r="U94" s="1005"/>
      <c r="V94" s="1005"/>
      <c r="W94" s="1005"/>
      <c r="X94" s="1005"/>
      <c r="Y94" s="1005"/>
      <c r="Z94" s="1005"/>
      <c r="AA94" s="1005"/>
      <c r="AB94" s="1005"/>
    </row>
    <row r="95" spans="1:28" s="1006" customFormat="1" ht="31.5">
      <c r="A95" s="1008" t="str">
        <f>IF(B90="",MAX($A$32:A90)+1,"")</f>
        <v/>
      </c>
      <c r="B95" s="1035" t="s">
        <v>738</v>
      </c>
      <c r="C95" s="1035" t="s">
        <v>738</v>
      </c>
      <c r="D95" s="1036" t="s">
        <v>2245</v>
      </c>
      <c r="E95" s="1037">
        <v>1</v>
      </c>
      <c r="F95" s="251"/>
      <c r="G95" s="140"/>
      <c r="H95" s="1004"/>
      <c r="I95" s="1004"/>
      <c r="J95" s="1005"/>
      <c r="K95" s="1005"/>
      <c r="L95" s="1005"/>
      <c r="M95" s="1005"/>
      <c r="N95" s="1005"/>
      <c r="O95" s="1005"/>
      <c r="P95" s="1005"/>
      <c r="Q95" s="1005"/>
      <c r="R95" s="1005"/>
      <c r="S95" s="1005"/>
      <c r="T95" s="1005"/>
      <c r="U95" s="1005"/>
      <c r="V95" s="1005"/>
      <c r="W95" s="1005"/>
      <c r="X95" s="1005"/>
      <c r="Y95" s="1005"/>
      <c r="Z95" s="1005"/>
      <c r="AA95" s="1005"/>
      <c r="AB95" s="1005"/>
    </row>
    <row r="96" spans="1:28" s="1006" customFormat="1" ht="31.5">
      <c r="A96" s="1008"/>
      <c r="B96" s="1035" t="s">
        <v>739</v>
      </c>
      <c r="C96" s="1035" t="s">
        <v>739</v>
      </c>
      <c r="D96" s="1036" t="s">
        <v>2245</v>
      </c>
      <c r="E96" s="1037">
        <v>2</v>
      </c>
      <c r="F96" s="251"/>
      <c r="G96" s="140"/>
      <c r="H96" s="1004"/>
      <c r="I96" s="1004"/>
      <c r="J96" s="1005"/>
      <c r="K96" s="1005"/>
      <c r="L96" s="1005"/>
      <c r="M96" s="1005"/>
      <c r="N96" s="1005"/>
      <c r="O96" s="1005"/>
      <c r="P96" s="1005"/>
      <c r="Q96" s="1005"/>
      <c r="R96" s="1005"/>
      <c r="S96" s="1005"/>
      <c r="T96" s="1005"/>
      <c r="U96" s="1005"/>
      <c r="V96" s="1005"/>
      <c r="W96" s="1005"/>
      <c r="X96" s="1005"/>
      <c r="Y96" s="1005"/>
      <c r="Z96" s="1005"/>
      <c r="AA96" s="1005"/>
      <c r="AB96" s="1005"/>
    </row>
    <row r="97" spans="1:248" s="1006" customFormat="1" ht="31.5">
      <c r="A97" s="1008"/>
      <c r="B97" s="1035" t="s">
        <v>740</v>
      </c>
      <c r="C97" s="1035" t="s">
        <v>740</v>
      </c>
      <c r="D97" s="1036" t="s">
        <v>2245</v>
      </c>
      <c r="E97" s="1037">
        <v>1</v>
      </c>
      <c r="F97" s="251"/>
      <c r="G97" s="140"/>
      <c r="H97" s="1004"/>
      <c r="I97" s="1004"/>
      <c r="J97" s="1005"/>
      <c r="K97" s="1005"/>
      <c r="L97" s="1005"/>
      <c r="M97" s="1005"/>
      <c r="N97" s="1005"/>
      <c r="O97" s="1005"/>
      <c r="P97" s="1005"/>
      <c r="Q97" s="1005"/>
      <c r="R97" s="1005"/>
      <c r="S97" s="1005"/>
      <c r="T97" s="1005"/>
      <c r="U97" s="1005"/>
      <c r="V97" s="1005"/>
      <c r="W97" s="1005"/>
      <c r="X97" s="1005"/>
      <c r="Y97" s="1005"/>
      <c r="Z97" s="1005"/>
      <c r="AA97" s="1005"/>
      <c r="AB97" s="1005"/>
    </row>
    <row r="98" spans="1:248" s="1006" customFormat="1" ht="31.5">
      <c r="A98" s="1008" t="str">
        <f>IF(B93="",MAX($A$32:A93)+1,"")</f>
        <v/>
      </c>
      <c r="B98" s="1035" t="s">
        <v>741</v>
      </c>
      <c r="C98" s="1035" t="s">
        <v>741</v>
      </c>
      <c r="D98" s="1036" t="s">
        <v>2245</v>
      </c>
      <c r="E98" s="1037">
        <v>2</v>
      </c>
      <c r="F98" s="251"/>
      <c r="G98" s="140"/>
      <c r="H98" s="1004"/>
      <c r="I98" s="1004"/>
      <c r="J98" s="1005"/>
      <c r="K98" s="1005"/>
      <c r="L98" s="1005"/>
      <c r="M98" s="1005"/>
      <c r="N98" s="1005"/>
      <c r="O98" s="1005"/>
      <c r="P98" s="1005"/>
      <c r="Q98" s="1005"/>
      <c r="R98" s="1005"/>
      <c r="S98" s="1005"/>
      <c r="T98" s="1005"/>
      <c r="U98" s="1005"/>
      <c r="V98" s="1005"/>
      <c r="W98" s="1005"/>
      <c r="X98" s="1005"/>
      <c r="Y98" s="1005"/>
      <c r="Z98" s="1005"/>
      <c r="AA98" s="1005"/>
      <c r="AB98" s="1005"/>
    </row>
    <row r="99" spans="1:248" s="1006" customFormat="1" ht="31.5">
      <c r="A99" s="1008"/>
      <c r="B99" s="1035" t="s">
        <v>742</v>
      </c>
      <c r="C99" s="1035" t="s">
        <v>742</v>
      </c>
      <c r="D99" s="1036" t="s">
        <v>2245</v>
      </c>
      <c r="E99" s="1037">
        <v>1</v>
      </c>
      <c r="F99" s="251"/>
      <c r="G99" s="140"/>
      <c r="H99" s="1004"/>
      <c r="I99" s="1004"/>
      <c r="J99" s="1005"/>
      <c r="K99" s="1005"/>
      <c r="L99" s="1005"/>
      <c r="M99" s="1005"/>
      <c r="N99" s="1005"/>
      <c r="O99" s="1005"/>
      <c r="P99" s="1005"/>
      <c r="Q99" s="1005"/>
      <c r="R99" s="1005"/>
      <c r="S99" s="1005"/>
      <c r="T99" s="1005"/>
      <c r="U99" s="1005"/>
      <c r="V99" s="1005"/>
      <c r="W99" s="1005"/>
      <c r="X99" s="1005"/>
      <c r="Y99" s="1005"/>
      <c r="Z99" s="1005"/>
      <c r="AA99" s="1005"/>
      <c r="AB99" s="1005"/>
    </row>
    <row r="100" spans="1:248" s="1006" customFormat="1" ht="31.5">
      <c r="A100" s="1008"/>
      <c r="B100" s="1035" t="s">
        <v>743</v>
      </c>
      <c r="C100" s="1035" t="s">
        <v>743</v>
      </c>
      <c r="D100" s="1036" t="s">
        <v>2245</v>
      </c>
      <c r="E100" s="1037">
        <v>1</v>
      </c>
      <c r="F100" s="251"/>
      <c r="G100" s="140"/>
      <c r="H100" s="1004"/>
      <c r="I100" s="1004"/>
      <c r="J100" s="1005"/>
      <c r="K100" s="1005"/>
      <c r="L100" s="1005"/>
      <c r="M100" s="1005"/>
      <c r="N100" s="1005"/>
      <c r="O100" s="1005"/>
      <c r="P100" s="1005"/>
      <c r="Q100" s="1005"/>
      <c r="R100" s="1005"/>
      <c r="S100" s="1005"/>
      <c r="T100" s="1005"/>
      <c r="U100" s="1005"/>
      <c r="V100" s="1005"/>
      <c r="W100" s="1005"/>
      <c r="X100" s="1005"/>
      <c r="Y100" s="1005"/>
      <c r="Z100" s="1005"/>
      <c r="AA100" s="1005"/>
      <c r="AB100" s="1005"/>
    </row>
    <row r="101" spans="1:248" s="1006" customFormat="1" ht="31.5">
      <c r="A101" s="1008" t="str">
        <f>IF(B96="",MAX($A$32:A96)+1,"")</f>
        <v/>
      </c>
      <c r="B101" s="1035" t="s">
        <v>744</v>
      </c>
      <c r="C101" s="1035" t="s">
        <v>744</v>
      </c>
      <c r="D101" s="1036" t="s">
        <v>2245</v>
      </c>
      <c r="E101" s="1037">
        <v>1</v>
      </c>
      <c r="F101" s="251"/>
      <c r="G101" s="140"/>
      <c r="H101" s="1004"/>
      <c r="I101" s="1004"/>
      <c r="J101" s="1005"/>
      <c r="K101" s="1005"/>
      <c r="L101" s="1005"/>
      <c r="M101" s="1005"/>
      <c r="N101" s="1005"/>
      <c r="O101" s="1005"/>
      <c r="P101" s="1005"/>
      <c r="Q101" s="1005"/>
      <c r="R101" s="1005"/>
      <c r="S101" s="1005"/>
      <c r="T101" s="1005"/>
      <c r="U101" s="1005"/>
      <c r="V101" s="1005"/>
      <c r="W101" s="1005"/>
      <c r="X101" s="1005"/>
      <c r="Y101" s="1005"/>
      <c r="Z101" s="1005"/>
      <c r="AA101" s="1005"/>
      <c r="AB101" s="1005"/>
    </row>
    <row r="102" spans="1:248" s="1006" customFormat="1" ht="31.5">
      <c r="A102" s="989"/>
      <c r="B102" s="1002" t="s">
        <v>705</v>
      </c>
      <c r="C102" s="1002" t="s">
        <v>2080</v>
      </c>
      <c r="D102" s="1010" t="s">
        <v>2265</v>
      </c>
      <c r="E102" s="992">
        <v>1</v>
      </c>
      <c r="F102" s="1181"/>
      <c r="G102" s="26">
        <f>ROUND(F102,2)*E102</f>
        <v>0</v>
      </c>
      <c r="H102" s="1004"/>
      <c r="I102" s="1004"/>
      <c r="J102" s="1005"/>
      <c r="K102" s="1005"/>
      <c r="L102" s="1005"/>
      <c r="M102" s="1005"/>
      <c r="N102" s="1005"/>
      <c r="O102" s="1005"/>
      <c r="P102" s="1005"/>
      <c r="Q102" s="1005"/>
      <c r="R102" s="1005"/>
      <c r="S102" s="1005"/>
      <c r="T102" s="1005"/>
      <c r="U102" s="1005"/>
      <c r="V102" s="1005"/>
      <c r="W102" s="1005"/>
      <c r="X102" s="1005"/>
      <c r="Y102" s="1005"/>
      <c r="Z102" s="1005"/>
      <c r="AA102" s="1005"/>
      <c r="AB102" s="1005"/>
    </row>
    <row r="103" spans="1:248" s="1006" customFormat="1">
      <c r="A103" s="997"/>
      <c r="B103" s="1003"/>
      <c r="C103" s="1003"/>
      <c r="D103" s="999"/>
      <c r="E103" s="1000"/>
      <c r="F103" s="251"/>
      <c r="G103" s="132"/>
      <c r="H103" s="1004"/>
      <c r="I103" s="1004"/>
      <c r="J103" s="1005"/>
      <c r="K103" s="1005"/>
      <c r="L103" s="1005"/>
      <c r="M103" s="1005"/>
      <c r="N103" s="1005"/>
      <c r="O103" s="1005"/>
      <c r="P103" s="1005"/>
      <c r="Q103" s="1005"/>
      <c r="R103" s="1005"/>
      <c r="S103" s="1005"/>
      <c r="T103" s="1005"/>
      <c r="U103" s="1005"/>
      <c r="V103" s="1005"/>
      <c r="W103" s="1005"/>
      <c r="X103" s="1005"/>
      <c r="Y103" s="1005"/>
      <c r="Z103" s="1005"/>
      <c r="AA103" s="1005"/>
      <c r="AB103" s="1005"/>
    </row>
    <row r="104" spans="1:248" s="988" customFormat="1" ht="78.75">
      <c r="A104" s="1038" t="s">
        <v>645</v>
      </c>
      <c r="B104" s="1002" t="s">
        <v>1255</v>
      </c>
      <c r="C104" s="1002" t="s">
        <v>2087</v>
      </c>
      <c r="D104" s="1039" t="s">
        <v>2265</v>
      </c>
      <c r="E104" s="992">
        <v>1</v>
      </c>
      <c r="F104" s="1181"/>
      <c r="G104" s="26">
        <f>ROUND(F104,2)*E104</f>
        <v>0</v>
      </c>
      <c r="H104" s="986"/>
      <c r="I104" s="986"/>
      <c r="J104" s="987"/>
      <c r="K104" s="987"/>
      <c r="L104" s="987"/>
      <c r="M104" s="987"/>
      <c r="N104" s="987"/>
      <c r="O104" s="987"/>
      <c r="P104" s="987"/>
      <c r="Q104" s="987"/>
      <c r="R104" s="987"/>
      <c r="S104" s="987"/>
      <c r="T104" s="987"/>
      <c r="U104" s="987"/>
      <c r="V104" s="987"/>
      <c r="W104" s="987"/>
      <c r="X104" s="987"/>
      <c r="Y104" s="987"/>
      <c r="Z104" s="987"/>
      <c r="AA104" s="987"/>
      <c r="AB104" s="987"/>
    </row>
    <row r="105" spans="1:248" s="1006" customFormat="1">
      <c r="A105" s="997" t="str">
        <f>IF(B90="",MAX($A$32:A90)+1,"")</f>
        <v/>
      </c>
      <c r="B105" s="1003"/>
      <c r="C105" s="1003"/>
      <c r="D105" s="984"/>
      <c r="E105" s="985"/>
      <c r="F105" s="1180"/>
      <c r="G105" s="131"/>
      <c r="H105" s="1004"/>
      <c r="I105" s="1004"/>
      <c r="J105" s="1005"/>
      <c r="K105" s="1005"/>
      <c r="L105" s="1005"/>
      <c r="M105" s="1005"/>
      <c r="N105" s="1005"/>
      <c r="O105" s="1005"/>
      <c r="P105" s="1005"/>
      <c r="Q105" s="1005"/>
      <c r="R105" s="1005"/>
      <c r="S105" s="1005"/>
      <c r="T105" s="1005"/>
      <c r="U105" s="1005"/>
      <c r="V105" s="1005"/>
      <c r="W105" s="1005"/>
      <c r="X105" s="1005"/>
      <c r="Y105" s="1005"/>
      <c r="Z105" s="1005"/>
      <c r="AA105" s="1005"/>
      <c r="AB105" s="1005"/>
    </row>
    <row r="106" spans="1:248" s="988" customFormat="1" ht="63">
      <c r="A106" s="1038" t="s">
        <v>646</v>
      </c>
      <c r="B106" s="1002" t="s">
        <v>1254</v>
      </c>
      <c r="C106" s="1002" t="s">
        <v>2088</v>
      </c>
      <c r="D106" s="1039" t="s">
        <v>2265</v>
      </c>
      <c r="E106" s="992">
        <v>1</v>
      </c>
      <c r="F106" s="1181"/>
      <c r="G106" s="26">
        <f>ROUND(F106,2)*E106</f>
        <v>0</v>
      </c>
      <c r="H106" s="986"/>
      <c r="I106" s="986"/>
      <c r="J106" s="987"/>
      <c r="K106" s="987"/>
      <c r="L106" s="987"/>
      <c r="M106" s="987"/>
      <c r="N106" s="987"/>
      <c r="O106" s="987"/>
      <c r="P106" s="987"/>
      <c r="Q106" s="987"/>
      <c r="R106" s="987"/>
      <c r="S106" s="987"/>
      <c r="T106" s="987"/>
      <c r="U106" s="987"/>
      <c r="V106" s="987"/>
      <c r="W106" s="987"/>
      <c r="X106" s="987"/>
      <c r="Y106" s="987"/>
      <c r="Z106" s="987"/>
      <c r="AA106" s="987"/>
      <c r="AB106" s="987"/>
    </row>
    <row r="107" spans="1:248" s="1006" customFormat="1">
      <c r="A107" s="997" t="str">
        <f>IF(B104="",MAX($A$32:A104)+1,"")</f>
        <v/>
      </c>
      <c r="B107" s="1003"/>
      <c r="C107" s="1003"/>
      <c r="D107" s="984"/>
      <c r="E107" s="985"/>
      <c r="F107" s="1180"/>
      <c r="G107" s="131"/>
      <c r="H107" s="1004"/>
      <c r="I107" s="1004"/>
      <c r="J107" s="1005"/>
      <c r="K107" s="1005"/>
      <c r="L107" s="1005"/>
      <c r="M107" s="1005"/>
      <c r="N107" s="1005"/>
      <c r="O107" s="1005"/>
      <c r="P107" s="1005"/>
      <c r="Q107" s="1005"/>
      <c r="R107" s="1005"/>
      <c r="S107" s="1005"/>
      <c r="T107" s="1005"/>
      <c r="U107" s="1005"/>
      <c r="V107" s="1005"/>
      <c r="W107" s="1005"/>
      <c r="X107" s="1005"/>
      <c r="Y107" s="1005"/>
      <c r="Z107" s="1005"/>
      <c r="AA107" s="1005"/>
      <c r="AB107" s="1005"/>
    </row>
    <row r="108" spans="1:248" s="988" customFormat="1" ht="63">
      <c r="A108" s="989" t="s">
        <v>647</v>
      </c>
      <c r="B108" s="1002" t="s">
        <v>1253</v>
      </c>
      <c r="C108" s="1002" t="s">
        <v>2089</v>
      </c>
      <c r="D108" s="1039" t="s">
        <v>2265</v>
      </c>
      <c r="E108" s="992">
        <v>1</v>
      </c>
      <c r="F108" s="1181"/>
      <c r="G108" s="26">
        <f>ROUND(F108,2)*E108</f>
        <v>0</v>
      </c>
      <c r="H108" s="986"/>
      <c r="I108" s="986"/>
      <c r="J108" s="987"/>
      <c r="K108" s="987"/>
      <c r="L108" s="987"/>
      <c r="M108" s="987"/>
      <c r="N108" s="987"/>
      <c r="O108" s="987"/>
      <c r="P108" s="987"/>
      <c r="Q108" s="987"/>
      <c r="R108" s="987"/>
      <c r="S108" s="987"/>
      <c r="T108" s="987"/>
      <c r="U108" s="987"/>
      <c r="V108" s="987"/>
      <c r="W108" s="987"/>
      <c r="X108" s="987"/>
      <c r="Y108" s="987"/>
      <c r="Z108" s="987"/>
      <c r="AA108" s="987"/>
      <c r="AB108" s="987"/>
    </row>
    <row r="109" spans="1:248" s="1006" customFormat="1">
      <c r="A109" s="997" t="str">
        <f>IF(B89="",MAX($A$32:A89)+1,"")</f>
        <v/>
      </c>
      <c r="B109" s="1003"/>
      <c r="C109" s="1003"/>
      <c r="D109" s="999"/>
      <c r="E109" s="1000"/>
      <c r="F109" s="251"/>
      <c r="G109" s="132"/>
      <c r="H109" s="1004"/>
      <c r="I109" s="1004"/>
      <c r="J109" s="1005"/>
      <c r="K109" s="1005"/>
      <c r="L109" s="1005"/>
      <c r="M109" s="1005"/>
      <c r="N109" s="1005"/>
      <c r="O109" s="1005"/>
      <c r="P109" s="1005"/>
      <c r="Q109" s="1005"/>
      <c r="R109" s="1005"/>
      <c r="S109" s="1005"/>
      <c r="T109" s="1005"/>
      <c r="U109" s="1005"/>
      <c r="V109" s="1005"/>
      <c r="W109" s="1005"/>
      <c r="X109" s="1005"/>
      <c r="Y109" s="1005"/>
      <c r="Z109" s="1005"/>
      <c r="AA109" s="1005"/>
      <c r="AB109" s="1005"/>
    </row>
    <row r="110" spans="1:248" s="1047" customFormat="1" ht="47.25">
      <c r="A110" s="1040" t="s">
        <v>581</v>
      </c>
      <c r="B110" s="1041" t="str">
        <f>+CONCATENATE(B30," - SKUPAJ")</f>
        <v>ZUNANJA RAZSVETLJAVA - ELEKTROMONTAŽNA DELA - SKUPAJ</v>
      </c>
      <c r="C110" s="1042" t="str">
        <f>+CONCATENATE(C30," - TOTAL")</f>
        <v>EXTERNAL LIGHTING - ELECTRICAL INSTALLATION WORKS - TOTAL</v>
      </c>
      <c r="D110" s="1043"/>
      <c r="E110" s="1044"/>
      <c r="F110" s="262"/>
      <c r="G110" s="141">
        <f>SUM(G32:G109)</f>
        <v>0</v>
      </c>
      <c r="H110" s="1045"/>
      <c r="I110" s="1045"/>
      <c r="J110" s="1046"/>
      <c r="K110" s="1046"/>
      <c r="L110" s="1046"/>
      <c r="M110" s="1046"/>
      <c r="N110" s="1046"/>
      <c r="O110" s="1046"/>
      <c r="P110" s="1046"/>
      <c r="Q110" s="1046"/>
      <c r="R110" s="1046"/>
      <c r="S110" s="1046"/>
      <c r="T110" s="1046"/>
      <c r="U110" s="1046"/>
      <c r="V110" s="1046"/>
      <c r="W110" s="1046"/>
      <c r="X110" s="1046"/>
      <c r="Y110" s="1046"/>
      <c r="Z110" s="1046"/>
      <c r="AA110" s="1046"/>
      <c r="AB110" s="1046"/>
    </row>
    <row r="111" spans="1:248" s="996" customFormat="1">
      <c r="A111" s="1048"/>
      <c r="B111" s="1049"/>
      <c r="C111" s="1049"/>
      <c r="D111" s="1050"/>
      <c r="E111" s="1051"/>
      <c r="F111" s="251"/>
      <c r="G111" s="142"/>
      <c r="H111" s="1004"/>
      <c r="I111" s="1004"/>
      <c r="J111" s="995"/>
      <c r="K111" s="995"/>
      <c r="L111" s="995"/>
      <c r="M111" s="995"/>
      <c r="N111" s="995"/>
      <c r="O111" s="995"/>
      <c r="P111" s="995"/>
      <c r="Q111" s="995"/>
      <c r="R111" s="995"/>
      <c r="S111" s="995"/>
      <c r="T111" s="995"/>
      <c r="U111" s="995"/>
      <c r="V111" s="995"/>
      <c r="W111" s="995"/>
      <c r="X111" s="995"/>
      <c r="Y111" s="995"/>
      <c r="Z111" s="995"/>
      <c r="AA111" s="995"/>
      <c r="AB111" s="995"/>
    </row>
    <row r="112" spans="1:248" s="977" customFormat="1">
      <c r="A112" s="970" t="s">
        <v>583</v>
      </c>
      <c r="B112" s="971" t="s">
        <v>748</v>
      </c>
      <c r="C112" s="827" t="s">
        <v>1688</v>
      </c>
      <c r="D112" s="972"/>
      <c r="E112" s="973"/>
      <c r="F112" s="258"/>
      <c r="G112" s="38"/>
      <c r="H112" s="974"/>
      <c r="I112" s="974"/>
      <c r="J112" s="975"/>
      <c r="K112" s="975"/>
      <c r="L112" s="975"/>
      <c r="M112" s="975"/>
      <c r="N112" s="975"/>
      <c r="O112" s="975"/>
      <c r="P112" s="975"/>
      <c r="Q112" s="975"/>
      <c r="R112" s="975"/>
      <c r="S112" s="975"/>
      <c r="T112" s="975"/>
      <c r="U112" s="975"/>
      <c r="V112" s="975"/>
      <c r="W112" s="975"/>
      <c r="X112" s="975"/>
      <c r="Y112" s="975"/>
      <c r="Z112" s="975"/>
      <c r="AA112" s="975"/>
      <c r="AB112" s="975"/>
      <c r="AC112" s="976"/>
      <c r="AD112" s="976"/>
      <c r="AE112" s="976"/>
      <c r="AF112" s="976"/>
      <c r="AG112" s="976"/>
      <c r="AH112" s="976"/>
      <c r="AI112" s="976"/>
      <c r="AJ112" s="976"/>
      <c r="AK112" s="976"/>
      <c r="AL112" s="976"/>
      <c r="AM112" s="976"/>
      <c r="AN112" s="976"/>
      <c r="AO112" s="976"/>
      <c r="AP112" s="976"/>
      <c r="AQ112" s="976"/>
      <c r="AR112" s="976"/>
      <c r="AS112" s="976"/>
      <c r="AT112" s="976"/>
      <c r="AU112" s="976"/>
      <c r="AV112" s="976"/>
      <c r="AW112" s="976"/>
      <c r="AX112" s="976"/>
      <c r="AY112" s="976"/>
      <c r="AZ112" s="976"/>
      <c r="BA112" s="976"/>
      <c r="BB112" s="976"/>
      <c r="BC112" s="976"/>
      <c r="BD112" s="976"/>
      <c r="BE112" s="976"/>
      <c r="BF112" s="976"/>
      <c r="BG112" s="976"/>
      <c r="BH112" s="976"/>
      <c r="BI112" s="976"/>
      <c r="BJ112" s="976"/>
      <c r="BK112" s="976"/>
      <c r="BL112" s="976"/>
      <c r="BM112" s="976"/>
      <c r="BN112" s="976"/>
      <c r="BO112" s="976"/>
      <c r="BP112" s="976"/>
      <c r="BQ112" s="976"/>
      <c r="BR112" s="976"/>
      <c r="BS112" s="976"/>
      <c r="BT112" s="976"/>
      <c r="BU112" s="976"/>
      <c r="BV112" s="976"/>
      <c r="BW112" s="976"/>
      <c r="BX112" s="976"/>
      <c r="BY112" s="976"/>
      <c r="BZ112" s="976"/>
      <c r="CA112" s="976"/>
      <c r="CB112" s="976"/>
      <c r="CC112" s="976"/>
      <c r="CD112" s="976"/>
      <c r="CE112" s="976"/>
      <c r="CF112" s="976"/>
      <c r="CG112" s="976"/>
      <c r="CH112" s="976"/>
      <c r="CI112" s="976"/>
      <c r="CJ112" s="976"/>
      <c r="CK112" s="976"/>
      <c r="CL112" s="976"/>
      <c r="CM112" s="976"/>
      <c r="CN112" s="976"/>
      <c r="CO112" s="976"/>
      <c r="CP112" s="976"/>
      <c r="CQ112" s="976"/>
      <c r="CR112" s="976"/>
      <c r="CS112" s="976"/>
      <c r="CT112" s="976"/>
      <c r="CU112" s="976"/>
      <c r="CV112" s="976"/>
      <c r="CW112" s="976"/>
      <c r="CX112" s="976"/>
      <c r="CY112" s="976"/>
      <c r="CZ112" s="976"/>
      <c r="DA112" s="976"/>
      <c r="DB112" s="976"/>
      <c r="DC112" s="976"/>
      <c r="DD112" s="976"/>
      <c r="DE112" s="976"/>
      <c r="DF112" s="976"/>
      <c r="DG112" s="976"/>
      <c r="DH112" s="976"/>
      <c r="DI112" s="976"/>
      <c r="DJ112" s="976"/>
      <c r="DK112" s="976"/>
      <c r="DL112" s="976"/>
      <c r="DM112" s="976"/>
      <c r="DN112" s="976"/>
      <c r="DO112" s="976"/>
      <c r="DP112" s="976"/>
      <c r="DQ112" s="976"/>
      <c r="DR112" s="976"/>
      <c r="DS112" s="976"/>
      <c r="DT112" s="976"/>
      <c r="DU112" s="976"/>
      <c r="DV112" s="976"/>
      <c r="DW112" s="976"/>
      <c r="DX112" s="976"/>
      <c r="DY112" s="976"/>
      <c r="DZ112" s="976"/>
      <c r="EA112" s="976"/>
      <c r="EB112" s="976"/>
      <c r="EC112" s="976"/>
      <c r="ED112" s="976"/>
      <c r="EE112" s="976"/>
      <c r="EF112" s="976"/>
      <c r="EG112" s="976"/>
      <c r="EH112" s="976"/>
      <c r="EI112" s="976"/>
      <c r="EJ112" s="976"/>
      <c r="EK112" s="976"/>
      <c r="EL112" s="976"/>
      <c r="EM112" s="976"/>
      <c r="EN112" s="976"/>
      <c r="EO112" s="976"/>
      <c r="EP112" s="976"/>
      <c r="EQ112" s="976"/>
      <c r="ER112" s="976"/>
      <c r="ES112" s="976"/>
      <c r="ET112" s="976"/>
      <c r="EU112" s="976"/>
      <c r="EV112" s="976"/>
      <c r="EW112" s="976"/>
      <c r="EX112" s="976"/>
      <c r="EY112" s="976"/>
      <c r="EZ112" s="976"/>
      <c r="FA112" s="976"/>
      <c r="FB112" s="976"/>
      <c r="FC112" s="976"/>
      <c r="FD112" s="976"/>
      <c r="FE112" s="976"/>
      <c r="FF112" s="976"/>
      <c r="FG112" s="976"/>
      <c r="FH112" s="976"/>
      <c r="FI112" s="976"/>
      <c r="FJ112" s="976"/>
      <c r="FK112" s="976"/>
      <c r="FL112" s="976"/>
      <c r="FM112" s="976"/>
      <c r="FN112" s="976"/>
      <c r="FO112" s="976"/>
      <c r="FP112" s="976"/>
      <c r="FQ112" s="976"/>
      <c r="FR112" s="976"/>
      <c r="FS112" s="976"/>
      <c r="FT112" s="976"/>
      <c r="FU112" s="976"/>
      <c r="FV112" s="976"/>
      <c r="FW112" s="976"/>
      <c r="FX112" s="976"/>
      <c r="FY112" s="976"/>
      <c r="FZ112" s="976"/>
      <c r="GA112" s="976"/>
      <c r="GB112" s="976"/>
      <c r="GC112" s="976"/>
      <c r="GD112" s="976"/>
      <c r="GE112" s="976"/>
      <c r="GF112" s="976"/>
      <c r="GG112" s="976"/>
      <c r="GH112" s="976"/>
      <c r="GI112" s="976"/>
      <c r="GJ112" s="976"/>
      <c r="GK112" s="976"/>
      <c r="GL112" s="976"/>
      <c r="GM112" s="976"/>
      <c r="GN112" s="976"/>
      <c r="GO112" s="976"/>
      <c r="GP112" s="976"/>
      <c r="GQ112" s="976"/>
      <c r="GR112" s="976"/>
      <c r="GS112" s="976"/>
      <c r="GT112" s="976"/>
      <c r="GU112" s="976"/>
      <c r="GV112" s="976"/>
      <c r="GW112" s="976"/>
      <c r="GX112" s="976"/>
      <c r="GY112" s="976"/>
      <c r="GZ112" s="976"/>
      <c r="HA112" s="976"/>
      <c r="HB112" s="976"/>
      <c r="HC112" s="976"/>
      <c r="HD112" s="976"/>
      <c r="HE112" s="976"/>
      <c r="HF112" s="976"/>
      <c r="HG112" s="976"/>
      <c r="HH112" s="976"/>
      <c r="HI112" s="976"/>
      <c r="HJ112" s="976"/>
      <c r="HK112" s="976"/>
      <c r="HL112" s="976"/>
      <c r="HM112" s="976"/>
      <c r="HN112" s="976"/>
      <c r="HO112" s="976"/>
      <c r="HP112" s="976"/>
      <c r="HQ112" s="976"/>
      <c r="HR112" s="976"/>
      <c r="HS112" s="976"/>
      <c r="HT112" s="976"/>
      <c r="HU112" s="976"/>
      <c r="HV112" s="976"/>
      <c r="HW112" s="976"/>
      <c r="HX112" s="976"/>
      <c r="HY112" s="976"/>
      <c r="HZ112" s="976"/>
      <c r="IA112" s="976"/>
      <c r="IB112" s="976"/>
      <c r="IC112" s="976"/>
      <c r="ID112" s="976"/>
      <c r="IE112" s="976"/>
      <c r="IF112" s="976"/>
      <c r="IG112" s="976"/>
      <c r="IH112" s="976"/>
      <c r="II112" s="976"/>
      <c r="IJ112" s="976"/>
      <c r="IK112" s="976"/>
      <c r="IL112" s="976"/>
      <c r="IM112" s="976"/>
      <c r="IN112" s="976"/>
    </row>
    <row r="113" spans="1:248" s="977" customFormat="1" ht="110.25">
      <c r="A113" s="1052"/>
      <c r="B113" s="1022" t="s">
        <v>698</v>
      </c>
      <c r="C113" s="1022" t="s">
        <v>2091</v>
      </c>
      <c r="D113" s="1053"/>
      <c r="E113" s="1054"/>
      <c r="F113" s="1185"/>
      <c r="G113" s="25"/>
      <c r="H113" s="974"/>
      <c r="I113" s="974"/>
      <c r="J113" s="975"/>
      <c r="K113" s="975"/>
      <c r="L113" s="975"/>
      <c r="M113" s="975"/>
      <c r="N113" s="975"/>
      <c r="O113" s="975"/>
      <c r="P113" s="975"/>
      <c r="Q113" s="975"/>
      <c r="R113" s="975"/>
      <c r="S113" s="975"/>
      <c r="T113" s="975"/>
      <c r="U113" s="975"/>
      <c r="V113" s="975"/>
      <c r="W113" s="975"/>
      <c r="X113" s="975"/>
      <c r="Y113" s="975"/>
      <c r="Z113" s="975"/>
      <c r="AA113" s="975"/>
      <c r="AB113" s="975"/>
      <c r="AC113" s="976"/>
      <c r="AD113" s="976"/>
      <c r="AE113" s="976"/>
      <c r="AF113" s="976"/>
      <c r="AG113" s="976"/>
      <c r="AH113" s="976"/>
      <c r="AI113" s="976"/>
      <c r="AJ113" s="976"/>
      <c r="AK113" s="976"/>
      <c r="AL113" s="976"/>
      <c r="AM113" s="976"/>
      <c r="AN113" s="976"/>
      <c r="AO113" s="976"/>
      <c r="AP113" s="976"/>
      <c r="AQ113" s="976"/>
      <c r="AR113" s="976"/>
      <c r="AS113" s="976"/>
      <c r="AT113" s="976"/>
      <c r="AU113" s="976"/>
      <c r="AV113" s="976"/>
      <c r="AW113" s="976"/>
      <c r="AX113" s="976"/>
      <c r="AY113" s="976"/>
      <c r="AZ113" s="976"/>
      <c r="BA113" s="976"/>
      <c r="BB113" s="976"/>
      <c r="BC113" s="976"/>
      <c r="BD113" s="976"/>
      <c r="BE113" s="976"/>
      <c r="BF113" s="976"/>
      <c r="BG113" s="976"/>
      <c r="BH113" s="976"/>
      <c r="BI113" s="976"/>
      <c r="BJ113" s="976"/>
      <c r="BK113" s="976"/>
      <c r="BL113" s="976"/>
      <c r="BM113" s="976"/>
      <c r="BN113" s="976"/>
      <c r="BO113" s="976"/>
      <c r="BP113" s="976"/>
      <c r="BQ113" s="976"/>
      <c r="BR113" s="976"/>
      <c r="BS113" s="976"/>
      <c r="BT113" s="976"/>
      <c r="BU113" s="976"/>
      <c r="BV113" s="976"/>
      <c r="BW113" s="976"/>
      <c r="BX113" s="976"/>
      <c r="BY113" s="976"/>
      <c r="BZ113" s="976"/>
      <c r="CA113" s="976"/>
      <c r="CB113" s="976"/>
      <c r="CC113" s="976"/>
      <c r="CD113" s="976"/>
      <c r="CE113" s="976"/>
      <c r="CF113" s="976"/>
      <c r="CG113" s="976"/>
      <c r="CH113" s="976"/>
      <c r="CI113" s="976"/>
      <c r="CJ113" s="976"/>
      <c r="CK113" s="976"/>
      <c r="CL113" s="976"/>
      <c r="CM113" s="976"/>
      <c r="CN113" s="976"/>
      <c r="CO113" s="976"/>
      <c r="CP113" s="976"/>
      <c r="CQ113" s="976"/>
      <c r="CR113" s="976"/>
      <c r="CS113" s="976"/>
      <c r="CT113" s="976"/>
      <c r="CU113" s="976"/>
      <c r="CV113" s="976"/>
      <c r="CW113" s="976"/>
      <c r="CX113" s="976"/>
      <c r="CY113" s="976"/>
      <c r="CZ113" s="976"/>
      <c r="DA113" s="976"/>
      <c r="DB113" s="976"/>
      <c r="DC113" s="976"/>
      <c r="DD113" s="976"/>
      <c r="DE113" s="976"/>
      <c r="DF113" s="976"/>
      <c r="DG113" s="976"/>
      <c r="DH113" s="976"/>
      <c r="DI113" s="976"/>
      <c r="DJ113" s="976"/>
      <c r="DK113" s="976"/>
      <c r="DL113" s="976"/>
      <c r="DM113" s="976"/>
      <c r="DN113" s="976"/>
      <c r="DO113" s="976"/>
      <c r="DP113" s="976"/>
      <c r="DQ113" s="976"/>
      <c r="DR113" s="976"/>
      <c r="DS113" s="976"/>
      <c r="DT113" s="976"/>
      <c r="DU113" s="976"/>
      <c r="DV113" s="976"/>
      <c r="DW113" s="976"/>
      <c r="DX113" s="976"/>
      <c r="DY113" s="976"/>
      <c r="DZ113" s="976"/>
      <c r="EA113" s="976"/>
      <c r="EB113" s="976"/>
      <c r="EC113" s="976"/>
      <c r="ED113" s="976"/>
      <c r="EE113" s="976"/>
      <c r="EF113" s="976"/>
      <c r="EG113" s="976"/>
      <c r="EH113" s="976"/>
      <c r="EI113" s="976"/>
      <c r="EJ113" s="976"/>
      <c r="EK113" s="976"/>
      <c r="EL113" s="976"/>
      <c r="EM113" s="976"/>
      <c r="EN113" s="976"/>
      <c r="EO113" s="976"/>
      <c r="EP113" s="976"/>
      <c r="EQ113" s="976"/>
      <c r="ER113" s="976"/>
      <c r="ES113" s="976"/>
      <c r="ET113" s="976"/>
      <c r="EU113" s="976"/>
      <c r="EV113" s="976"/>
      <c r="EW113" s="976"/>
      <c r="EX113" s="976"/>
      <c r="EY113" s="976"/>
      <c r="EZ113" s="976"/>
      <c r="FA113" s="976"/>
      <c r="FB113" s="976"/>
      <c r="FC113" s="976"/>
      <c r="FD113" s="976"/>
      <c r="FE113" s="976"/>
      <c r="FF113" s="976"/>
      <c r="FG113" s="976"/>
      <c r="FH113" s="976"/>
      <c r="FI113" s="976"/>
      <c r="FJ113" s="976"/>
      <c r="FK113" s="976"/>
      <c r="FL113" s="976"/>
      <c r="FM113" s="976"/>
      <c r="FN113" s="976"/>
      <c r="FO113" s="976"/>
      <c r="FP113" s="976"/>
      <c r="FQ113" s="976"/>
      <c r="FR113" s="976"/>
      <c r="FS113" s="976"/>
      <c r="FT113" s="976"/>
      <c r="FU113" s="976"/>
      <c r="FV113" s="976"/>
      <c r="FW113" s="976"/>
      <c r="FX113" s="976"/>
      <c r="FY113" s="976"/>
      <c r="FZ113" s="976"/>
      <c r="GA113" s="976"/>
      <c r="GB113" s="976"/>
      <c r="GC113" s="976"/>
      <c r="GD113" s="976"/>
      <c r="GE113" s="976"/>
      <c r="GF113" s="976"/>
      <c r="GG113" s="976"/>
      <c r="GH113" s="976"/>
      <c r="GI113" s="976"/>
      <c r="GJ113" s="976"/>
      <c r="GK113" s="976"/>
      <c r="GL113" s="976"/>
      <c r="GM113" s="976"/>
      <c r="GN113" s="976"/>
      <c r="GO113" s="976"/>
      <c r="GP113" s="976"/>
      <c r="GQ113" s="976"/>
      <c r="GR113" s="976"/>
      <c r="GS113" s="976"/>
      <c r="GT113" s="976"/>
      <c r="GU113" s="976"/>
      <c r="GV113" s="976"/>
      <c r="GW113" s="976"/>
      <c r="GX113" s="976"/>
      <c r="GY113" s="976"/>
      <c r="GZ113" s="976"/>
      <c r="HA113" s="976"/>
      <c r="HB113" s="976"/>
      <c r="HC113" s="976"/>
      <c r="HD113" s="976"/>
      <c r="HE113" s="976"/>
      <c r="HF113" s="976"/>
      <c r="HG113" s="976"/>
      <c r="HH113" s="976"/>
      <c r="HI113" s="976"/>
      <c r="HJ113" s="976"/>
      <c r="HK113" s="976"/>
      <c r="HL113" s="976"/>
      <c r="HM113" s="976"/>
      <c r="HN113" s="976"/>
      <c r="HO113" s="976"/>
      <c r="HP113" s="976"/>
      <c r="HQ113" s="976"/>
      <c r="HR113" s="976"/>
      <c r="HS113" s="976"/>
      <c r="HT113" s="976"/>
      <c r="HU113" s="976"/>
      <c r="HV113" s="976"/>
      <c r="HW113" s="976"/>
      <c r="HX113" s="976"/>
      <c r="HY113" s="976"/>
      <c r="HZ113" s="976"/>
      <c r="IA113" s="976"/>
      <c r="IB113" s="976"/>
      <c r="IC113" s="976"/>
      <c r="ID113" s="976"/>
      <c r="IE113" s="976"/>
      <c r="IF113" s="976"/>
      <c r="IG113" s="976"/>
      <c r="IH113" s="976"/>
      <c r="II113" s="976"/>
      <c r="IJ113" s="976"/>
      <c r="IK113" s="976"/>
      <c r="IL113" s="976"/>
      <c r="IM113" s="976"/>
      <c r="IN113" s="976"/>
    </row>
    <row r="114" spans="1:248" s="977" customFormat="1" ht="204.75">
      <c r="A114" s="1052"/>
      <c r="B114" s="1055" t="s">
        <v>749</v>
      </c>
      <c r="C114" s="1055" t="s">
        <v>2090</v>
      </c>
      <c r="D114" s="1053"/>
      <c r="E114" s="1054"/>
      <c r="F114" s="1185"/>
      <c r="G114" s="25"/>
      <c r="H114" s="974"/>
      <c r="I114" s="974"/>
      <c r="J114" s="975"/>
      <c r="K114" s="975"/>
      <c r="L114" s="975"/>
      <c r="M114" s="975"/>
      <c r="N114" s="975"/>
      <c r="O114" s="975"/>
      <c r="P114" s="975"/>
      <c r="Q114" s="975"/>
      <c r="R114" s="975"/>
      <c r="S114" s="975"/>
      <c r="T114" s="975"/>
      <c r="U114" s="975"/>
      <c r="V114" s="975"/>
      <c r="W114" s="975"/>
      <c r="X114" s="975"/>
      <c r="Y114" s="975"/>
      <c r="Z114" s="975"/>
      <c r="AA114" s="975"/>
      <c r="AB114" s="975"/>
      <c r="AC114" s="976"/>
      <c r="AD114" s="976"/>
      <c r="AE114" s="976"/>
      <c r="AF114" s="976"/>
      <c r="AG114" s="976"/>
      <c r="AH114" s="976"/>
      <c r="AI114" s="976"/>
      <c r="AJ114" s="976"/>
      <c r="AK114" s="976"/>
      <c r="AL114" s="976"/>
      <c r="AM114" s="976"/>
      <c r="AN114" s="976"/>
      <c r="AO114" s="976"/>
      <c r="AP114" s="976"/>
      <c r="AQ114" s="976"/>
      <c r="AR114" s="976"/>
      <c r="AS114" s="976"/>
      <c r="AT114" s="976"/>
      <c r="AU114" s="976"/>
      <c r="AV114" s="976"/>
      <c r="AW114" s="976"/>
      <c r="AX114" s="976"/>
      <c r="AY114" s="976"/>
      <c r="AZ114" s="976"/>
      <c r="BA114" s="976"/>
      <c r="BB114" s="976"/>
      <c r="BC114" s="976"/>
      <c r="BD114" s="976"/>
      <c r="BE114" s="976"/>
      <c r="BF114" s="976"/>
      <c r="BG114" s="976"/>
      <c r="BH114" s="976"/>
      <c r="BI114" s="976"/>
      <c r="BJ114" s="976"/>
      <c r="BK114" s="976"/>
      <c r="BL114" s="976"/>
      <c r="BM114" s="976"/>
      <c r="BN114" s="976"/>
      <c r="BO114" s="976"/>
      <c r="BP114" s="976"/>
      <c r="BQ114" s="976"/>
      <c r="BR114" s="976"/>
      <c r="BS114" s="976"/>
      <c r="BT114" s="976"/>
      <c r="BU114" s="976"/>
      <c r="BV114" s="976"/>
      <c r="BW114" s="976"/>
      <c r="BX114" s="976"/>
      <c r="BY114" s="976"/>
      <c r="BZ114" s="976"/>
      <c r="CA114" s="976"/>
      <c r="CB114" s="976"/>
      <c r="CC114" s="976"/>
      <c r="CD114" s="976"/>
      <c r="CE114" s="976"/>
      <c r="CF114" s="976"/>
      <c r="CG114" s="976"/>
      <c r="CH114" s="976"/>
      <c r="CI114" s="976"/>
      <c r="CJ114" s="976"/>
      <c r="CK114" s="976"/>
      <c r="CL114" s="976"/>
      <c r="CM114" s="976"/>
      <c r="CN114" s="976"/>
      <c r="CO114" s="976"/>
      <c r="CP114" s="976"/>
      <c r="CQ114" s="976"/>
      <c r="CR114" s="976"/>
      <c r="CS114" s="976"/>
      <c r="CT114" s="976"/>
      <c r="CU114" s="976"/>
      <c r="CV114" s="976"/>
      <c r="CW114" s="976"/>
      <c r="CX114" s="976"/>
      <c r="CY114" s="976"/>
      <c r="CZ114" s="976"/>
      <c r="DA114" s="976"/>
      <c r="DB114" s="976"/>
      <c r="DC114" s="976"/>
      <c r="DD114" s="976"/>
      <c r="DE114" s="976"/>
      <c r="DF114" s="976"/>
      <c r="DG114" s="976"/>
      <c r="DH114" s="976"/>
      <c r="DI114" s="976"/>
      <c r="DJ114" s="976"/>
      <c r="DK114" s="976"/>
      <c r="DL114" s="976"/>
      <c r="DM114" s="976"/>
      <c r="DN114" s="976"/>
      <c r="DO114" s="976"/>
      <c r="DP114" s="976"/>
      <c r="DQ114" s="976"/>
      <c r="DR114" s="976"/>
      <c r="DS114" s="976"/>
      <c r="DT114" s="976"/>
      <c r="DU114" s="976"/>
      <c r="DV114" s="976"/>
      <c r="DW114" s="976"/>
      <c r="DX114" s="976"/>
      <c r="DY114" s="976"/>
      <c r="DZ114" s="976"/>
      <c r="EA114" s="976"/>
      <c r="EB114" s="976"/>
      <c r="EC114" s="976"/>
      <c r="ED114" s="976"/>
      <c r="EE114" s="976"/>
      <c r="EF114" s="976"/>
      <c r="EG114" s="976"/>
      <c r="EH114" s="976"/>
      <c r="EI114" s="976"/>
      <c r="EJ114" s="976"/>
      <c r="EK114" s="976"/>
      <c r="EL114" s="976"/>
      <c r="EM114" s="976"/>
      <c r="EN114" s="976"/>
      <c r="EO114" s="976"/>
      <c r="EP114" s="976"/>
      <c r="EQ114" s="976"/>
      <c r="ER114" s="976"/>
      <c r="ES114" s="976"/>
      <c r="ET114" s="976"/>
      <c r="EU114" s="976"/>
      <c r="EV114" s="976"/>
      <c r="EW114" s="976"/>
      <c r="EX114" s="976"/>
      <c r="EY114" s="976"/>
      <c r="EZ114" s="976"/>
      <c r="FA114" s="976"/>
      <c r="FB114" s="976"/>
      <c r="FC114" s="976"/>
      <c r="FD114" s="976"/>
      <c r="FE114" s="976"/>
      <c r="FF114" s="976"/>
      <c r="FG114" s="976"/>
      <c r="FH114" s="976"/>
      <c r="FI114" s="976"/>
      <c r="FJ114" s="976"/>
      <c r="FK114" s="976"/>
      <c r="FL114" s="976"/>
      <c r="FM114" s="976"/>
      <c r="FN114" s="976"/>
      <c r="FO114" s="976"/>
      <c r="FP114" s="976"/>
      <c r="FQ114" s="976"/>
      <c r="FR114" s="976"/>
      <c r="FS114" s="976"/>
      <c r="FT114" s="976"/>
      <c r="FU114" s="976"/>
      <c r="FV114" s="976"/>
      <c r="FW114" s="976"/>
      <c r="FX114" s="976"/>
      <c r="FY114" s="976"/>
      <c r="FZ114" s="976"/>
      <c r="GA114" s="976"/>
      <c r="GB114" s="976"/>
      <c r="GC114" s="976"/>
      <c r="GD114" s="976"/>
      <c r="GE114" s="976"/>
      <c r="GF114" s="976"/>
      <c r="GG114" s="976"/>
      <c r="GH114" s="976"/>
      <c r="GI114" s="976"/>
      <c r="GJ114" s="976"/>
      <c r="GK114" s="976"/>
      <c r="GL114" s="976"/>
      <c r="GM114" s="976"/>
      <c r="GN114" s="976"/>
      <c r="GO114" s="976"/>
      <c r="GP114" s="976"/>
      <c r="GQ114" s="976"/>
      <c r="GR114" s="976"/>
      <c r="GS114" s="976"/>
      <c r="GT114" s="976"/>
      <c r="GU114" s="976"/>
      <c r="GV114" s="976"/>
      <c r="GW114" s="976"/>
      <c r="GX114" s="976"/>
      <c r="GY114" s="976"/>
      <c r="GZ114" s="976"/>
      <c r="HA114" s="976"/>
      <c r="HB114" s="976"/>
      <c r="HC114" s="976"/>
      <c r="HD114" s="976"/>
      <c r="HE114" s="976"/>
      <c r="HF114" s="976"/>
      <c r="HG114" s="976"/>
      <c r="HH114" s="976"/>
      <c r="HI114" s="976"/>
      <c r="HJ114" s="976"/>
      <c r="HK114" s="976"/>
      <c r="HL114" s="976"/>
      <c r="HM114" s="976"/>
      <c r="HN114" s="976"/>
      <c r="HO114" s="976"/>
      <c r="HP114" s="976"/>
      <c r="HQ114" s="976"/>
      <c r="HR114" s="976"/>
      <c r="HS114" s="976"/>
      <c r="HT114" s="976"/>
      <c r="HU114" s="976"/>
      <c r="HV114" s="976"/>
      <c r="HW114" s="976"/>
      <c r="HX114" s="976"/>
      <c r="HY114" s="976"/>
      <c r="HZ114" s="976"/>
      <c r="IA114" s="976"/>
      <c r="IB114" s="976"/>
      <c r="IC114" s="976"/>
      <c r="ID114" s="976"/>
      <c r="IE114" s="976"/>
      <c r="IF114" s="976"/>
      <c r="IG114" s="976"/>
      <c r="IH114" s="976"/>
      <c r="II114" s="976"/>
      <c r="IJ114" s="976"/>
      <c r="IK114" s="976"/>
      <c r="IL114" s="976"/>
      <c r="IM114" s="976"/>
      <c r="IN114" s="976"/>
    </row>
    <row r="115" spans="1:248" s="996" customFormat="1">
      <c r="A115" s="1056"/>
      <c r="B115" s="1057"/>
      <c r="C115" s="1057"/>
      <c r="D115" s="1058"/>
      <c r="E115" s="1059"/>
      <c r="F115" s="253"/>
      <c r="G115" s="143"/>
      <c r="H115" s="1004"/>
      <c r="I115" s="1004"/>
      <c r="J115" s="995"/>
      <c r="K115" s="995"/>
      <c r="L115" s="995"/>
      <c r="M115" s="995"/>
      <c r="N115" s="995"/>
      <c r="O115" s="995"/>
      <c r="P115" s="995"/>
      <c r="Q115" s="995"/>
      <c r="R115" s="995"/>
      <c r="S115" s="995"/>
      <c r="T115" s="995"/>
      <c r="U115" s="995"/>
      <c r="V115" s="995"/>
      <c r="W115" s="995"/>
      <c r="X115" s="995"/>
      <c r="Y115" s="995"/>
      <c r="Z115" s="995"/>
      <c r="AA115" s="995"/>
      <c r="AB115" s="995"/>
    </row>
    <row r="116" spans="1:248" s="988" customFormat="1" ht="31.5">
      <c r="A116" s="1060" t="s">
        <v>58</v>
      </c>
      <c r="B116" s="983" t="s">
        <v>1060</v>
      </c>
      <c r="C116" s="983" t="s">
        <v>2092</v>
      </c>
      <c r="D116" s="1061"/>
      <c r="E116" s="1062"/>
      <c r="F116" s="1180"/>
      <c r="G116" s="131"/>
      <c r="H116" s="986"/>
      <c r="I116" s="986"/>
      <c r="J116" s="987"/>
      <c r="K116" s="987"/>
      <c r="L116" s="987"/>
      <c r="M116" s="987"/>
      <c r="N116" s="987"/>
      <c r="O116" s="987"/>
      <c r="P116" s="987"/>
      <c r="Q116" s="987"/>
      <c r="R116" s="987"/>
      <c r="S116" s="987"/>
      <c r="T116" s="987"/>
      <c r="U116" s="987"/>
      <c r="V116" s="987"/>
      <c r="W116" s="987"/>
      <c r="X116" s="987"/>
      <c r="Y116" s="987"/>
      <c r="Z116" s="987"/>
      <c r="AA116" s="987"/>
      <c r="AB116" s="987"/>
    </row>
    <row r="117" spans="1:248" s="988" customFormat="1" ht="126">
      <c r="A117" s="1008" t="str">
        <f>IF(B116="",MAX($A$32:A116)+1,"")</f>
        <v/>
      </c>
      <c r="B117" s="1063" t="s">
        <v>750</v>
      </c>
      <c r="C117" s="1063" t="s">
        <v>2093</v>
      </c>
      <c r="D117" s="1064"/>
      <c r="E117" s="1065"/>
      <c r="F117" s="1183"/>
      <c r="G117" s="136"/>
      <c r="H117" s="986"/>
      <c r="I117" s="986"/>
      <c r="J117" s="987"/>
      <c r="K117" s="987"/>
      <c r="L117" s="987"/>
      <c r="M117" s="987"/>
      <c r="N117" s="987"/>
      <c r="O117" s="987"/>
      <c r="P117" s="987"/>
      <c r="Q117" s="987"/>
      <c r="R117" s="987"/>
      <c r="S117" s="987"/>
      <c r="T117" s="987"/>
      <c r="U117" s="987"/>
      <c r="V117" s="987"/>
      <c r="W117" s="987"/>
      <c r="X117" s="987"/>
      <c r="Y117" s="987"/>
      <c r="Z117" s="987"/>
      <c r="AA117" s="987"/>
      <c r="AB117" s="987"/>
    </row>
    <row r="118" spans="1:248" s="996" customFormat="1" ht="346.5">
      <c r="A118" s="1008" t="str">
        <f>IF(B117="",MAX($A$32:A117)+1,"")</f>
        <v/>
      </c>
      <c r="B118" s="1063" t="s">
        <v>751</v>
      </c>
      <c r="C118" s="1063" t="s">
        <v>2094</v>
      </c>
      <c r="D118" s="1066" t="s">
        <v>2245</v>
      </c>
      <c r="E118" s="1067">
        <v>1</v>
      </c>
      <c r="F118" s="254"/>
      <c r="G118" s="28"/>
      <c r="H118" s="994"/>
      <c r="I118" s="994"/>
      <c r="J118" s="995"/>
      <c r="K118" s="995"/>
      <c r="L118" s="995"/>
      <c r="M118" s="995"/>
      <c r="N118" s="995"/>
      <c r="O118" s="995"/>
      <c r="P118" s="995"/>
      <c r="Q118" s="995"/>
      <c r="R118" s="995"/>
      <c r="S118" s="995"/>
      <c r="T118" s="995"/>
      <c r="U118" s="995"/>
      <c r="V118" s="995"/>
      <c r="W118" s="995"/>
      <c r="X118" s="995"/>
      <c r="Y118" s="995"/>
      <c r="Z118" s="995"/>
      <c r="AA118" s="995"/>
      <c r="AB118" s="995"/>
    </row>
    <row r="119" spans="1:248" s="996" customFormat="1" ht="110.25">
      <c r="A119" s="1008"/>
      <c r="B119" s="1063" t="s">
        <v>752</v>
      </c>
      <c r="C119" s="1063" t="s">
        <v>2095</v>
      </c>
      <c r="D119" s="1066" t="s">
        <v>2245</v>
      </c>
      <c r="E119" s="1067">
        <v>1</v>
      </c>
      <c r="F119" s="254"/>
      <c r="G119" s="28"/>
      <c r="H119" s="994"/>
      <c r="I119" s="994"/>
      <c r="J119" s="995"/>
      <c r="K119" s="995"/>
      <c r="L119" s="995"/>
      <c r="M119" s="995"/>
      <c r="N119" s="995"/>
      <c r="O119" s="995"/>
      <c r="P119" s="995"/>
      <c r="Q119" s="995"/>
      <c r="R119" s="995"/>
      <c r="S119" s="995"/>
      <c r="T119" s="995"/>
      <c r="U119" s="995"/>
      <c r="V119" s="995"/>
      <c r="W119" s="995"/>
      <c r="X119" s="995"/>
      <c r="Y119" s="995"/>
      <c r="Z119" s="995"/>
      <c r="AA119" s="995"/>
      <c r="AB119" s="995"/>
    </row>
    <row r="120" spans="1:248" s="996" customFormat="1" ht="78.75">
      <c r="A120" s="1008" t="str">
        <f>IF(B118="",MAX($A$32:A118)+1,"")</f>
        <v/>
      </c>
      <c r="B120" s="1063" t="s">
        <v>753</v>
      </c>
      <c r="C120" s="1063" t="s">
        <v>2096</v>
      </c>
      <c r="D120" s="1066" t="s">
        <v>2245</v>
      </c>
      <c r="E120" s="1067">
        <v>1</v>
      </c>
      <c r="F120" s="254"/>
      <c r="G120" s="28"/>
      <c r="H120" s="994"/>
      <c r="I120" s="994"/>
      <c r="J120" s="995"/>
      <c r="K120" s="995"/>
      <c r="L120" s="995"/>
      <c r="M120" s="995"/>
      <c r="N120" s="995"/>
      <c r="O120" s="995"/>
      <c r="P120" s="995"/>
      <c r="Q120" s="995"/>
      <c r="R120" s="995"/>
      <c r="S120" s="995"/>
      <c r="T120" s="995"/>
      <c r="U120" s="995"/>
      <c r="V120" s="995"/>
      <c r="W120" s="995"/>
      <c r="X120" s="995"/>
      <c r="Y120" s="995"/>
      <c r="Z120" s="995"/>
      <c r="AA120" s="995"/>
      <c r="AB120" s="995"/>
    </row>
    <row r="121" spans="1:248" s="996" customFormat="1" ht="63">
      <c r="A121" s="1008" t="str">
        <f>IF(B120="",MAX($A$32:A120)+1,"")</f>
        <v/>
      </c>
      <c r="B121" s="1063" t="s">
        <v>754</v>
      </c>
      <c r="C121" s="1063" t="s">
        <v>2097</v>
      </c>
      <c r="D121" s="1066" t="s">
        <v>2245</v>
      </c>
      <c r="E121" s="1067">
        <v>2</v>
      </c>
      <c r="F121" s="254"/>
      <c r="G121" s="28"/>
      <c r="H121" s="994"/>
      <c r="I121" s="994"/>
      <c r="J121" s="995"/>
      <c r="K121" s="995"/>
      <c r="L121" s="995"/>
      <c r="M121" s="995"/>
      <c r="N121" s="995"/>
      <c r="O121" s="995"/>
      <c r="P121" s="995"/>
      <c r="Q121" s="995"/>
      <c r="R121" s="995"/>
      <c r="S121" s="995"/>
      <c r="T121" s="995"/>
      <c r="U121" s="995"/>
      <c r="V121" s="995"/>
      <c r="W121" s="995"/>
      <c r="X121" s="995"/>
      <c r="Y121" s="995"/>
      <c r="Z121" s="995"/>
      <c r="AA121" s="995"/>
      <c r="AB121" s="995"/>
    </row>
    <row r="122" spans="1:248" s="996" customFormat="1" ht="31.5">
      <c r="A122" s="1008" t="str">
        <f>IF(B121="",MAX($A$32:A121)+1,"")</f>
        <v/>
      </c>
      <c r="B122" s="1063" t="s">
        <v>755</v>
      </c>
      <c r="C122" s="1063" t="s">
        <v>1384</v>
      </c>
      <c r="D122" s="1066" t="s">
        <v>2245</v>
      </c>
      <c r="E122" s="1067">
        <v>2</v>
      </c>
      <c r="F122" s="254"/>
      <c r="G122" s="28"/>
      <c r="H122" s="994"/>
      <c r="I122" s="994"/>
      <c r="J122" s="995"/>
      <c r="K122" s="995"/>
      <c r="L122" s="995"/>
      <c r="M122" s="995"/>
      <c r="N122" s="995"/>
      <c r="O122" s="995"/>
      <c r="P122" s="995"/>
      <c r="Q122" s="995"/>
      <c r="R122" s="995"/>
      <c r="S122" s="995"/>
      <c r="T122" s="995"/>
      <c r="U122" s="995"/>
      <c r="V122" s="995"/>
      <c r="W122" s="995"/>
      <c r="X122" s="995"/>
      <c r="Y122" s="995"/>
      <c r="Z122" s="995"/>
      <c r="AA122" s="995"/>
      <c r="AB122" s="995"/>
    </row>
    <row r="123" spans="1:248" s="996" customFormat="1" ht="31.5">
      <c r="A123" s="1008" t="str">
        <f>IF(B122="",MAX($A$32:A122)+1,"")</f>
        <v/>
      </c>
      <c r="B123" s="1063" t="s">
        <v>756</v>
      </c>
      <c r="C123" s="1063" t="s">
        <v>1385</v>
      </c>
      <c r="D123" s="1066" t="s">
        <v>2245</v>
      </c>
      <c r="E123" s="1067">
        <v>6</v>
      </c>
      <c r="F123" s="254"/>
      <c r="G123" s="28"/>
      <c r="H123" s="994"/>
      <c r="I123" s="994"/>
      <c r="J123" s="995"/>
      <c r="K123" s="995"/>
      <c r="L123" s="995"/>
      <c r="M123" s="995"/>
      <c r="N123" s="995"/>
      <c r="O123" s="995"/>
      <c r="P123" s="995"/>
      <c r="Q123" s="995"/>
      <c r="R123" s="995"/>
      <c r="S123" s="995"/>
      <c r="T123" s="995"/>
      <c r="U123" s="995"/>
      <c r="V123" s="995"/>
      <c r="W123" s="995"/>
      <c r="X123" s="995"/>
      <c r="Y123" s="995"/>
      <c r="Z123" s="995"/>
      <c r="AA123" s="995"/>
      <c r="AB123" s="995"/>
    </row>
    <row r="124" spans="1:248" s="996" customFormat="1" ht="31.5">
      <c r="A124" s="1008" t="str">
        <f>IF(B123="",MAX($A$32:A123)+1,"")</f>
        <v/>
      </c>
      <c r="B124" s="1063" t="s">
        <v>757</v>
      </c>
      <c r="C124" s="1063" t="s">
        <v>2098</v>
      </c>
      <c r="D124" s="1066" t="s">
        <v>2245</v>
      </c>
      <c r="E124" s="1067">
        <v>1</v>
      </c>
      <c r="F124" s="254"/>
      <c r="G124" s="28"/>
      <c r="H124" s="994"/>
      <c r="I124" s="994"/>
      <c r="J124" s="995"/>
      <c r="K124" s="995"/>
      <c r="L124" s="995"/>
      <c r="M124" s="995"/>
      <c r="N124" s="995"/>
      <c r="O124" s="995"/>
      <c r="P124" s="995"/>
      <c r="Q124" s="995"/>
      <c r="R124" s="995"/>
      <c r="S124" s="995"/>
      <c r="T124" s="995"/>
      <c r="U124" s="995"/>
      <c r="V124" s="995"/>
      <c r="W124" s="995"/>
      <c r="X124" s="995"/>
      <c r="Y124" s="995"/>
      <c r="Z124" s="995"/>
      <c r="AA124" s="995"/>
      <c r="AB124" s="995"/>
    </row>
    <row r="125" spans="1:248" s="996" customFormat="1" ht="31.5">
      <c r="A125" s="1008" t="str">
        <f>IF(B124="",MAX($A$32:A124)+1,"")</f>
        <v/>
      </c>
      <c r="B125" s="1063" t="s">
        <v>758</v>
      </c>
      <c r="C125" s="1063" t="s">
        <v>2099</v>
      </c>
      <c r="D125" s="1066" t="s">
        <v>2245</v>
      </c>
      <c r="E125" s="1067">
        <v>4</v>
      </c>
      <c r="F125" s="254"/>
      <c r="G125" s="28"/>
      <c r="H125" s="994"/>
      <c r="I125" s="994"/>
      <c r="J125" s="995"/>
      <c r="K125" s="995"/>
      <c r="L125" s="995"/>
      <c r="M125" s="995"/>
      <c r="N125" s="995"/>
      <c r="O125" s="995"/>
      <c r="P125" s="995"/>
      <c r="Q125" s="995"/>
      <c r="R125" s="995"/>
      <c r="S125" s="995"/>
      <c r="T125" s="995"/>
      <c r="U125" s="995"/>
      <c r="V125" s="995"/>
      <c r="W125" s="995"/>
      <c r="X125" s="995"/>
      <c r="Y125" s="995"/>
      <c r="Z125" s="995"/>
      <c r="AA125" s="995"/>
      <c r="AB125" s="995"/>
    </row>
    <row r="126" spans="1:248" s="996" customFormat="1" ht="31.5">
      <c r="A126" s="1008" t="str">
        <f>IF(B125="",MAX($A$32:A125)+1,"")</f>
        <v/>
      </c>
      <c r="B126" s="1063" t="s">
        <v>759</v>
      </c>
      <c r="C126" s="1063" t="s">
        <v>2100</v>
      </c>
      <c r="D126" s="1066" t="s">
        <v>2245</v>
      </c>
      <c r="E126" s="1067">
        <v>4</v>
      </c>
      <c r="F126" s="254"/>
      <c r="G126" s="28"/>
      <c r="H126" s="994"/>
      <c r="I126" s="994"/>
      <c r="J126" s="995"/>
      <c r="K126" s="995"/>
      <c r="L126" s="995"/>
      <c r="M126" s="995"/>
      <c r="N126" s="995"/>
      <c r="O126" s="995"/>
      <c r="P126" s="995"/>
      <c r="Q126" s="995"/>
      <c r="R126" s="995"/>
      <c r="S126" s="995"/>
      <c r="T126" s="995"/>
      <c r="U126" s="995"/>
      <c r="V126" s="995"/>
      <c r="W126" s="995"/>
      <c r="X126" s="995"/>
      <c r="Y126" s="995"/>
      <c r="Z126" s="995"/>
      <c r="AA126" s="995"/>
      <c r="AB126" s="995"/>
    </row>
    <row r="127" spans="1:248" s="996" customFormat="1" ht="31.5">
      <c r="A127" s="1008" t="str">
        <f>IF(B126="",MAX($A$32:A126)+1,"")</f>
        <v/>
      </c>
      <c r="B127" s="1063" t="s">
        <v>760</v>
      </c>
      <c r="C127" s="1063" t="s">
        <v>2101</v>
      </c>
      <c r="D127" s="1066" t="s">
        <v>2245</v>
      </c>
      <c r="E127" s="1067">
        <v>22</v>
      </c>
      <c r="F127" s="254"/>
      <c r="G127" s="28"/>
      <c r="H127" s="994"/>
      <c r="I127" s="994"/>
      <c r="J127" s="995"/>
      <c r="K127" s="995"/>
      <c r="L127" s="995"/>
      <c r="M127" s="995"/>
      <c r="N127" s="995"/>
      <c r="O127" s="995"/>
      <c r="P127" s="995"/>
      <c r="Q127" s="995"/>
      <c r="R127" s="995"/>
      <c r="S127" s="995"/>
      <c r="T127" s="995"/>
      <c r="U127" s="995"/>
      <c r="V127" s="995"/>
      <c r="W127" s="995"/>
      <c r="X127" s="995"/>
      <c r="Y127" s="995"/>
      <c r="Z127" s="995"/>
      <c r="AA127" s="995"/>
      <c r="AB127" s="995"/>
    </row>
    <row r="128" spans="1:248" s="996" customFormat="1" ht="31.5">
      <c r="A128" s="1008" t="str">
        <f>IF(B127="",MAX($A$32:A127)+1,"")</f>
        <v/>
      </c>
      <c r="B128" s="1063" t="s">
        <v>761</v>
      </c>
      <c r="C128" s="1063" t="s">
        <v>2102</v>
      </c>
      <c r="D128" s="1066" t="s">
        <v>2245</v>
      </c>
      <c r="E128" s="1067">
        <v>1</v>
      </c>
      <c r="F128" s="254"/>
      <c r="G128" s="28"/>
      <c r="H128" s="994"/>
      <c r="I128" s="994"/>
      <c r="J128" s="995"/>
      <c r="K128" s="995"/>
      <c r="L128" s="995"/>
      <c r="M128" s="995"/>
      <c r="N128" s="995"/>
      <c r="O128" s="995"/>
      <c r="P128" s="995"/>
      <c r="Q128" s="995"/>
      <c r="R128" s="995"/>
      <c r="S128" s="995"/>
      <c r="T128" s="995"/>
      <c r="U128" s="995"/>
      <c r="V128" s="995"/>
      <c r="W128" s="995"/>
      <c r="X128" s="995"/>
      <c r="Y128" s="995"/>
      <c r="Z128" s="995"/>
      <c r="AA128" s="995"/>
      <c r="AB128" s="995"/>
    </row>
    <row r="129" spans="1:28" s="996" customFormat="1" ht="31.5">
      <c r="A129" s="1008" t="str">
        <f>IF(B128="",MAX($A$32:A128)+1,"")</f>
        <v/>
      </c>
      <c r="B129" s="1063" t="s">
        <v>762</v>
      </c>
      <c r="C129" s="1063" t="s">
        <v>2103</v>
      </c>
      <c r="D129" s="1066" t="s">
        <v>2245</v>
      </c>
      <c r="E129" s="1067">
        <v>1</v>
      </c>
      <c r="F129" s="254"/>
      <c r="G129" s="28"/>
      <c r="H129" s="994"/>
      <c r="I129" s="994"/>
      <c r="J129" s="995"/>
      <c r="K129" s="995"/>
      <c r="L129" s="995"/>
      <c r="M129" s="995"/>
      <c r="N129" s="995"/>
      <c r="O129" s="995"/>
      <c r="P129" s="995"/>
      <c r="Q129" s="995"/>
      <c r="R129" s="995"/>
      <c r="S129" s="995"/>
      <c r="T129" s="995"/>
      <c r="U129" s="995"/>
      <c r="V129" s="995"/>
      <c r="W129" s="995"/>
      <c r="X129" s="995"/>
      <c r="Y129" s="995"/>
      <c r="Z129" s="995"/>
      <c r="AA129" s="995"/>
      <c r="AB129" s="995"/>
    </row>
    <row r="130" spans="1:28" s="996" customFormat="1" ht="31.5">
      <c r="A130" s="1008" t="str">
        <f>IF(B129="",MAX($A$32:A129)+1,"")</f>
        <v/>
      </c>
      <c r="B130" s="1063" t="s">
        <v>763</v>
      </c>
      <c r="C130" s="1063" t="s">
        <v>2104</v>
      </c>
      <c r="D130" s="1066" t="s">
        <v>2245</v>
      </c>
      <c r="E130" s="1067">
        <v>2</v>
      </c>
      <c r="F130" s="254"/>
      <c r="G130" s="28"/>
      <c r="H130" s="994"/>
      <c r="I130" s="994"/>
      <c r="J130" s="995"/>
      <c r="K130" s="995"/>
      <c r="L130" s="995"/>
      <c r="M130" s="995"/>
      <c r="N130" s="995"/>
      <c r="O130" s="995"/>
      <c r="P130" s="995"/>
      <c r="Q130" s="995"/>
      <c r="R130" s="995"/>
      <c r="S130" s="995"/>
      <c r="T130" s="995"/>
      <c r="U130" s="995"/>
      <c r="V130" s="995"/>
      <c r="W130" s="995"/>
      <c r="X130" s="995"/>
      <c r="Y130" s="995"/>
      <c r="Z130" s="995"/>
      <c r="AA130" s="995"/>
      <c r="AB130" s="995"/>
    </row>
    <row r="131" spans="1:28" s="996" customFormat="1" ht="31.5">
      <c r="A131" s="1008" t="str">
        <f>IF(B130="",MAX($A$32:A130)+1,"")</f>
        <v/>
      </c>
      <c r="B131" s="1063" t="s">
        <v>764</v>
      </c>
      <c r="C131" s="1063" t="s">
        <v>2105</v>
      </c>
      <c r="D131" s="1066" t="s">
        <v>2245</v>
      </c>
      <c r="E131" s="1067">
        <v>1</v>
      </c>
      <c r="F131" s="254"/>
      <c r="G131" s="28"/>
      <c r="H131" s="994"/>
      <c r="I131" s="994"/>
      <c r="J131" s="995"/>
      <c r="K131" s="995"/>
      <c r="L131" s="995"/>
      <c r="M131" s="995"/>
      <c r="N131" s="995"/>
      <c r="O131" s="995"/>
      <c r="P131" s="995"/>
      <c r="Q131" s="995"/>
      <c r="R131" s="995"/>
      <c r="S131" s="995"/>
      <c r="T131" s="995"/>
      <c r="U131" s="995"/>
      <c r="V131" s="995"/>
      <c r="W131" s="995"/>
      <c r="X131" s="995"/>
      <c r="Y131" s="995"/>
      <c r="Z131" s="995"/>
      <c r="AA131" s="995"/>
      <c r="AB131" s="995"/>
    </row>
    <row r="132" spans="1:28" s="996" customFormat="1" ht="31.5">
      <c r="A132" s="1008" t="str">
        <f>IF(B131="",MAX($A$32:A131)+1,"")</f>
        <v/>
      </c>
      <c r="B132" s="1063" t="s">
        <v>765</v>
      </c>
      <c r="C132" s="1063" t="s">
        <v>2106</v>
      </c>
      <c r="D132" s="1066" t="s">
        <v>2245</v>
      </c>
      <c r="E132" s="1067">
        <v>1</v>
      </c>
      <c r="F132" s="254"/>
      <c r="G132" s="28"/>
      <c r="H132" s="994"/>
      <c r="I132" s="994"/>
      <c r="J132" s="995"/>
      <c r="K132" s="995"/>
      <c r="L132" s="995"/>
      <c r="M132" s="995"/>
      <c r="N132" s="995"/>
      <c r="O132" s="995"/>
      <c r="P132" s="995"/>
      <c r="Q132" s="995"/>
      <c r="R132" s="995"/>
      <c r="S132" s="995"/>
      <c r="T132" s="995"/>
      <c r="U132" s="995"/>
      <c r="V132" s="995"/>
      <c r="W132" s="995"/>
      <c r="X132" s="995"/>
      <c r="Y132" s="995"/>
      <c r="Z132" s="995"/>
      <c r="AA132" s="995"/>
      <c r="AB132" s="995"/>
    </row>
    <row r="133" spans="1:28" s="996" customFormat="1" ht="31.5">
      <c r="A133" s="1008"/>
      <c r="B133" s="1063" t="s">
        <v>766</v>
      </c>
      <c r="C133" s="1063" t="s">
        <v>1386</v>
      </c>
      <c r="D133" s="1066" t="s">
        <v>2245</v>
      </c>
      <c r="E133" s="1067">
        <v>1</v>
      </c>
      <c r="F133" s="254"/>
      <c r="G133" s="28"/>
      <c r="H133" s="994"/>
      <c r="I133" s="994"/>
      <c r="J133" s="995"/>
      <c r="K133" s="995"/>
      <c r="L133" s="995"/>
      <c r="M133" s="995"/>
      <c r="N133" s="995"/>
      <c r="O133" s="995"/>
      <c r="P133" s="995"/>
      <c r="Q133" s="995"/>
      <c r="R133" s="995"/>
      <c r="S133" s="995"/>
      <c r="T133" s="995"/>
      <c r="U133" s="995"/>
      <c r="V133" s="995"/>
      <c r="W133" s="995"/>
      <c r="X133" s="995"/>
      <c r="Y133" s="995"/>
      <c r="Z133" s="995"/>
      <c r="AA133" s="995"/>
      <c r="AB133" s="995"/>
    </row>
    <row r="134" spans="1:28" s="1068" customFormat="1" ht="31.5">
      <c r="A134" s="1008" t="str">
        <f>IF(B132="",MAX($A$32:A132)+1,"")</f>
        <v/>
      </c>
      <c r="B134" s="1063" t="s">
        <v>767</v>
      </c>
      <c r="C134" s="1063" t="s">
        <v>2107</v>
      </c>
      <c r="D134" s="1066" t="s">
        <v>2245</v>
      </c>
      <c r="E134" s="1067">
        <v>1</v>
      </c>
      <c r="F134" s="254"/>
      <c r="G134" s="28"/>
      <c r="H134" s="994"/>
      <c r="I134" s="994"/>
      <c r="J134" s="995"/>
      <c r="K134" s="995"/>
      <c r="L134" s="995"/>
      <c r="M134" s="995"/>
      <c r="N134" s="995"/>
      <c r="O134" s="995"/>
      <c r="P134" s="995"/>
      <c r="Q134" s="995"/>
      <c r="R134" s="995"/>
      <c r="S134" s="995"/>
      <c r="T134" s="995"/>
      <c r="U134" s="995"/>
      <c r="V134" s="995"/>
      <c r="W134" s="995"/>
      <c r="X134" s="995"/>
      <c r="Y134" s="995"/>
      <c r="Z134" s="995"/>
      <c r="AA134" s="995"/>
      <c r="AB134" s="995"/>
    </row>
    <row r="135" spans="1:28" s="996" customFormat="1" ht="31.5">
      <c r="A135" s="1008" t="str">
        <f>IF(B133="",MAX($A$32:A133)+1,"")</f>
        <v/>
      </c>
      <c r="B135" s="1063" t="s">
        <v>768</v>
      </c>
      <c r="C135" s="1063" t="s">
        <v>2108</v>
      </c>
      <c r="D135" s="1066" t="s">
        <v>2245</v>
      </c>
      <c r="E135" s="1067">
        <v>16</v>
      </c>
      <c r="F135" s="254"/>
      <c r="G135" s="28"/>
      <c r="H135" s="994"/>
      <c r="I135" s="994"/>
      <c r="J135" s="995"/>
      <c r="K135" s="995"/>
      <c r="L135" s="995"/>
      <c r="M135" s="995"/>
      <c r="N135" s="995"/>
      <c r="O135" s="995"/>
      <c r="P135" s="995"/>
      <c r="Q135" s="995"/>
      <c r="R135" s="995"/>
      <c r="S135" s="995"/>
      <c r="T135" s="995"/>
      <c r="U135" s="995"/>
      <c r="V135" s="995"/>
      <c r="W135" s="995"/>
      <c r="X135" s="995"/>
      <c r="Y135" s="995"/>
      <c r="Z135" s="995"/>
      <c r="AA135" s="995"/>
      <c r="AB135" s="995"/>
    </row>
    <row r="136" spans="1:28" s="996" customFormat="1" ht="31.5">
      <c r="A136" s="1008" t="str">
        <f>IF(B135="",MAX($A$32:A135)+1,"")</f>
        <v/>
      </c>
      <c r="B136" s="1063" t="s">
        <v>769</v>
      </c>
      <c r="C136" s="1063" t="s">
        <v>1387</v>
      </c>
      <c r="D136" s="1066" t="s">
        <v>2245</v>
      </c>
      <c r="E136" s="1067">
        <v>1</v>
      </c>
      <c r="F136" s="1186"/>
      <c r="G136" s="29"/>
      <c r="H136" s="1004"/>
      <c r="I136" s="1004"/>
      <c r="J136" s="995"/>
      <c r="K136" s="995"/>
      <c r="L136" s="995"/>
      <c r="M136" s="995"/>
      <c r="N136" s="995"/>
      <c r="O136" s="995"/>
      <c r="P136" s="995"/>
      <c r="Q136" s="995"/>
      <c r="R136" s="995"/>
      <c r="S136" s="995"/>
      <c r="T136" s="995"/>
      <c r="U136" s="995"/>
      <c r="V136" s="995"/>
      <c r="W136" s="995"/>
      <c r="X136" s="995"/>
      <c r="Y136" s="995"/>
      <c r="Z136" s="995"/>
      <c r="AA136" s="995"/>
      <c r="AB136" s="995"/>
    </row>
    <row r="137" spans="1:28" s="996" customFormat="1" ht="31.5">
      <c r="A137" s="1008" t="str">
        <f>IF(B136="",MAX($A$32:A136)+1,"")</f>
        <v/>
      </c>
      <c r="B137" s="1063" t="s">
        <v>770</v>
      </c>
      <c r="C137" s="1063" t="s">
        <v>1388</v>
      </c>
      <c r="D137" s="1066" t="s">
        <v>2245</v>
      </c>
      <c r="E137" s="1067">
        <v>6</v>
      </c>
      <c r="F137" s="254"/>
      <c r="G137" s="28"/>
      <c r="H137" s="994"/>
      <c r="I137" s="994"/>
      <c r="J137" s="995"/>
      <c r="K137" s="995"/>
      <c r="L137" s="995"/>
      <c r="M137" s="995"/>
      <c r="N137" s="995"/>
      <c r="O137" s="995"/>
      <c r="P137" s="995"/>
      <c r="Q137" s="995"/>
      <c r="R137" s="995"/>
      <c r="S137" s="995"/>
      <c r="T137" s="995"/>
      <c r="U137" s="995"/>
      <c r="V137" s="995"/>
      <c r="W137" s="995"/>
      <c r="X137" s="995"/>
      <c r="Y137" s="995"/>
      <c r="Z137" s="995"/>
      <c r="AA137" s="995"/>
      <c r="AB137" s="995"/>
    </row>
    <row r="138" spans="1:28" s="996" customFormat="1" ht="31.5">
      <c r="A138" s="1008" t="str">
        <f>IF(B137="",MAX($A$32:A137)+1,"")</f>
        <v/>
      </c>
      <c r="B138" s="1063" t="s">
        <v>771</v>
      </c>
      <c r="C138" s="1063" t="s">
        <v>2112</v>
      </c>
      <c r="D138" s="1066" t="s">
        <v>2245</v>
      </c>
      <c r="E138" s="1067">
        <v>16</v>
      </c>
      <c r="F138" s="254"/>
      <c r="G138" s="28"/>
      <c r="H138" s="994"/>
      <c r="I138" s="994"/>
      <c r="J138" s="995"/>
      <c r="K138" s="995"/>
      <c r="L138" s="995"/>
      <c r="M138" s="995"/>
      <c r="N138" s="995"/>
      <c r="O138" s="995"/>
      <c r="P138" s="995"/>
      <c r="Q138" s="995"/>
      <c r="R138" s="995"/>
      <c r="S138" s="995"/>
      <c r="T138" s="995"/>
      <c r="U138" s="995"/>
      <c r="V138" s="995"/>
      <c r="W138" s="995"/>
      <c r="X138" s="995"/>
      <c r="Y138" s="995"/>
      <c r="Z138" s="995"/>
      <c r="AA138" s="995"/>
      <c r="AB138" s="995"/>
    </row>
    <row r="139" spans="1:28" s="996" customFormat="1" ht="94.5">
      <c r="A139" s="1008" t="str">
        <f>IF(B138="",MAX($A$32:A138)+1,"")</f>
        <v/>
      </c>
      <c r="B139" s="1063" t="s">
        <v>772</v>
      </c>
      <c r="C139" s="1063" t="s">
        <v>2113</v>
      </c>
      <c r="D139" s="1066" t="s">
        <v>2245</v>
      </c>
      <c r="E139" s="1067">
        <v>1</v>
      </c>
      <c r="F139" s="254"/>
      <c r="G139" s="28"/>
      <c r="H139" s="994"/>
      <c r="I139" s="994"/>
      <c r="J139" s="995"/>
      <c r="K139" s="995"/>
      <c r="L139" s="995"/>
      <c r="M139" s="995"/>
      <c r="N139" s="995"/>
      <c r="O139" s="995"/>
      <c r="P139" s="995"/>
      <c r="Q139" s="995"/>
      <c r="R139" s="995"/>
      <c r="S139" s="995"/>
      <c r="T139" s="995"/>
      <c r="U139" s="995"/>
      <c r="V139" s="995"/>
      <c r="W139" s="995"/>
      <c r="X139" s="995"/>
      <c r="Y139" s="995"/>
      <c r="Z139" s="995"/>
      <c r="AA139" s="995"/>
      <c r="AB139" s="995"/>
    </row>
    <row r="140" spans="1:28" s="996" customFormat="1" ht="31.5">
      <c r="A140" s="1008" t="str">
        <f>IF(B139="",MAX($A$32:A139)+1,"")</f>
        <v/>
      </c>
      <c r="B140" s="1063" t="s">
        <v>773</v>
      </c>
      <c r="C140" s="1063" t="s">
        <v>2109</v>
      </c>
      <c r="D140" s="1066" t="s">
        <v>2245</v>
      </c>
      <c r="E140" s="1067">
        <v>3</v>
      </c>
      <c r="F140" s="254"/>
      <c r="G140" s="28"/>
      <c r="H140" s="994"/>
      <c r="I140" s="994"/>
      <c r="J140" s="995"/>
      <c r="K140" s="995"/>
      <c r="L140" s="995"/>
      <c r="M140" s="995"/>
      <c r="N140" s="995"/>
      <c r="O140" s="995"/>
      <c r="P140" s="995"/>
      <c r="Q140" s="995"/>
      <c r="R140" s="995"/>
      <c r="S140" s="995"/>
      <c r="T140" s="995"/>
      <c r="U140" s="995"/>
      <c r="V140" s="995"/>
      <c r="W140" s="995"/>
      <c r="X140" s="995"/>
      <c r="Y140" s="995"/>
      <c r="Z140" s="995"/>
      <c r="AA140" s="995"/>
      <c r="AB140" s="995"/>
    </row>
    <row r="141" spans="1:28" s="996" customFormat="1" ht="31.5">
      <c r="A141" s="1008" t="str">
        <f>IF(B140="",MAX($A$32:A140)+1,"")</f>
        <v/>
      </c>
      <c r="B141" s="1063" t="s">
        <v>774</v>
      </c>
      <c r="C141" s="1063" t="s">
        <v>2114</v>
      </c>
      <c r="D141" s="1066" t="s">
        <v>2245</v>
      </c>
      <c r="E141" s="1067">
        <v>2</v>
      </c>
      <c r="F141" s="254"/>
      <c r="G141" s="28"/>
      <c r="H141" s="994"/>
      <c r="I141" s="994"/>
      <c r="J141" s="995"/>
      <c r="K141" s="995"/>
      <c r="L141" s="995"/>
      <c r="M141" s="995"/>
      <c r="N141" s="995"/>
      <c r="O141" s="995"/>
      <c r="P141" s="995"/>
      <c r="Q141" s="995"/>
      <c r="R141" s="995"/>
      <c r="S141" s="995"/>
      <c r="T141" s="995"/>
      <c r="U141" s="995"/>
      <c r="V141" s="995"/>
      <c r="W141" s="995"/>
      <c r="X141" s="995"/>
      <c r="Y141" s="995"/>
      <c r="Z141" s="995"/>
      <c r="AA141" s="995"/>
      <c r="AB141" s="995"/>
    </row>
    <row r="142" spans="1:28" s="996" customFormat="1" ht="31.5">
      <c r="A142" s="1008" t="str">
        <f>IF(B141="",MAX($A$32:A141)+1,"")</f>
        <v/>
      </c>
      <c r="B142" s="1063" t="s">
        <v>775</v>
      </c>
      <c r="C142" s="1063" t="s">
        <v>2110</v>
      </c>
      <c r="D142" s="1066" t="s">
        <v>2245</v>
      </c>
      <c r="E142" s="1067">
        <v>1</v>
      </c>
      <c r="F142" s="254"/>
      <c r="G142" s="28"/>
      <c r="H142" s="994"/>
      <c r="I142" s="994"/>
      <c r="J142" s="995"/>
      <c r="K142" s="995"/>
      <c r="L142" s="995"/>
      <c r="M142" s="995"/>
      <c r="N142" s="995"/>
      <c r="O142" s="995"/>
      <c r="P142" s="995"/>
      <c r="Q142" s="995"/>
      <c r="R142" s="995"/>
      <c r="S142" s="995"/>
      <c r="T142" s="995"/>
      <c r="U142" s="995"/>
      <c r="V142" s="995"/>
      <c r="W142" s="995"/>
      <c r="X142" s="995"/>
      <c r="Y142" s="995"/>
      <c r="Z142" s="995"/>
      <c r="AA142" s="995"/>
      <c r="AB142" s="995"/>
    </row>
    <row r="143" spans="1:28" s="996" customFormat="1" ht="31.5">
      <c r="A143" s="1008" t="str">
        <f>IF(B142="",MAX($A$32:A142)+1,"")</f>
        <v/>
      </c>
      <c r="B143" s="1063" t="s">
        <v>776</v>
      </c>
      <c r="C143" s="1063" t="s">
        <v>2111</v>
      </c>
      <c r="D143" s="1066" t="s">
        <v>2245</v>
      </c>
      <c r="E143" s="1067">
        <v>3</v>
      </c>
      <c r="F143" s="254"/>
      <c r="G143" s="28"/>
      <c r="H143" s="994"/>
      <c r="I143" s="994"/>
      <c r="J143" s="995"/>
      <c r="K143" s="995"/>
      <c r="L143" s="995"/>
      <c r="M143" s="995"/>
      <c r="N143" s="995"/>
      <c r="O143" s="995"/>
      <c r="P143" s="995"/>
      <c r="Q143" s="995"/>
      <c r="R143" s="995"/>
      <c r="S143" s="995"/>
      <c r="T143" s="995"/>
      <c r="U143" s="995"/>
      <c r="V143" s="995"/>
      <c r="W143" s="995"/>
      <c r="X143" s="995"/>
      <c r="Y143" s="995"/>
      <c r="Z143" s="995"/>
      <c r="AA143" s="995"/>
      <c r="AB143" s="995"/>
    </row>
    <row r="144" spans="1:28" s="996" customFormat="1" ht="31.5">
      <c r="A144" s="1008" t="str">
        <f>IF(B143="",MAX($A$32:A143)+1,"")</f>
        <v/>
      </c>
      <c r="B144" s="1063" t="s">
        <v>777</v>
      </c>
      <c r="C144" s="1063" t="s">
        <v>2115</v>
      </c>
      <c r="D144" s="1066" t="s">
        <v>2245</v>
      </c>
      <c r="E144" s="1067">
        <v>3</v>
      </c>
      <c r="F144" s="254"/>
      <c r="G144" s="28"/>
      <c r="H144" s="994"/>
      <c r="I144" s="994"/>
      <c r="J144" s="995"/>
      <c r="K144" s="995"/>
      <c r="L144" s="995"/>
      <c r="M144" s="995"/>
      <c r="N144" s="995"/>
      <c r="O144" s="995"/>
      <c r="P144" s="995"/>
      <c r="Q144" s="995"/>
      <c r="R144" s="995"/>
      <c r="S144" s="995"/>
      <c r="T144" s="995"/>
      <c r="U144" s="995"/>
      <c r="V144" s="995"/>
      <c r="W144" s="995"/>
      <c r="X144" s="995"/>
      <c r="Y144" s="995"/>
      <c r="Z144" s="995"/>
      <c r="AA144" s="995"/>
      <c r="AB144" s="995"/>
    </row>
    <row r="145" spans="1:28" s="996" customFormat="1" ht="31.5">
      <c r="A145" s="1008" t="str">
        <f>IF(B144="",MAX($A$32:A144)+1,"")</f>
        <v/>
      </c>
      <c r="B145" s="1063" t="s">
        <v>778</v>
      </c>
      <c r="C145" s="1063" t="s">
        <v>1389</v>
      </c>
      <c r="D145" s="1066" t="s">
        <v>2245</v>
      </c>
      <c r="E145" s="1067">
        <v>1</v>
      </c>
      <c r="F145" s="254"/>
      <c r="G145" s="28"/>
      <c r="H145" s="994"/>
      <c r="I145" s="994"/>
      <c r="J145" s="995"/>
      <c r="K145" s="995"/>
      <c r="L145" s="995"/>
      <c r="M145" s="995"/>
      <c r="N145" s="995"/>
      <c r="O145" s="995"/>
      <c r="P145" s="995"/>
      <c r="Q145" s="995"/>
      <c r="R145" s="995"/>
      <c r="S145" s="995"/>
      <c r="T145" s="995"/>
      <c r="U145" s="995"/>
      <c r="V145" s="995"/>
      <c r="W145" s="995"/>
      <c r="X145" s="995"/>
      <c r="Y145" s="995"/>
      <c r="Z145" s="995"/>
      <c r="AA145" s="995"/>
      <c r="AB145" s="995"/>
    </row>
    <row r="146" spans="1:28" s="996" customFormat="1" ht="31.5">
      <c r="A146" s="1008" t="str">
        <f>IF(B145="",MAX($A$32:A145)+1,"")</f>
        <v/>
      </c>
      <c r="B146" s="1063" t="s">
        <v>779</v>
      </c>
      <c r="C146" s="1063" t="s">
        <v>2116</v>
      </c>
      <c r="D146" s="1066" t="s">
        <v>2245</v>
      </c>
      <c r="E146" s="1067">
        <v>1</v>
      </c>
      <c r="F146" s="254"/>
      <c r="G146" s="28"/>
      <c r="H146" s="994"/>
      <c r="I146" s="994"/>
      <c r="J146" s="995"/>
      <c r="K146" s="995"/>
      <c r="L146" s="995"/>
      <c r="M146" s="995"/>
      <c r="N146" s="995"/>
      <c r="O146" s="995"/>
      <c r="P146" s="995"/>
      <c r="Q146" s="995"/>
      <c r="R146" s="995"/>
      <c r="S146" s="995"/>
      <c r="T146" s="995"/>
      <c r="U146" s="995"/>
      <c r="V146" s="995"/>
      <c r="W146" s="995"/>
      <c r="X146" s="995"/>
      <c r="Y146" s="995"/>
      <c r="Z146" s="995"/>
      <c r="AA146" s="995"/>
      <c r="AB146" s="995"/>
    </row>
    <row r="147" spans="1:28" s="996" customFormat="1" ht="63">
      <c r="A147" s="1008"/>
      <c r="B147" s="1069" t="s">
        <v>780</v>
      </c>
      <c r="C147" s="1069" t="s">
        <v>2121</v>
      </c>
      <c r="D147" s="1066"/>
      <c r="E147" s="1067"/>
      <c r="F147" s="254"/>
      <c r="G147" s="28"/>
      <c r="H147" s="994"/>
      <c r="I147" s="994"/>
      <c r="J147" s="995"/>
      <c r="K147" s="995"/>
      <c r="L147" s="995"/>
      <c r="M147" s="995"/>
      <c r="N147" s="995"/>
      <c r="O147" s="995"/>
      <c r="P147" s="995"/>
      <c r="Q147" s="995"/>
      <c r="R147" s="995"/>
      <c r="S147" s="995"/>
      <c r="T147" s="995"/>
      <c r="U147" s="995"/>
      <c r="V147" s="995"/>
      <c r="W147" s="995"/>
      <c r="X147" s="995"/>
      <c r="Y147" s="995"/>
      <c r="Z147" s="995"/>
      <c r="AA147" s="995"/>
      <c r="AB147" s="995"/>
    </row>
    <row r="148" spans="1:28" s="996" customFormat="1" ht="31.5">
      <c r="A148" s="1008" t="str">
        <f>IF(B146="",MAX($A$32:A146)+1,"")</f>
        <v/>
      </c>
      <c r="B148" s="1063" t="s">
        <v>781</v>
      </c>
      <c r="C148" s="1063" t="s">
        <v>2117</v>
      </c>
      <c r="D148" s="1066" t="s">
        <v>2245</v>
      </c>
      <c r="E148" s="1067">
        <v>6</v>
      </c>
      <c r="F148" s="254"/>
      <c r="G148" s="28"/>
      <c r="H148" s="994"/>
      <c r="I148" s="994"/>
      <c r="J148" s="995"/>
      <c r="K148" s="995"/>
      <c r="L148" s="995"/>
      <c r="M148" s="995"/>
      <c r="N148" s="995"/>
      <c r="O148" s="995"/>
      <c r="P148" s="995"/>
      <c r="Q148" s="995"/>
      <c r="R148" s="995"/>
      <c r="S148" s="995"/>
      <c r="T148" s="995"/>
      <c r="U148" s="995"/>
      <c r="V148" s="995"/>
      <c r="W148" s="995"/>
      <c r="X148" s="995"/>
      <c r="Y148" s="995"/>
      <c r="Z148" s="995"/>
      <c r="AA148" s="995"/>
      <c r="AB148" s="995"/>
    </row>
    <row r="149" spans="1:28" s="996" customFormat="1" ht="31.5">
      <c r="A149" s="1008" t="str">
        <f>IF(B148="",MAX($A$32:A148)+1,"")</f>
        <v/>
      </c>
      <c r="B149" s="1063" t="s">
        <v>782</v>
      </c>
      <c r="C149" s="1063" t="s">
        <v>2118</v>
      </c>
      <c r="D149" s="1066" t="s">
        <v>2245</v>
      </c>
      <c r="E149" s="1067">
        <v>6</v>
      </c>
      <c r="F149" s="254"/>
      <c r="G149" s="28"/>
      <c r="H149" s="994"/>
      <c r="I149" s="994"/>
      <c r="J149" s="995"/>
      <c r="K149" s="995"/>
      <c r="L149" s="995"/>
      <c r="M149" s="995"/>
      <c r="N149" s="995"/>
      <c r="O149" s="995"/>
      <c r="P149" s="995"/>
      <c r="Q149" s="995"/>
      <c r="R149" s="995"/>
      <c r="S149" s="995"/>
      <c r="T149" s="995"/>
      <c r="U149" s="995"/>
      <c r="V149" s="995"/>
      <c r="W149" s="995"/>
      <c r="X149" s="995"/>
      <c r="Y149" s="995"/>
      <c r="Z149" s="995"/>
      <c r="AA149" s="995"/>
      <c r="AB149" s="995"/>
    </row>
    <row r="150" spans="1:28" s="996" customFormat="1" ht="31.5">
      <c r="A150" s="1008"/>
      <c r="B150" s="1063" t="s">
        <v>783</v>
      </c>
      <c r="C150" s="1063" t="s">
        <v>2119</v>
      </c>
      <c r="D150" s="1066" t="s">
        <v>2245</v>
      </c>
      <c r="E150" s="1067">
        <v>6</v>
      </c>
      <c r="F150" s="254"/>
      <c r="G150" s="28"/>
      <c r="H150" s="994"/>
      <c r="I150" s="994"/>
      <c r="J150" s="995"/>
      <c r="K150" s="995"/>
      <c r="L150" s="995"/>
      <c r="M150" s="995"/>
      <c r="N150" s="995"/>
      <c r="O150" s="995"/>
      <c r="P150" s="995"/>
      <c r="Q150" s="995"/>
      <c r="R150" s="995"/>
      <c r="S150" s="995"/>
      <c r="T150" s="995"/>
      <c r="U150" s="995"/>
      <c r="V150" s="995"/>
      <c r="W150" s="995"/>
      <c r="X150" s="995"/>
      <c r="Y150" s="995"/>
      <c r="Z150" s="995"/>
      <c r="AA150" s="995"/>
      <c r="AB150" s="995"/>
    </row>
    <row r="151" spans="1:28" s="996" customFormat="1" ht="31.5">
      <c r="A151" s="1008" t="str">
        <f>IF(B149="",MAX($A$32:A149)+1,"")</f>
        <v/>
      </c>
      <c r="B151" s="1063" t="s">
        <v>784</v>
      </c>
      <c r="C151" s="1063" t="s">
        <v>2122</v>
      </c>
      <c r="D151" s="1066" t="s">
        <v>2245</v>
      </c>
      <c r="E151" s="1067">
        <v>6</v>
      </c>
      <c r="F151" s="254"/>
      <c r="G151" s="28"/>
      <c r="H151" s="994"/>
      <c r="I151" s="994"/>
      <c r="J151" s="995"/>
      <c r="K151" s="995"/>
      <c r="L151" s="995"/>
      <c r="M151" s="995"/>
      <c r="N151" s="995"/>
      <c r="O151" s="995"/>
      <c r="P151" s="995"/>
      <c r="Q151" s="995"/>
      <c r="R151" s="995"/>
      <c r="S151" s="995"/>
      <c r="T151" s="995"/>
      <c r="U151" s="995"/>
      <c r="V151" s="995"/>
      <c r="W151" s="995"/>
      <c r="X151" s="995"/>
      <c r="Y151" s="995"/>
      <c r="Z151" s="995"/>
      <c r="AA151" s="995"/>
      <c r="AB151" s="995"/>
    </row>
    <row r="152" spans="1:28" s="996" customFormat="1" ht="47.25">
      <c r="A152" s="1008" t="str">
        <f>IF(B151="",MAX($A$32:A151)+1,"")</f>
        <v/>
      </c>
      <c r="B152" s="1063" t="s">
        <v>785</v>
      </c>
      <c r="C152" s="1063" t="s">
        <v>2123</v>
      </c>
      <c r="D152" s="1066" t="s">
        <v>2245</v>
      </c>
      <c r="E152" s="1067">
        <v>1</v>
      </c>
      <c r="F152" s="254"/>
      <c r="G152" s="28"/>
      <c r="H152" s="994"/>
      <c r="I152" s="994"/>
      <c r="J152" s="995"/>
      <c r="K152" s="995"/>
      <c r="L152" s="995"/>
      <c r="M152" s="995"/>
      <c r="N152" s="995"/>
      <c r="O152" s="995"/>
      <c r="P152" s="995"/>
      <c r="Q152" s="995"/>
      <c r="R152" s="995"/>
      <c r="S152" s="995"/>
      <c r="T152" s="995"/>
      <c r="U152" s="995"/>
      <c r="V152" s="995"/>
      <c r="W152" s="995"/>
      <c r="X152" s="995"/>
      <c r="Y152" s="995"/>
      <c r="Z152" s="995"/>
      <c r="AA152" s="995"/>
      <c r="AB152" s="995"/>
    </row>
    <row r="153" spans="1:28" s="996" customFormat="1" ht="31.5">
      <c r="A153" s="1008" t="str">
        <f>IF(B152="",MAX($A$32:A152)+1,"")</f>
        <v/>
      </c>
      <c r="B153" s="1063" t="s">
        <v>786</v>
      </c>
      <c r="C153" s="1063" t="s">
        <v>2120</v>
      </c>
      <c r="D153" s="1066" t="s">
        <v>2245</v>
      </c>
      <c r="E153" s="1067">
        <v>1</v>
      </c>
      <c r="F153" s="254"/>
      <c r="G153" s="28"/>
      <c r="H153" s="994"/>
      <c r="I153" s="994"/>
      <c r="J153" s="995"/>
      <c r="K153" s="995"/>
      <c r="L153" s="995"/>
      <c r="M153" s="995"/>
      <c r="N153" s="995"/>
      <c r="O153" s="995"/>
      <c r="P153" s="995"/>
      <c r="Q153" s="995"/>
      <c r="R153" s="995"/>
      <c r="S153" s="995"/>
      <c r="T153" s="995"/>
      <c r="U153" s="995"/>
      <c r="V153" s="995"/>
      <c r="W153" s="995"/>
      <c r="X153" s="995"/>
      <c r="Y153" s="995"/>
      <c r="Z153" s="995"/>
      <c r="AA153" s="995"/>
      <c r="AB153" s="995"/>
    </row>
    <row r="154" spans="1:28" s="988" customFormat="1" ht="31.5">
      <c r="A154" s="1008" t="str">
        <f>IF(B153="",MAX($A$32:A153)+1,"")</f>
        <v/>
      </c>
      <c r="B154" s="1063" t="s">
        <v>784</v>
      </c>
      <c r="C154" s="1063" t="s">
        <v>2122</v>
      </c>
      <c r="D154" s="1066" t="s">
        <v>2245</v>
      </c>
      <c r="E154" s="1067">
        <v>1</v>
      </c>
      <c r="F154" s="1183"/>
      <c r="G154" s="136"/>
      <c r="H154" s="986"/>
      <c r="I154" s="986"/>
      <c r="J154" s="987"/>
      <c r="K154" s="987"/>
      <c r="L154" s="987"/>
      <c r="M154" s="987"/>
      <c r="N154" s="987"/>
      <c r="O154" s="987"/>
      <c r="P154" s="987"/>
      <c r="Q154" s="987"/>
      <c r="R154" s="987"/>
      <c r="S154" s="987"/>
      <c r="T154" s="987"/>
      <c r="U154" s="987"/>
      <c r="V154" s="987"/>
      <c r="W154" s="987"/>
      <c r="X154" s="987"/>
      <c r="Y154" s="987"/>
      <c r="Z154" s="987"/>
      <c r="AA154" s="987"/>
      <c r="AB154" s="987"/>
    </row>
    <row r="155" spans="1:28" s="996" customFormat="1" ht="47.25">
      <c r="A155" s="1008" t="str">
        <f>IF(B154="",MAX($A$32:A154)+1,"")</f>
        <v/>
      </c>
      <c r="B155" s="1063" t="s">
        <v>787</v>
      </c>
      <c r="C155" s="1063" t="s">
        <v>2124</v>
      </c>
      <c r="D155" s="1066" t="s">
        <v>2245</v>
      </c>
      <c r="E155" s="1067">
        <v>1</v>
      </c>
      <c r="F155" s="254"/>
      <c r="G155" s="28"/>
      <c r="H155" s="994"/>
      <c r="I155" s="994"/>
      <c r="J155" s="995"/>
      <c r="K155" s="995"/>
      <c r="L155" s="995"/>
      <c r="M155" s="995"/>
      <c r="N155" s="995"/>
      <c r="O155" s="995"/>
      <c r="P155" s="995"/>
      <c r="Q155" s="995"/>
      <c r="R155" s="995"/>
      <c r="S155" s="995"/>
      <c r="T155" s="995"/>
      <c r="U155" s="995"/>
      <c r="V155" s="995"/>
      <c r="W155" s="995"/>
      <c r="X155" s="995"/>
      <c r="Y155" s="995"/>
      <c r="Z155" s="995"/>
      <c r="AA155" s="995"/>
      <c r="AB155" s="995"/>
    </row>
    <row r="156" spans="1:28" s="996" customFormat="1" ht="47.25">
      <c r="A156" s="1008"/>
      <c r="B156" s="1063" t="s">
        <v>788</v>
      </c>
      <c r="C156" s="1063" t="s">
        <v>2125</v>
      </c>
      <c r="D156" s="1066" t="s">
        <v>2245</v>
      </c>
      <c r="E156" s="1067">
        <v>2</v>
      </c>
      <c r="F156" s="254"/>
      <c r="G156" s="28"/>
      <c r="H156" s="994"/>
      <c r="I156" s="994"/>
      <c r="J156" s="995"/>
      <c r="K156" s="995"/>
      <c r="L156" s="995"/>
      <c r="M156" s="995"/>
      <c r="N156" s="995"/>
      <c r="O156" s="995"/>
      <c r="P156" s="995"/>
      <c r="Q156" s="995"/>
      <c r="R156" s="995"/>
      <c r="S156" s="995"/>
      <c r="T156" s="995"/>
      <c r="U156" s="995"/>
      <c r="V156" s="995"/>
      <c r="W156" s="995"/>
      <c r="X156" s="995"/>
      <c r="Y156" s="995"/>
      <c r="Z156" s="995"/>
      <c r="AA156" s="995"/>
      <c r="AB156" s="995"/>
    </row>
    <row r="157" spans="1:28" s="996" customFormat="1" ht="47.25">
      <c r="A157" s="1008" t="str">
        <f>IF(B155="",MAX($A$32:A155)+1,"")</f>
        <v/>
      </c>
      <c r="B157" s="1063" t="s">
        <v>789</v>
      </c>
      <c r="C157" s="1063" t="s">
        <v>2126</v>
      </c>
      <c r="D157" s="1066" t="s">
        <v>2245</v>
      </c>
      <c r="E157" s="1067">
        <v>3</v>
      </c>
      <c r="F157" s="254"/>
      <c r="G157" s="28"/>
      <c r="H157" s="994"/>
      <c r="I157" s="994"/>
      <c r="J157" s="995"/>
      <c r="K157" s="995"/>
      <c r="L157" s="995"/>
      <c r="M157" s="995"/>
      <c r="N157" s="995"/>
      <c r="O157" s="995"/>
      <c r="P157" s="995"/>
      <c r="Q157" s="995"/>
      <c r="R157" s="995"/>
      <c r="S157" s="995"/>
      <c r="T157" s="995"/>
      <c r="U157" s="995"/>
      <c r="V157" s="995"/>
      <c r="W157" s="995"/>
      <c r="X157" s="995"/>
      <c r="Y157" s="995"/>
      <c r="Z157" s="995"/>
      <c r="AA157" s="995"/>
      <c r="AB157" s="995"/>
    </row>
    <row r="158" spans="1:28" s="996" customFormat="1" ht="78.75">
      <c r="A158" s="1008" t="str">
        <f>IF(B157="",MAX($A$32:A157)+1,"")</f>
        <v/>
      </c>
      <c r="B158" s="1063" t="s">
        <v>790</v>
      </c>
      <c r="C158" s="1063" t="s">
        <v>2127</v>
      </c>
      <c r="D158" s="1066" t="s">
        <v>2245</v>
      </c>
      <c r="E158" s="1067">
        <v>1</v>
      </c>
      <c r="F158" s="254"/>
      <c r="G158" s="28"/>
      <c r="H158" s="994"/>
      <c r="I158" s="994"/>
      <c r="J158" s="995"/>
      <c r="K158" s="995"/>
      <c r="L158" s="995"/>
      <c r="M158" s="995"/>
      <c r="N158" s="995"/>
      <c r="O158" s="995"/>
      <c r="P158" s="995"/>
      <c r="Q158" s="995"/>
      <c r="R158" s="995"/>
      <c r="S158" s="995"/>
      <c r="T158" s="995"/>
      <c r="U158" s="995"/>
      <c r="V158" s="995"/>
      <c r="W158" s="995"/>
      <c r="X158" s="995"/>
      <c r="Y158" s="995"/>
      <c r="Z158" s="995"/>
      <c r="AA158" s="995"/>
      <c r="AB158" s="995"/>
    </row>
    <row r="159" spans="1:28" s="996" customFormat="1" ht="31.5">
      <c r="A159" s="1008" t="str">
        <f>IF(B158="",MAX($A$32:A158)+1,"")</f>
        <v/>
      </c>
      <c r="B159" s="1063" t="s">
        <v>791</v>
      </c>
      <c r="C159" s="1063" t="s">
        <v>2131</v>
      </c>
      <c r="D159" s="1066" t="s">
        <v>2245</v>
      </c>
      <c r="E159" s="1067">
        <v>3</v>
      </c>
      <c r="F159" s="254"/>
      <c r="G159" s="28"/>
      <c r="H159" s="994"/>
      <c r="I159" s="994"/>
      <c r="J159" s="995"/>
      <c r="K159" s="995"/>
      <c r="L159" s="995"/>
      <c r="M159" s="995"/>
      <c r="N159" s="995"/>
      <c r="O159" s="995"/>
      <c r="P159" s="995"/>
      <c r="Q159" s="995"/>
      <c r="R159" s="995"/>
      <c r="S159" s="995"/>
      <c r="T159" s="995"/>
      <c r="U159" s="995"/>
      <c r="V159" s="995"/>
      <c r="W159" s="995"/>
      <c r="X159" s="995"/>
      <c r="Y159" s="995"/>
      <c r="Z159" s="995"/>
      <c r="AA159" s="995"/>
      <c r="AB159" s="995"/>
    </row>
    <row r="160" spans="1:28" s="996" customFormat="1" ht="31.5">
      <c r="A160" s="1008" t="str">
        <f>IF(B159="",MAX($A$32:A159)+1,"")</f>
        <v/>
      </c>
      <c r="B160" s="1063" t="s">
        <v>792</v>
      </c>
      <c r="C160" s="1063" t="s">
        <v>2128</v>
      </c>
      <c r="D160" s="1066" t="s">
        <v>2245</v>
      </c>
      <c r="E160" s="1067">
        <v>3</v>
      </c>
      <c r="F160" s="254"/>
      <c r="G160" s="28"/>
      <c r="H160" s="994"/>
      <c r="I160" s="994"/>
      <c r="J160" s="995"/>
      <c r="K160" s="995"/>
      <c r="L160" s="995"/>
      <c r="M160" s="995"/>
      <c r="N160" s="995"/>
      <c r="O160" s="995"/>
      <c r="P160" s="995"/>
      <c r="Q160" s="995"/>
      <c r="R160" s="995"/>
      <c r="S160" s="995"/>
      <c r="T160" s="995"/>
      <c r="U160" s="995"/>
      <c r="V160" s="995"/>
      <c r="W160" s="995"/>
      <c r="X160" s="995"/>
      <c r="Y160" s="995"/>
      <c r="Z160" s="995"/>
      <c r="AA160" s="995"/>
      <c r="AB160" s="995"/>
    </row>
    <row r="161" spans="1:28" s="996" customFormat="1" ht="31.5">
      <c r="A161" s="1008" t="str">
        <f>IF(B160="",MAX($A$32:A160)+1,"")</f>
        <v/>
      </c>
      <c r="B161" s="1063" t="s">
        <v>793</v>
      </c>
      <c r="C161" s="1063" t="s">
        <v>2129</v>
      </c>
      <c r="D161" s="1066" t="s">
        <v>2245</v>
      </c>
      <c r="E161" s="1067">
        <v>3</v>
      </c>
      <c r="F161" s="254"/>
      <c r="G161" s="28"/>
      <c r="H161" s="994"/>
      <c r="I161" s="994"/>
      <c r="J161" s="995"/>
      <c r="K161" s="995"/>
      <c r="L161" s="995"/>
      <c r="M161" s="995"/>
      <c r="N161" s="995"/>
      <c r="O161" s="995"/>
      <c r="P161" s="995"/>
      <c r="Q161" s="995"/>
      <c r="R161" s="995"/>
      <c r="S161" s="995"/>
      <c r="T161" s="995"/>
      <c r="U161" s="995"/>
      <c r="V161" s="995"/>
      <c r="W161" s="995"/>
      <c r="X161" s="995"/>
      <c r="Y161" s="995"/>
      <c r="Z161" s="995"/>
      <c r="AA161" s="995"/>
      <c r="AB161" s="995"/>
    </row>
    <row r="162" spans="1:28" s="996" customFormat="1" ht="31.5">
      <c r="A162" s="1008" t="str">
        <f>IF(B161="",MAX($A$32:A161)+1,"")</f>
        <v/>
      </c>
      <c r="B162" s="1063" t="s">
        <v>794</v>
      </c>
      <c r="C162" s="1063" t="s">
        <v>2130</v>
      </c>
      <c r="D162" s="1066" t="s">
        <v>795</v>
      </c>
      <c r="E162" s="1067">
        <v>1</v>
      </c>
      <c r="F162" s="254"/>
      <c r="G162" s="28"/>
      <c r="H162" s="994"/>
      <c r="I162" s="994"/>
      <c r="J162" s="995"/>
      <c r="K162" s="995"/>
      <c r="L162" s="995"/>
      <c r="M162" s="995"/>
      <c r="N162" s="995"/>
      <c r="O162" s="995"/>
      <c r="P162" s="995"/>
      <c r="Q162" s="995"/>
      <c r="R162" s="995"/>
      <c r="S162" s="995"/>
      <c r="T162" s="995"/>
      <c r="U162" s="995"/>
      <c r="V162" s="995"/>
      <c r="W162" s="995"/>
      <c r="X162" s="995"/>
      <c r="Y162" s="995"/>
      <c r="Z162" s="995"/>
      <c r="AA162" s="995"/>
      <c r="AB162" s="995"/>
    </row>
    <row r="163" spans="1:28" s="996" customFormat="1" ht="31.5">
      <c r="A163" s="1008" t="str">
        <f>IF(B162="",MAX($A$32:A162)+1,"")</f>
        <v/>
      </c>
      <c r="B163" s="1063" t="s">
        <v>796</v>
      </c>
      <c r="C163" s="1063" t="s">
        <v>1390</v>
      </c>
      <c r="D163" s="1066" t="s">
        <v>795</v>
      </c>
      <c r="E163" s="1067">
        <v>4</v>
      </c>
      <c r="F163" s="254"/>
      <c r="G163" s="28"/>
      <c r="H163" s="994"/>
      <c r="I163" s="994"/>
      <c r="J163" s="995"/>
      <c r="K163" s="995"/>
      <c r="L163" s="995"/>
      <c r="M163" s="995"/>
      <c r="N163" s="995"/>
      <c r="O163" s="995"/>
      <c r="P163" s="995"/>
      <c r="Q163" s="995"/>
      <c r="R163" s="995"/>
      <c r="S163" s="995"/>
      <c r="T163" s="995"/>
      <c r="U163" s="995"/>
      <c r="V163" s="995"/>
      <c r="W163" s="995"/>
      <c r="X163" s="995"/>
      <c r="Y163" s="995"/>
      <c r="Z163" s="995"/>
      <c r="AA163" s="995"/>
      <c r="AB163" s="995"/>
    </row>
    <row r="164" spans="1:28" s="996" customFormat="1" ht="31.5">
      <c r="A164" s="1008" t="str">
        <f>IF(B163="",MAX($A$32:A163)+1,"")</f>
        <v/>
      </c>
      <c r="B164" s="1063" t="s">
        <v>797</v>
      </c>
      <c r="C164" s="1063" t="s">
        <v>2132</v>
      </c>
      <c r="D164" s="1066" t="s">
        <v>2245</v>
      </c>
      <c r="E164" s="1067">
        <v>9</v>
      </c>
      <c r="F164" s="254"/>
      <c r="G164" s="28"/>
      <c r="H164" s="994"/>
      <c r="I164" s="994"/>
      <c r="J164" s="995"/>
      <c r="K164" s="995"/>
      <c r="L164" s="995"/>
      <c r="M164" s="995"/>
      <c r="N164" s="995"/>
      <c r="O164" s="995"/>
      <c r="P164" s="995"/>
      <c r="Q164" s="995"/>
      <c r="R164" s="995"/>
      <c r="S164" s="995"/>
      <c r="T164" s="995"/>
      <c r="U164" s="995"/>
      <c r="V164" s="995"/>
      <c r="W164" s="995"/>
      <c r="X164" s="995"/>
      <c r="Y164" s="995"/>
      <c r="Z164" s="995"/>
      <c r="AA164" s="995"/>
      <c r="AB164" s="995"/>
    </row>
    <row r="165" spans="1:28" s="996" customFormat="1" ht="31.5">
      <c r="A165" s="1008" t="str">
        <f>IF(B164="",MAX($A$32:A164)+1,"")</f>
        <v/>
      </c>
      <c r="B165" s="1063" t="s">
        <v>798</v>
      </c>
      <c r="C165" s="1063" t="s">
        <v>2133</v>
      </c>
      <c r="D165" s="1066" t="s">
        <v>2245</v>
      </c>
      <c r="E165" s="1067">
        <v>6</v>
      </c>
      <c r="F165" s="254"/>
      <c r="G165" s="28"/>
      <c r="H165" s="994"/>
      <c r="I165" s="994"/>
      <c r="J165" s="995"/>
      <c r="K165" s="995"/>
      <c r="L165" s="995"/>
      <c r="M165" s="995"/>
      <c r="N165" s="995"/>
      <c r="O165" s="995"/>
      <c r="P165" s="995"/>
      <c r="Q165" s="995"/>
      <c r="R165" s="995"/>
      <c r="S165" s="995"/>
      <c r="T165" s="995"/>
      <c r="U165" s="995"/>
      <c r="V165" s="995"/>
      <c r="W165" s="995"/>
      <c r="X165" s="995"/>
      <c r="Y165" s="995"/>
      <c r="Z165" s="995"/>
      <c r="AA165" s="995"/>
      <c r="AB165" s="995"/>
    </row>
    <row r="166" spans="1:28" s="996" customFormat="1" ht="31.5">
      <c r="A166" s="1008" t="str">
        <f>IF(B165="",MAX($A$32:A165)+1,"")</f>
        <v/>
      </c>
      <c r="B166" s="1063" t="s">
        <v>799</v>
      </c>
      <c r="C166" s="1063" t="s">
        <v>2134</v>
      </c>
      <c r="D166" s="1066" t="s">
        <v>2245</v>
      </c>
      <c r="E166" s="1067">
        <v>37</v>
      </c>
      <c r="F166" s="254"/>
      <c r="G166" s="28"/>
      <c r="H166" s="994"/>
      <c r="I166" s="994"/>
      <c r="J166" s="995"/>
      <c r="K166" s="995"/>
      <c r="L166" s="995"/>
      <c r="M166" s="995"/>
      <c r="N166" s="995"/>
      <c r="O166" s="995"/>
      <c r="P166" s="995"/>
      <c r="Q166" s="995"/>
      <c r="R166" s="995"/>
      <c r="S166" s="995"/>
      <c r="T166" s="995"/>
      <c r="U166" s="995"/>
      <c r="V166" s="995"/>
      <c r="W166" s="995"/>
      <c r="X166" s="995"/>
      <c r="Y166" s="995"/>
      <c r="Z166" s="995"/>
      <c r="AA166" s="995"/>
      <c r="AB166" s="995"/>
    </row>
    <row r="167" spans="1:28" s="996" customFormat="1" ht="31.5">
      <c r="A167" s="1008" t="str">
        <f>IF(B166="",MAX($A$32:A166)+1,"")</f>
        <v/>
      </c>
      <c r="B167" s="1063" t="s">
        <v>800</v>
      </c>
      <c r="C167" s="1063" t="s">
        <v>2135</v>
      </c>
      <c r="D167" s="1066" t="s">
        <v>2245</v>
      </c>
      <c r="E167" s="1067">
        <v>1</v>
      </c>
      <c r="F167" s="254"/>
      <c r="G167" s="28"/>
      <c r="H167" s="994"/>
      <c r="I167" s="994"/>
      <c r="J167" s="995"/>
      <c r="K167" s="995"/>
      <c r="L167" s="995"/>
      <c r="M167" s="995"/>
      <c r="N167" s="995"/>
      <c r="O167" s="995"/>
      <c r="P167" s="995"/>
      <c r="Q167" s="995"/>
      <c r="R167" s="995"/>
      <c r="S167" s="995"/>
      <c r="T167" s="995"/>
      <c r="U167" s="995"/>
      <c r="V167" s="995"/>
      <c r="W167" s="995"/>
      <c r="X167" s="995"/>
      <c r="Y167" s="995"/>
      <c r="Z167" s="995"/>
      <c r="AA167" s="995"/>
      <c r="AB167" s="995"/>
    </row>
    <row r="168" spans="1:28" s="996" customFormat="1" ht="63">
      <c r="A168" s="1008" t="str">
        <f>IF(B167="",MAX($A$32:A167)+1,"")</f>
        <v/>
      </c>
      <c r="B168" s="1063" t="s">
        <v>801</v>
      </c>
      <c r="C168" s="1063" t="s">
        <v>2136</v>
      </c>
      <c r="D168" s="1066" t="s">
        <v>2265</v>
      </c>
      <c r="E168" s="1067">
        <v>1</v>
      </c>
      <c r="F168" s="254"/>
      <c r="G168" s="28"/>
      <c r="H168" s="994"/>
      <c r="I168" s="994"/>
      <c r="J168" s="995"/>
      <c r="K168" s="995"/>
      <c r="L168" s="995"/>
      <c r="M168" s="995"/>
      <c r="N168" s="995"/>
      <c r="O168" s="995"/>
      <c r="P168" s="995"/>
      <c r="Q168" s="995"/>
      <c r="R168" s="995"/>
      <c r="S168" s="995"/>
      <c r="T168" s="995"/>
      <c r="U168" s="995"/>
      <c r="V168" s="995"/>
      <c r="W168" s="995"/>
      <c r="X168" s="995"/>
      <c r="Y168" s="995"/>
      <c r="Z168" s="995"/>
      <c r="AA168" s="995"/>
      <c r="AB168" s="995"/>
    </row>
    <row r="169" spans="1:28" s="996" customFormat="1" ht="31.5">
      <c r="A169" s="1008" t="str">
        <f>IF(B168="",MAX($A$32:A168)+1,"")</f>
        <v/>
      </c>
      <c r="B169" s="1063" t="s">
        <v>802</v>
      </c>
      <c r="C169" s="1063" t="s">
        <v>2137</v>
      </c>
      <c r="D169" s="1066" t="s">
        <v>2265</v>
      </c>
      <c r="E169" s="1067">
        <v>1</v>
      </c>
      <c r="F169" s="254"/>
      <c r="G169" s="28"/>
      <c r="H169" s="994"/>
      <c r="I169" s="994"/>
      <c r="J169" s="995"/>
      <c r="K169" s="995"/>
      <c r="L169" s="995"/>
      <c r="M169" s="995"/>
      <c r="N169" s="995"/>
      <c r="O169" s="995"/>
      <c r="P169" s="995"/>
      <c r="Q169" s="995"/>
      <c r="R169" s="995"/>
      <c r="S169" s="995"/>
      <c r="T169" s="995"/>
      <c r="U169" s="995"/>
      <c r="V169" s="995"/>
      <c r="W169" s="995"/>
      <c r="X169" s="995"/>
      <c r="Y169" s="995"/>
      <c r="Z169" s="995"/>
      <c r="AA169" s="995"/>
      <c r="AB169" s="995"/>
    </row>
    <row r="170" spans="1:28" s="996" customFormat="1" ht="31.5">
      <c r="A170" s="989" t="str">
        <f>IF(B136="",MAX($A$32:A136)+1,"")</f>
        <v/>
      </c>
      <c r="B170" s="1028" t="s">
        <v>705</v>
      </c>
      <c r="C170" s="1028" t="s">
        <v>2080</v>
      </c>
      <c r="D170" s="1010" t="s">
        <v>2265</v>
      </c>
      <c r="E170" s="992">
        <f>E59</f>
        <v>1</v>
      </c>
      <c r="F170" s="1181"/>
      <c r="G170" s="26">
        <f>ROUND(F170,2)*E170</f>
        <v>0</v>
      </c>
      <c r="H170" s="994"/>
      <c r="I170" s="994"/>
      <c r="J170" s="995"/>
      <c r="K170" s="995"/>
      <c r="L170" s="995"/>
      <c r="M170" s="995"/>
      <c r="N170" s="995"/>
      <c r="O170" s="995"/>
      <c r="P170" s="995"/>
      <c r="Q170" s="995"/>
      <c r="R170" s="995"/>
      <c r="S170" s="995"/>
      <c r="T170" s="995"/>
      <c r="U170" s="995"/>
      <c r="V170" s="995"/>
      <c r="W170" s="995"/>
      <c r="X170" s="995"/>
      <c r="Y170" s="995"/>
      <c r="Z170" s="995"/>
      <c r="AA170" s="995"/>
      <c r="AB170" s="995"/>
    </row>
    <row r="171" spans="1:28" s="996" customFormat="1">
      <c r="A171" s="997"/>
      <c r="B171" s="998"/>
      <c r="C171" s="998"/>
      <c r="D171" s="999"/>
      <c r="E171" s="1000"/>
      <c r="F171" s="254"/>
      <c r="G171" s="27"/>
      <c r="H171" s="994"/>
      <c r="I171" s="994"/>
      <c r="J171" s="995"/>
      <c r="K171" s="995"/>
      <c r="L171" s="995"/>
      <c r="M171" s="995"/>
      <c r="N171" s="995"/>
      <c r="O171" s="995"/>
      <c r="P171" s="995"/>
      <c r="Q171" s="995"/>
      <c r="R171" s="995"/>
      <c r="S171" s="995"/>
      <c r="T171" s="995"/>
      <c r="U171" s="995"/>
      <c r="V171" s="995"/>
      <c r="W171" s="995"/>
      <c r="X171" s="995"/>
      <c r="Y171" s="995"/>
      <c r="Z171" s="995"/>
      <c r="AA171" s="995"/>
      <c r="AB171" s="995"/>
    </row>
    <row r="172" spans="1:28" s="988" customFormat="1" ht="47.25">
      <c r="A172" s="1060" t="s">
        <v>59</v>
      </c>
      <c r="B172" s="983" t="s">
        <v>1061</v>
      </c>
      <c r="C172" s="983" t="s">
        <v>2138</v>
      </c>
      <c r="D172" s="1070"/>
      <c r="E172" s="1071"/>
      <c r="F172" s="1180"/>
      <c r="G172" s="131"/>
      <c r="H172" s="986"/>
      <c r="I172" s="986"/>
      <c r="J172" s="987"/>
      <c r="K172" s="987"/>
      <c r="L172" s="987"/>
      <c r="M172" s="987"/>
      <c r="N172" s="987"/>
      <c r="O172" s="987"/>
      <c r="P172" s="987"/>
      <c r="Q172" s="987"/>
      <c r="R172" s="987"/>
      <c r="S172" s="987"/>
      <c r="T172" s="987"/>
      <c r="U172" s="987"/>
      <c r="V172" s="987"/>
      <c r="W172" s="987"/>
      <c r="X172" s="987"/>
      <c r="Y172" s="987"/>
      <c r="Z172" s="987"/>
      <c r="AA172" s="987"/>
      <c r="AB172" s="987"/>
    </row>
    <row r="173" spans="1:28" s="988" customFormat="1" ht="63">
      <c r="A173" s="1008"/>
      <c r="B173" s="1063" t="s">
        <v>803</v>
      </c>
      <c r="C173" s="1063" t="s">
        <v>2139</v>
      </c>
      <c r="D173" s="1066" t="s">
        <v>2245</v>
      </c>
      <c r="E173" s="1067">
        <v>1</v>
      </c>
      <c r="F173" s="1183"/>
      <c r="G173" s="136"/>
      <c r="H173" s="986"/>
      <c r="I173" s="986"/>
      <c r="J173" s="987"/>
      <c r="K173" s="987"/>
      <c r="L173" s="987"/>
      <c r="M173" s="987"/>
      <c r="N173" s="987"/>
      <c r="O173" s="987"/>
      <c r="P173" s="987"/>
      <c r="Q173" s="987"/>
      <c r="R173" s="987"/>
      <c r="S173" s="987"/>
      <c r="T173" s="987"/>
      <c r="U173" s="987"/>
      <c r="V173" s="987"/>
      <c r="W173" s="987"/>
      <c r="X173" s="987"/>
      <c r="Y173" s="987"/>
      <c r="Z173" s="987"/>
      <c r="AA173" s="987"/>
      <c r="AB173" s="987"/>
    </row>
    <row r="174" spans="1:28" s="988" customFormat="1" ht="31.5">
      <c r="A174" s="1008"/>
      <c r="B174" s="1063" t="s">
        <v>804</v>
      </c>
      <c r="C174" s="1063" t="s">
        <v>1391</v>
      </c>
      <c r="D174" s="1066" t="s">
        <v>2245</v>
      </c>
      <c r="E174" s="1067">
        <v>1</v>
      </c>
      <c r="F174" s="1183"/>
      <c r="G174" s="136"/>
      <c r="H174" s="986"/>
      <c r="I174" s="986"/>
      <c r="J174" s="987"/>
      <c r="K174" s="987"/>
      <c r="L174" s="987"/>
      <c r="M174" s="987"/>
      <c r="N174" s="987"/>
      <c r="O174" s="987"/>
      <c r="P174" s="987"/>
      <c r="Q174" s="987"/>
      <c r="R174" s="987"/>
      <c r="S174" s="987"/>
      <c r="T174" s="987"/>
      <c r="U174" s="987"/>
      <c r="V174" s="987"/>
      <c r="W174" s="987"/>
      <c r="X174" s="987"/>
      <c r="Y174" s="987"/>
      <c r="Z174" s="987"/>
      <c r="AA174" s="987"/>
      <c r="AB174" s="987"/>
    </row>
    <row r="175" spans="1:28" s="988" customFormat="1" ht="31.5">
      <c r="A175" s="1008"/>
      <c r="B175" s="1063" t="s">
        <v>805</v>
      </c>
      <c r="C175" s="1063" t="s">
        <v>2141</v>
      </c>
      <c r="D175" s="1066" t="s">
        <v>2245</v>
      </c>
      <c r="E175" s="1067">
        <v>2</v>
      </c>
      <c r="F175" s="1183"/>
      <c r="G175" s="136"/>
      <c r="H175" s="986"/>
      <c r="I175" s="986"/>
      <c r="J175" s="987"/>
      <c r="K175" s="987"/>
      <c r="L175" s="987"/>
      <c r="M175" s="987"/>
      <c r="N175" s="987"/>
      <c r="O175" s="987"/>
      <c r="P175" s="987"/>
      <c r="Q175" s="987"/>
      <c r="R175" s="987"/>
      <c r="S175" s="987"/>
      <c r="T175" s="987"/>
      <c r="U175" s="987"/>
      <c r="V175" s="987"/>
      <c r="W175" s="987"/>
      <c r="X175" s="987"/>
      <c r="Y175" s="987"/>
      <c r="Z175" s="987"/>
      <c r="AA175" s="987"/>
      <c r="AB175" s="987"/>
    </row>
    <row r="176" spans="1:28" s="988" customFormat="1" ht="31.5">
      <c r="A176" s="1008"/>
      <c r="B176" s="1063" t="s">
        <v>806</v>
      </c>
      <c r="C176" s="1063" t="s">
        <v>2140</v>
      </c>
      <c r="D176" s="1066" t="s">
        <v>2245</v>
      </c>
      <c r="E176" s="1067">
        <v>3</v>
      </c>
      <c r="F176" s="1183"/>
      <c r="G176" s="136"/>
      <c r="H176" s="986"/>
      <c r="I176" s="986"/>
      <c r="J176" s="987"/>
      <c r="K176" s="987"/>
      <c r="L176" s="987"/>
      <c r="M176" s="987"/>
      <c r="N176" s="987"/>
      <c r="O176" s="987"/>
      <c r="P176" s="987"/>
      <c r="Q176" s="987"/>
      <c r="R176" s="987"/>
      <c r="S176" s="987"/>
      <c r="T176" s="987"/>
      <c r="U176" s="987"/>
      <c r="V176" s="987"/>
      <c r="W176" s="987"/>
      <c r="X176" s="987"/>
      <c r="Y176" s="987"/>
      <c r="Z176" s="987"/>
      <c r="AA176" s="987"/>
      <c r="AB176" s="987"/>
    </row>
    <row r="177" spans="1:248" s="988" customFormat="1" ht="47.25">
      <c r="A177" s="1008"/>
      <c r="B177" s="1063" t="s">
        <v>807</v>
      </c>
      <c r="C177" s="1063" t="s">
        <v>2142</v>
      </c>
      <c r="D177" s="1066" t="s">
        <v>2245</v>
      </c>
      <c r="E177" s="1067">
        <v>1</v>
      </c>
      <c r="F177" s="1183"/>
      <c r="G177" s="136"/>
      <c r="H177" s="986"/>
      <c r="I177" s="986"/>
      <c r="J177" s="987"/>
      <c r="K177" s="987"/>
      <c r="L177" s="987"/>
      <c r="M177" s="987"/>
      <c r="N177" s="987"/>
      <c r="O177" s="987"/>
      <c r="P177" s="987"/>
      <c r="Q177" s="987"/>
      <c r="R177" s="987"/>
      <c r="S177" s="987"/>
      <c r="T177" s="987"/>
      <c r="U177" s="987"/>
      <c r="V177" s="987"/>
      <c r="W177" s="987"/>
      <c r="X177" s="987"/>
      <c r="Y177" s="987"/>
      <c r="Z177" s="987"/>
      <c r="AA177" s="987"/>
      <c r="AB177" s="987"/>
    </row>
    <row r="178" spans="1:248" s="988" customFormat="1" ht="31.5">
      <c r="A178" s="1008"/>
      <c r="B178" s="1063" t="s">
        <v>808</v>
      </c>
      <c r="C178" s="1063" t="s">
        <v>1392</v>
      </c>
      <c r="D178" s="1066" t="s">
        <v>2265</v>
      </c>
      <c r="E178" s="1067">
        <v>1</v>
      </c>
      <c r="F178" s="1183"/>
      <c r="G178" s="136"/>
      <c r="H178" s="986"/>
      <c r="I178" s="986"/>
      <c r="J178" s="987"/>
      <c r="K178" s="987"/>
      <c r="L178" s="987"/>
      <c r="M178" s="987"/>
      <c r="N178" s="987"/>
      <c r="O178" s="987"/>
      <c r="P178" s="987"/>
      <c r="Q178" s="987"/>
      <c r="R178" s="987"/>
      <c r="S178" s="987"/>
      <c r="T178" s="987"/>
      <c r="U178" s="987"/>
      <c r="V178" s="987"/>
      <c r="W178" s="987"/>
      <c r="X178" s="987"/>
      <c r="Y178" s="987"/>
      <c r="Z178" s="987"/>
      <c r="AA178" s="987"/>
      <c r="AB178" s="987"/>
    </row>
    <row r="179" spans="1:248" s="988" customFormat="1" ht="31.5">
      <c r="A179" s="989"/>
      <c r="B179" s="1072" t="s">
        <v>705</v>
      </c>
      <c r="C179" s="1072" t="s">
        <v>2080</v>
      </c>
      <c r="D179" s="1039" t="s">
        <v>2265</v>
      </c>
      <c r="E179" s="1073">
        <v>1</v>
      </c>
      <c r="F179" s="1181"/>
      <c r="G179" s="26">
        <f>ROUND(F179,2)*E179</f>
        <v>0</v>
      </c>
      <c r="H179" s="986"/>
      <c r="I179" s="986"/>
      <c r="J179" s="987"/>
      <c r="K179" s="987"/>
      <c r="L179" s="987"/>
      <c r="M179" s="987"/>
      <c r="N179" s="987"/>
      <c r="O179" s="987"/>
      <c r="P179" s="987"/>
      <c r="Q179" s="987"/>
      <c r="R179" s="987"/>
      <c r="S179" s="987"/>
      <c r="T179" s="987"/>
      <c r="U179" s="987"/>
      <c r="V179" s="987"/>
      <c r="W179" s="987"/>
      <c r="X179" s="987"/>
      <c r="Y179" s="987"/>
      <c r="Z179" s="987"/>
      <c r="AA179" s="987"/>
      <c r="AB179" s="987"/>
    </row>
    <row r="180" spans="1:248" s="1047" customFormat="1">
      <c r="A180" s="1040" t="s">
        <v>583</v>
      </c>
      <c r="B180" s="1041" t="str">
        <f>+CONCATENATE(B112, " - SKUPAJ")</f>
        <v>STIKALNI BLOKI - SKUPAJ</v>
      </c>
      <c r="C180" s="1042" t="str">
        <f>+CONCATENATE(C112, " - TOTAL")</f>
        <v>SWITCH CABINETS - TOTAL</v>
      </c>
      <c r="D180" s="1043"/>
      <c r="E180" s="1044"/>
      <c r="F180" s="262"/>
      <c r="G180" s="141">
        <f>SUM(G116:G179)</f>
        <v>0</v>
      </c>
      <c r="H180" s="1045"/>
      <c r="I180" s="1045"/>
      <c r="J180" s="1046"/>
      <c r="K180" s="1046"/>
      <c r="L180" s="1046"/>
      <c r="M180" s="1046"/>
      <c r="N180" s="1046"/>
      <c r="O180" s="1046"/>
      <c r="P180" s="1046"/>
      <c r="Q180" s="1046"/>
      <c r="R180" s="1046"/>
      <c r="S180" s="1046"/>
      <c r="T180" s="1046"/>
      <c r="U180" s="1046"/>
      <c r="V180" s="1046"/>
      <c r="W180" s="1046"/>
      <c r="X180" s="1046"/>
      <c r="Y180" s="1046"/>
      <c r="Z180" s="1046"/>
      <c r="AA180" s="1046"/>
      <c r="AB180" s="1046"/>
    </row>
    <row r="181" spans="1:248" s="996" customFormat="1">
      <c r="A181" s="1048"/>
      <c r="B181" s="1049"/>
      <c r="C181" s="1049"/>
      <c r="D181" s="1050"/>
      <c r="E181" s="1051"/>
      <c r="F181" s="251"/>
      <c r="G181" s="142"/>
      <c r="H181" s="1004"/>
      <c r="I181" s="1004"/>
      <c r="J181" s="995"/>
      <c r="K181" s="995"/>
      <c r="L181" s="995"/>
      <c r="M181" s="995"/>
      <c r="N181" s="995"/>
      <c r="O181" s="995"/>
      <c r="P181" s="995"/>
      <c r="Q181" s="995"/>
      <c r="R181" s="995"/>
      <c r="S181" s="995"/>
      <c r="T181" s="995"/>
      <c r="U181" s="995"/>
      <c r="V181" s="995"/>
      <c r="W181" s="995"/>
      <c r="X181" s="995"/>
      <c r="Y181" s="995"/>
      <c r="Z181" s="995"/>
      <c r="AA181" s="995"/>
      <c r="AB181" s="995"/>
    </row>
    <row r="182" spans="1:248" s="996" customFormat="1">
      <c r="A182" s="1048"/>
      <c r="B182" s="1049"/>
      <c r="C182" s="1049"/>
      <c r="D182" s="1050"/>
      <c r="E182" s="1051"/>
      <c r="F182" s="251"/>
      <c r="G182" s="142"/>
      <c r="H182" s="1004"/>
      <c r="I182" s="1004"/>
      <c r="J182" s="995"/>
      <c r="K182" s="995"/>
      <c r="L182" s="995"/>
      <c r="M182" s="995"/>
      <c r="N182" s="995"/>
      <c r="O182" s="995"/>
      <c r="P182" s="995"/>
      <c r="Q182" s="995"/>
      <c r="R182" s="995"/>
      <c r="S182" s="995"/>
      <c r="T182" s="995"/>
      <c r="U182" s="995"/>
      <c r="V182" s="995"/>
      <c r="W182" s="995"/>
      <c r="X182" s="995"/>
      <c r="Y182" s="995"/>
      <c r="Z182" s="995"/>
      <c r="AA182" s="995"/>
      <c r="AB182" s="995"/>
    </row>
    <row r="183" spans="1:248" s="977" customFormat="1" ht="31.5">
      <c r="A183" s="970" t="s">
        <v>585</v>
      </c>
      <c r="B183" s="971" t="s">
        <v>809</v>
      </c>
      <c r="C183" s="827" t="s">
        <v>1689</v>
      </c>
      <c r="D183" s="972"/>
      <c r="E183" s="973"/>
      <c r="F183" s="258"/>
      <c r="G183" s="38"/>
      <c r="H183" s="974"/>
      <c r="I183" s="974"/>
      <c r="J183" s="975"/>
      <c r="K183" s="975"/>
      <c r="L183" s="975"/>
      <c r="M183" s="975"/>
      <c r="N183" s="975"/>
      <c r="O183" s="975"/>
      <c r="P183" s="975"/>
      <c r="Q183" s="975"/>
      <c r="R183" s="975"/>
      <c r="S183" s="975"/>
      <c r="T183" s="975"/>
      <c r="U183" s="975"/>
      <c r="V183" s="975"/>
      <c r="W183" s="975"/>
      <c r="X183" s="975"/>
      <c r="Y183" s="975"/>
      <c r="Z183" s="975"/>
      <c r="AA183" s="975"/>
      <c r="AB183" s="975"/>
      <c r="AC183" s="976"/>
      <c r="AD183" s="976"/>
      <c r="AE183" s="976"/>
      <c r="AF183" s="976"/>
      <c r="AG183" s="976"/>
      <c r="AH183" s="976"/>
      <c r="AI183" s="976"/>
      <c r="AJ183" s="976"/>
      <c r="AK183" s="976"/>
      <c r="AL183" s="976"/>
      <c r="AM183" s="976"/>
      <c r="AN183" s="976"/>
      <c r="AO183" s="976"/>
      <c r="AP183" s="976"/>
      <c r="AQ183" s="976"/>
      <c r="AR183" s="976"/>
      <c r="AS183" s="976"/>
      <c r="AT183" s="976"/>
      <c r="AU183" s="976"/>
      <c r="AV183" s="976"/>
      <c r="AW183" s="976"/>
      <c r="AX183" s="976"/>
      <c r="AY183" s="976"/>
      <c r="AZ183" s="976"/>
      <c r="BA183" s="976"/>
      <c r="BB183" s="976"/>
      <c r="BC183" s="976"/>
      <c r="BD183" s="976"/>
      <c r="BE183" s="976"/>
      <c r="BF183" s="976"/>
      <c r="BG183" s="976"/>
      <c r="BH183" s="976"/>
      <c r="BI183" s="976"/>
      <c r="BJ183" s="976"/>
      <c r="BK183" s="976"/>
      <c r="BL183" s="976"/>
      <c r="BM183" s="976"/>
      <c r="BN183" s="976"/>
      <c r="BO183" s="976"/>
      <c r="BP183" s="976"/>
      <c r="BQ183" s="976"/>
      <c r="BR183" s="976"/>
      <c r="BS183" s="976"/>
      <c r="BT183" s="976"/>
      <c r="BU183" s="976"/>
      <c r="BV183" s="976"/>
      <c r="BW183" s="976"/>
      <c r="BX183" s="976"/>
      <c r="BY183" s="976"/>
      <c r="BZ183" s="976"/>
      <c r="CA183" s="976"/>
      <c r="CB183" s="976"/>
      <c r="CC183" s="976"/>
      <c r="CD183" s="976"/>
      <c r="CE183" s="976"/>
      <c r="CF183" s="976"/>
      <c r="CG183" s="976"/>
      <c r="CH183" s="976"/>
      <c r="CI183" s="976"/>
      <c r="CJ183" s="976"/>
      <c r="CK183" s="976"/>
      <c r="CL183" s="976"/>
      <c r="CM183" s="976"/>
      <c r="CN183" s="976"/>
      <c r="CO183" s="976"/>
      <c r="CP183" s="976"/>
      <c r="CQ183" s="976"/>
      <c r="CR183" s="976"/>
      <c r="CS183" s="976"/>
      <c r="CT183" s="976"/>
      <c r="CU183" s="976"/>
      <c r="CV183" s="976"/>
      <c r="CW183" s="976"/>
      <c r="CX183" s="976"/>
      <c r="CY183" s="976"/>
      <c r="CZ183" s="976"/>
      <c r="DA183" s="976"/>
      <c r="DB183" s="976"/>
      <c r="DC183" s="976"/>
      <c r="DD183" s="976"/>
      <c r="DE183" s="976"/>
      <c r="DF183" s="976"/>
      <c r="DG183" s="976"/>
      <c r="DH183" s="976"/>
      <c r="DI183" s="976"/>
      <c r="DJ183" s="976"/>
      <c r="DK183" s="976"/>
      <c r="DL183" s="976"/>
      <c r="DM183" s="976"/>
      <c r="DN183" s="976"/>
      <c r="DO183" s="976"/>
      <c r="DP183" s="976"/>
      <c r="DQ183" s="976"/>
      <c r="DR183" s="976"/>
      <c r="DS183" s="976"/>
      <c r="DT183" s="976"/>
      <c r="DU183" s="976"/>
      <c r="DV183" s="976"/>
      <c r="DW183" s="976"/>
      <c r="DX183" s="976"/>
      <c r="DY183" s="976"/>
      <c r="DZ183" s="976"/>
      <c r="EA183" s="976"/>
      <c r="EB183" s="976"/>
      <c r="EC183" s="976"/>
      <c r="ED183" s="976"/>
      <c r="EE183" s="976"/>
      <c r="EF183" s="976"/>
      <c r="EG183" s="976"/>
      <c r="EH183" s="976"/>
      <c r="EI183" s="976"/>
      <c r="EJ183" s="976"/>
      <c r="EK183" s="976"/>
      <c r="EL183" s="976"/>
      <c r="EM183" s="976"/>
      <c r="EN183" s="976"/>
      <c r="EO183" s="976"/>
      <c r="EP183" s="976"/>
      <c r="EQ183" s="976"/>
      <c r="ER183" s="976"/>
      <c r="ES183" s="976"/>
      <c r="ET183" s="976"/>
      <c r="EU183" s="976"/>
      <c r="EV183" s="976"/>
      <c r="EW183" s="976"/>
      <c r="EX183" s="976"/>
      <c r="EY183" s="976"/>
      <c r="EZ183" s="976"/>
      <c r="FA183" s="976"/>
      <c r="FB183" s="976"/>
      <c r="FC183" s="976"/>
      <c r="FD183" s="976"/>
      <c r="FE183" s="976"/>
      <c r="FF183" s="976"/>
      <c r="FG183" s="976"/>
      <c r="FH183" s="976"/>
      <c r="FI183" s="976"/>
      <c r="FJ183" s="976"/>
      <c r="FK183" s="976"/>
      <c r="FL183" s="976"/>
      <c r="FM183" s="976"/>
      <c r="FN183" s="976"/>
      <c r="FO183" s="976"/>
      <c r="FP183" s="976"/>
      <c r="FQ183" s="976"/>
      <c r="FR183" s="976"/>
      <c r="FS183" s="976"/>
      <c r="FT183" s="976"/>
      <c r="FU183" s="976"/>
      <c r="FV183" s="976"/>
      <c r="FW183" s="976"/>
      <c r="FX183" s="976"/>
      <c r="FY183" s="976"/>
      <c r="FZ183" s="976"/>
      <c r="GA183" s="976"/>
      <c r="GB183" s="976"/>
      <c r="GC183" s="976"/>
      <c r="GD183" s="976"/>
      <c r="GE183" s="976"/>
      <c r="GF183" s="976"/>
      <c r="GG183" s="976"/>
      <c r="GH183" s="976"/>
      <c r="GI183" s="976"/>
      <c r="GJ183" s="976"/>
      <c r="GK183" s="976"/>
      <c r="GL183" s="976"/>
      <c r="GM183" s="976"/>
      <c r="GN183" s="976"/>
      <c r="GO183" s="976"/>
      <c r="GP183" s="976"/>
      <c r="GQ183" s="976"/>
      <c r="GR183" s="976"/>
      <c r="GS183" s="976"/>
      <c r="GT183" s="976"/>
      <c r="GU183" s="976"/>
      <c r="GV183" s="976"/>
      <c r="GW183" s="976"/>
      <c r="GX183" s="976"/>
      <c r="GY183" s="976"/>
      <c r="GZ183" s="976"/>
      <c r="HA183" s="976"/>
      <c r="HB183" s="976"/>
      <c r="HC183" s="976"/>
      <c r="HD183" s="976"/>
      <c r="HE183" s="976"/>
      <c r="HF183" s="976"/>
      <c r="HG183" s="976"/>
      <c r="HH183" s="976"/>
      <c r="HI183" s="976"/>
      <c r="HJ183" s="976"/>
      <c r="HK183" s="976"/>
      <c r="HL183" s="976"/>
      <c r="HM183" s="976"/>
      <c r="HN183" s="976"/>
      <c r="HO183" s="976"/>
      <c r="HP183" s="976"/>
      <c r="HQ183" s="976"/>
      <c r="HR183" s="976"/>
      <c r="HS183" s="976"/>
      <c r="HT183" s="976"/>
      <c r="HU183" s="976"/>
      <c r="HV183" s="976"/>
      <c r="HW183" s="976"/>
      <c r="HX183" s="976"/>
      <c r="HY183" s="976"/>
      <c r="HZ183" s="976"/>
      <c r="IA183" s="976"/>
      <c r="IB183" s="976"/>
      <c r="IC183" s="976"/>
      <c r="ID183" s="976"/>
      <c r="IE183" s="976"/>
      <c r="IF183" s="976"/>
      <c r="IG183" s="976"/>
      <c r="IH183" s="976"/>
      <c r="II183" s="976"/>
      <c r="IJ183" s="976"/>
      <c r="IK183" s="976"/>
      <c r="IL183" s="976"/>
      <c r="IM183" s="976"/>
      <c r="IN183" s="976"/>
    </row>
    <row r="184" spans="1:248" s="996" customFormat="1" ht="110.25">
      <c r="A184" s="1074"/>
      <c r="B184" s="1075" t="s">
        <v>810</v>
      </c>
      <c r="C184" s="1075" t="s">
        <v>2091</v>
      </c>
      <c r="D184" s="1076"/>
      <c r="E184" s="1077"/>
      <c r="F184" s="1187"/>
      <c r="G184" s="145"/>
      <c r="H184" s="1004"/>
      <c r="I184" s="1004"/>
      <c r="J184" s="995"/>
      <c r="K184" s="995"/>
      <c r="L184" s="995"/>
      <c r="M184" s="995"/>
      <c r="N184" s="995"/>
      <c r="O184" s="995"/>
      <c r="P184" s="995"/>
      <c r="Q184" s="995"/>
      <c r="R184" s="995"/>
      <c r="S184" s="995"/>
      <c r="T184" s="995"/>
      <c r="U184" s="995"/>
      <c r="V184" s="995"/>
      <c r="W184" s="995"/>
      <c r="X184" s="995"/>
      <c r="Y184" s="995"/>
      <c r="Z184" s="995"/>
      <c r="AA184" s="995"/>
      <c r="AB184" s="995"/>
    </row>
    <row r="185" spans="1:248" s="988" customFormat="1" ht="47.25">
      <c r="A185" s="1060" t="s">
        <v>68</v>
      </c>
      <c r="B185" s="983" t="s">
        <v>811</v>
      </c>
      <c r="C185" s="983" t="s">
        <v>2143</v>
      </c>
      <c r="D185" s="984"/>
      <c r="E185" s="985"/>
      <c r="F185" s="1180"/>
      <c r="G185" s="131"/>
      <c r="H185" s="986"/>
      <c r="I185" s="986"/>
      <c r="J185" s="987"/>
      <c r="K185" s="987"/>
      <c r="L185" s="987"/>
      <c r="M185" s="987"/>
      <c r="N185" s="987"/>
      <c r="O185" s="987"/>
      <c r="P185" s="987"/>
      <c r="Q185" s="987"/>
      <c r="R185" s="987"/>
      <c r="S185" s="987"/>
      <c r="T185" s="987"/>
      <c r="U185" s="987"/>
      <c r="V185" s="987"/>
      <c r="W185" s="987"/>
      <c r="X185" s="987"/>
      <c r="Y185" s="987"/>
      <c r="Z185" s="987"/>
      <c r="AA185" s="987"/>
      <c r="AB185" s="987"/>
    </row>
    <row r="186" spans="1:248" s="988" customFormat="1" ht="31.5">
      <c r="A186" s="1078"/>
      <c r="B186" s="1072" t="s">
        <v>812</v>
      </c>
      <c r="C186" s="1072" t="s">
        <v>1393</v>
      </c>
      <c r="D186" s="1079" t="s">
        <v>396</v>
      </c>
      <c r="E186" s="992">
        <v>65</v>
      </c>
      <c r="F186" s="1181"/>
      <c r="G186" s="26">
        <f>ROUND(F186,2)*E186</f>
        <v>0</v>
      </c>
      <c r="H186" s="986"/>
      <c r="I186" s="986"/>
      <c r="J186" s="987"/>
      <c r="K186" s="987"/>
      <c r="L186" s="987"/>
      <c r="M186" s="987"/>
      <c r="N186" s="987"/>
      <c r="O186" s="987"/>
      <c r="P186" s="987"/>
      <c r="Q186" s="987"/>
      <c r="R186" s="987"/>
      <c r="S186" s="987"/>
      <c r="T186" s="987"/>
      <c r="U186" s="987"/>
      <c r="V186" s="987"/>
      <c r="W186" s="987"/>
      <c r="X186" s="987"/>
      <c r="Y186" s="987"/>
      <c r="Z186" s="987"/>
      <c r="AA186" s="987"/>
      <c r="AB186" s="987"/>
    </row>
    <row r="187" spans="1:248" s="996" customFormat="1">
      <c r="A187" s="1056"/>
      <c r="B187" s="1003"/>
      <c r="C187" s="1003"/>
      <c r="D187" s="999"/>
      <c r="E187" s="1000"/>
      <c r="F187" s="252"/>
      <c r="G187" s="32"/>
      <c r="H187" s="1080"/>
      <c r="I187" s="1080"/>
      <c r="J187" s="995"/>
      <c r="K187" s="995"/>
      <c r="L187" s="995"/>
      <c r="M187" s="995"/>
      <c r="N187" s="995"/>
      <c r="O187" s="995"/>
      <c r="P187" s="995"/>
      <c r="Q187" s="995"/>
      <c r="R187" s="995"/>
      <c r="S187" s="995"/>
      <c r="T187" s="995"/>
      <c r="U187" s="995"/>
      <c r="V187" s="995"/>
      <c r="W187" s="995"/>
      <c r="X187" s="995"/>
      <c r="Y187" s="995"/>
      <c r="Z187" s="995"/>
      <c r="AA187" s="995"/>
      <c r="AB187" s="995"/>
    </row>
    <row r="188" spans="1:248" s="988" customFormat="1" ht="63">
      <c r="A188" s="1060" t="s">
        <v>69</v>
      </c>
      <c r="B188" s="1001" t="s">
        <v>813</v>
      </c>
      <c r="C188" s="1001" t="s">
        <v>2144</v>
      </c>
      <c r="D188" s="1017"/>
      <c r="E188" s="985"/>
      <c r="F188" s="1180"/>
      <c r="G188" s="131"/>
      <c r="H188" s="986"/>
      <c r="I188" s="986"/>
      <c r="J188" s="987"/>
      <c r="K188" s="987"/>
      <c r="L188" s="987"/>
      <c r="M188" s="987"/>
      <c r="N188" s="987"/>
      <c r="O188" s="987"/>
      <c r="P188" s="987"/>
      <c r="Q188" s="987"/>
      <c r="R188" s="987"/>
      <c r="S188" s="987"/>
      <c r="T188" s="987"/>
      <c r="U188" s="987"/>
      <c r="V188" s="987"/>
      <c r="W188" s="987"/>
      <c r="X188" s="987"/>
      <c r="Y188" s="987"/>
      <c r="Z188" s="987"/>
      <c r="AA188" s="987"/>
      <c r="AB188" s="987"/>
    </row>
    <row r="189" spans="1:248" s="988" customFormat="1" ht="31.5">
      <c r="A189" s="1078"/>
      <c r="B189" s="1072" t="s">
        <v>814</v>
      </c>
      <c r="C189" s="1072" t="s">
        <v>2145</v>
      </c>
      <c r="D189" s="1079" t="s">
        <v>2245</v>
      </c>
      <c r="E189" s="992">
        <v>2</v>
      </c>
      <c r="F189" s="1181"/>
      <c r="G189" s="26">
        <f>ROUND(F189,2)*E189</f>
        <v>0</v>
      </c>
      <c r="H189" s="986"/>
      <c r="I189" s="986"/>
      <c r="J189" s="987"/>
      <c r="K189" s="987"/>
      <c r="L189" s="987"/>
      <c r="M189" s="987"/>
      <c r="N189" s="987"/>
      <c r="O189" s="987"/>
      <c r="P189" s="987"/>
      <c r="Q189" s="987"/>
      <c r="R189" s="987"/>
      <c r="S189" s="987"/>
      <c r="T189" s="987"/>
      <c r="U189" s="987"/>
      <c r="V189" s="987"/>
      <c r="W189" s="987"/>
      <c r="X189" s="987"/>
      <c r="Y189" s="987"/>
      <c r="Z189" s="987"/>
      <c r="AA189" s="987"/>
      <c r="AB189" s="987"/>
    </row>
    <row r="190" spans="1:248" s="996" customFormat="1">
      <c r="A190" s="1056"/>
      <c r="B190" s="1003"/>
      <c r="C190" s="1003"/>
      <c r="D190" s="984"/>
      <c r="E190" s="985"/>
      <c r="F190" s="1180"/>
      <c r="G190" s="131"/>
      <c r="H190" s="1080"/>
      <c r="I190" s="1080"/>
      <c r="J190" s="995"/>
      <c r="K190" s="995"/>
      <c r="L190" s="995"/>
      <c r="M190" s="995"/>
      <c r="N190" s="995"/>
      <c r="O190" s="995"/>
      <c r="P190" s="995"/>
      <c r="Q190" s="995"/>
      <c r="R190" s="995"/>
      <c r="S190" s="995"/>
      <c r="T190" s="995"/>
      <c r="U190" s="995"/>
      <c r="V190" s="995"/>
      <c r="W190" s="995"/>
      <c r="X190" s="995"/>
      <c r="Y190" s="995"/>
      <c r="Z190" s="995"/>
      <c r="AA190" s="995"/>
      <c r="AB190" s="995"/>
    </row>
    <row r="191" spans="1:248" s="988" customFormat="1" ht="63">
      <c r="A191" s="989" t="s">
        <v>70</v>
      </c>
      <c r="B191" s="1002" t="s">
        <v>1249</v>
      </c>
      <c r="C191" s="1002" t="s">
        <v>2146</v>
      </c>
      <c r="D191" s="1039" t="s">
        <v>396</v>
      </c>
      <c r="E191" s="992">
        <v>169</v>
      </c>
      <c r="F191" s="1181"/>
      <c r="G191" s="26">
        <f>ROUND(F191,2)*E191</f>
        <v>0</v>
      </c>
      <c r="H191" s="986"/>
      <c r="I191" s="986"/>
      <c r="J191" s="987"/>
      <c r="K191" s="987"/>
      <c r="L191" s="987"/>
      <c r="M191" s="987"/>
      <c r="N191" s="987"/>
      <c r="O191" s="987"/>
      <c r="P191" s="987"/>
      <c r="Q191" s="987"/>
      <c r="R191" s="987"/>
      <c r="S191" s="987"/>
      <c r="T191" s="987"/>
      <c r="U191" s="987"/>
      <c r="V191" s="987"/>
      <c r="W191" s="987"/>
      <c r="X191" s="987"/>
      <c r="Y191" s="987"/>
      <c r="Z191" s="987"/>
      <c r="AA191" s="987"/>
      <c r="AB191" s="987"/>
    </row>
    <row r="192" spans="1:248" s="996" customFormat="1">
      <c r="A192" s="997"/>
      <c r="B192" s="1003"/>
      <c r="C192" s="1003"/>
      <c r="D192" s="984"/>
      <c r="E192" s="985"/>
      <c r="F192" s="1180"/>
      <c r="G192" s="131"/>
      <c r="H192" s="1080"/>
      <c r="I192" s="1080"/>
      <c r="J192" s="995"/>
      <c r="K192" s="995"/>
      <c r="L192" s="995"/>
      <c r="M192" s="995"/>
      <c r="N192" s="995"/>
      <c r="O192" s="995"/>
      <c r="P192" s="995"/>
      <c r="Q192" s="995"/>
      <c r="R192" s="995"/>
      <c r="S192" s="995"/>
      <c r="T192" s="995"/>
      <c r="U192" s="995"/>
      <c r="V192" s="995"/>
      <c r="W192" s="995"/>
      <c r="X192" s="995"/>
      <c r="Y192" s="995"/>
      <c r="Z192" s="995"/>
      <c r="AA192" s="995"/>
      <c r="AB192" s="995"/>
    </row>
    <row r="193" spans="1:248" s="988" customFormat="1" ht="47.25">
      <c r="A193" s="989" t="s">
        <v>71</v>
      </c>
      <c r="B193" s="1002" t="s">
        <v>1250</v>
      </c>
      <c r="C193" s="1002" t="s">
        <v>2147</v>
      </c>
      <c r="D193" s="1039" t="s">
        <v>396</v>
      </c>
      <c r="E193" s="992">
        <v>145</v>
      </c>
      <c r="F193" s="1181"/>
      <c r="G193" s="26">
        <f>ROUND(F193,2)*E193</f>
        <v>0</v>
      </c>
      <c r="H193" s="986"/>
      <c r="I193" s="986"/>
      <c r="J193" s="987"/>
      <c r="K193" s="987"/>
      <c r="L193" s="987"/>
      <c r="M193" s="987"/>
      <c r="N193" s="987"/>
      <c r="O193" s="987"/>
      <c r="P193" s="987"/>
      <c r="Q193" s="987"/>
      <c r="R193" s="987"/>
      <c r="S193" s="987"/>
      <c r="T193" s="987"/>
      <c r="U193" s="987"/>
      <c r="V193" s="987"/>
      <c r="W193" s="987"/>
      <c r="X193" s="987"/>
      <c r="Y193" s="987"/>
      <c r="Z193" s="987"/>
      <c r="AA193" s="987"/>
      <c r="AB193" s="987"/>
    </row>
    <row r="194" spans="1:248" s="996" customFormat="1">
      <c r="A194" s="997" t="str">
        <f>IF(B193="",MAX($A$32:A193)+1,"")</f>
        <v/>
      </c>
      <c r="B194" s="1003"/>
      <c r="C194" s="1003"/>
      <c r="D194" s="984"/>
      <c r="E194" s="985"/>
      <c r="F194" s="1180"/>
      <c r="G194" s="131"/>
      <c r="H194" s="1080"/>
      <c r="I194" s="1080"/>
      <c r="J194" s="995"/>
      <c r="K194" s="995"/>
      <c r="L194" s="995"/>
      <c r="M194" s="995"/>
      <c r="N194" s="995"/>
      <c r="O194" s="995"/>
      <c r="P194" s="995"/>
      <c r="Q194" s="995"/>
      <c r="R194" s="995"/>
      <c r="S194" s="995"/>
      <c r="T194" s="995"/>
      <c r="U194" s="995"/>
      <c r="V194" s="995"/>
      <c r="W194" s="995"/>
      <c r="X194" s="995"/>
      <c r="Y194" s="995"/>
      <c r="Z194" s="995"/>
      <c r="AA194" s="995"/>
      <c r="AB194" s="995"/>
    </row>
    <row r="195" spans="1:248" s="988" customFormat="1" ht="47.25">
      <c r="A195" s="1081" t="s">
        <v>72</v>
      </c>
      <c r="B195" s="1012" t="s">
        <v>1251</v>
      </c>
      <c r="C195" s="1012" t="s">
        <v>2148</v>
      </c>
      <c r="D195" s="1082" t="s">
        <v>2245</v>
      </c>
      <c r="E195" s="1014">
        <v>4</v>
      </c>
      <c r="F195" s="1184"/>
      <c r="G195" s="33">
        <f>ROUND(F195,2)*E195</f>
        <v>0</v>
      </c>
      <c r="H195" s="986"/>
      <c r="I195" s="986"/>
      <c r="J195" s="987"/>
      <c r="K195" s="987"/>
      <c r="L195" s="987"/>
      <c r="M195" s="987"/>
      <c r="N195" s="987"/>
      <c r="O195" s="987"/>
      <c r="P195" s="987"/>
      <c r="Q195" s="987"/>
      <c r="R195" s="987"/>
      <c r="S195" s="987"/>
      <c r="T195" s="987"/>
      <c r="U195" s="987"/>
      <c r="V195" s="987"/>
      <c r="W195" s="987"/>
      <c r="X195" s="987"/>
      <c r="Y195" s="987"/>
      <c r="Z195" s="987"/>
      <c r="AA195" s="987"/>
      <c r="AB195" s="987"/>
    </row>
    <row r="196" spans="1:248" s="996" customFormat="1">
      <c r="A196" s="997"/>
      <c r="B196" s="1003"/>
      <c r="C196" s="1003"/>
      <c r="D196" s="984"/>
      <c r="E196" s="985"/>
      <c r="F196" s="1180"/>
      <c r="G196" s="131"/>
      <c r="H196" s="1080"/>
      <c r="I196" s="1080"/>
      <c r="J196" s="995"/>
      <c r="K196" s="995"/>
      <c r="L196" s="995"/>
      <c r="M196" s="995"/>
      <c r="N196" s="995"/>
      <c r="O196" s="995"/>
      <c r="P196" s="995"/>
      <c r="Q196" s="995"/>
      <c r="R196" s="995"/>
      <c r="S196" s="995"/>
      <c r="T196" s="995"/>
      <c r="U196" s="995"/>
      <c r="V196" s="995"/>
      <c r="W196" s="995"/>
      <c r="X196" s="995"/>
      <c r="Y196" s="995"/>
      <c r="Z196" s="995"/>
      <c r="AA196" s="995"/>
      <c r="AB196" s="995"/>
    </row>
    <row r="197" spans="1:248" s="988" customFormat="1" ht="47.25">
      <c r="A197" s="1081" t="s">
        <v>73</v>
      </c>
      <c r="B197" s="1012" t="s">
        <v>1252</v>
      </c>
      <c r="C197" s="1012" t="s">
        <v>2081</v>
      </c>
      <c r="D197" s="1082" t="s">
        <v>2245</v>
      </c>
      <c r="E197" s="1014">
        <v>133</v>
      </c>
      <c r="F197" s="1184"/>
      <c r="G197" s="33">
        <f>ROUND(F197,2)*E197</f>
        <v>0</v>
      </c>
      <c r="H197" s="986"/>
      <c r="I197" s="986"/>
      <c r="J197" s="987"/>
      <c r="K197" s="987"/>
      <c r="L197" s="987"/>
      <c r="M197" s="987"/>
      <c r="N197" s="987"/>
      <c r="O197" s="987"/>
      <c r="P197" s="987"/>
      <c r="Q197" s="987"/>
      <c r="R197" s="987"/>
      <c r="S197" s="987"/>
      <c r="T197" s="987"/>
      <c r="U197" s="987"/>
      <c r="V197" s="987"/>
      <c r="W197" s="987"/>
      <c r="X197" s="987"/>
      <c r="Y197" s="987"/>
      <c r="Z197" s="987"/>
      <c r="AA197" s="987"/>
      <c r="AB197" s="987"/>
    </row>
    <row r="198" spans="1:248" s="988" customFormat="1">
      <c r="A198" s="997"/>
      <c r="B198" s="1003"/>
      <c r="C198" s="1003"/>
      <c r="D198" s="1016"/>
      <c r="F198" s="1183"/>
      <c r="G198" s="146"/>
      <c r="H198" s="986"/>
      <c r="I198" s="986"/>
      <c r="J198" s="987"/>
      <c r="K198" s="987"/>
      <c r="L198" s="987"/>
      <c r="M198" s="987"/>
      <c r="N198" s="987"/>
      <c r="O198" s="987"/>
      <c r="P198" s="987"/>
      <c r="Q198" s="987"/>
      <c r="R198" s="987"/>
      <c r="S198" s="987"/>
      <c r="T198" s="987"/>
      <c r="U198" s="987"/>
      <c r="V198" s="987"/>
      <c r="W198" s="987"/>
      <c r="X198" s="987"/>
      <c r="Y198" s="987"/>
      <c r="Z198" s="987"/>
      <c r="AA198" s="987"/>
      <c r="AB198" s="987"/>
    </row>
    <row r="199" spans="1:248" s="988" customFormat="1" ht="110.25">
      <c r="A199" s="1060" t="s">
        <v>74</v>
      </c>
      <c r="B199" s="1083" t="str">
        <f>"Rf kabelska lestev močnejše izvedbe (za večje obremenitve) dim 2000x400x60mm (D x Š x V),  kvaliteta jekla  AISI 316 A4, nameščena v obalnem konektorju, montažni in pritrdilni pribor zajet v postavki " &amp; A202 &amp; "."</f>
        <v>Rf kabelska lestev močnejše izvedbe (za večje obremenitve) dim 2000x400x60mm (D x Š x V),  kvaliteta jekla  AISI 316 A4, nameščena v obalnem konektorju, montažni in pritrdilni pribor zajet v postavki 3.8..</v>
      </c>
      <c r="C199" s="1083" t="s">
        <v>2149</v>
      </c>
      <c r="D199" s="1017"/>
      <c r="E199" s="985"/>
      <c r="F199" s="1180"/>
      <c r="G199" s="131"/>
      <c r="H199" s="986"/>
      <c r="I199" s="986"/>
      <c r="J199" s="987"/>
      <c r="K199" s="987"/>
      <c r="L199" s="987"/>
      <c r="M199" s="987"/>
      <c r="N199" s="987"/>
      <c r="O199" s="987"/>
      <c r="P199" s="987"/>
      <c r="Q199" s="987"/>
      <c r="R199" s="987"/>
      <c r="S199" s="987"/>
      <c r="T199" s="987"/>
      <c r="U199" s="987"/>
      <c r="V199" s="987"/>
      <c r="W199" s="987"/>
      <c r="X199" s="987"/>
      <c r="Y199" s="987"/>
      <c r="Z199" s="987"/>
      <c r="AA199" s="987"/>
      <c r="AB199" s="987"/>
    </row>
    <row r="200" spans="1:248" s="988" customFormat="1" ht="31.5">
      <c r="A200" s="989"/>
      <c r="B200" s="1002" t="s">
        <v>705</v>
      </c>
      <c r="C200" s="1002" t="s">
        <v>2080</v>
      </c>
      <c r="D200" s="1010" t="s">
        <v>2245</v>
      </c>
      <c r="E200" s="992">
        <v>108</v>
      </c>
      <c r="F200" s="1181"/>
      <c r="G200" s="26">
        <f>ROUND(F200,2)*E200</f>
        <v>0</v>
      </c>
      <c r="H200" s="986"/>
      <c r="I200" s="986"/>
      <c r="J200" s="987"/>
      <c r="K200" s="987"/>
      <c r="L200" s="987"/>
      <c r="M200" s="987"/>
      <c r="N200" s="987"/>
      <c r="O200" s="987"/>
      <c r="P200" s="987"/>
      <c r="Q200" s="987"/>
      <c r="R200" s="987"/>
      <c r="S200" s="987"/>
      <c r="T200" s="987"/>
      <c r="U200" s="987"/>
      <c r="V200" s="987"/>
      <c r="W200" s="987"/>
      <c r="X200" s="987"/>
      <c r="Y200" s="987"/>
      <c r="Z200" s="987"/>
      <c r="AA200" s="987"/>
      <c r="AB200" s="987"/>
    </row>
    <row r="201" spans="1:248" s="988" customFormat="1">
      <c r="A201" s="997"/>
      <c r="B201" s="1003"/>
      <c r="C201" s="1003"/>
      <c r="D201" s="1016"/>
      <c r="F201" s="1183"/>
      <c r="G201" s="146"/>
      <c r="H201" s="986"/>
      <c r="I201" s="986"/>
      <c r="J201" s="987"/>
      <c r="K201" s="987"/>
      <c r="L201" s="987"/>
      <c r="M201" s="987"/>
      <c r="N201" s="987"/>
      <c r="O201" s="987"/>
      <c r="P201" s="987"/>
      <c r="Q201" s="987"/>
      <c r="R201" s="987"/>
      <c r="S201" s="987"/>
      <c r="T201" s="987"/>
      <c r="U201" s="987"/>
      <c r="V201" s="987"/>
      <c r="W201" s="987"/>
      <c r="X201" s="987"/>
      <c r="Y201" s="987"/>
      <c r="Z201" s="987"/>
      <c r="AA201" s="987"/>
      <c r="AB201" s="987"/>
    </row>
    <row r="202" spans="1:248" s="988" customFormat="1" ht="141.75">
      <c r="A202" s="1060" t="s">
        <v>75</v>
      </c>
      <c r="B202" s="1001" t="s">
        <v>815</v>
      </c>
      <c r="C202" s="1001" t="s">
        <v>2150</v>
      </c>
      <c r="D202" s="1017"/>
      <c r="E202" s="985"/>
      <c r="F202" s="1180"/>
      <c r="G202" s="131"/>
      <c r="H202" s="986"/>
      <c r="I202" s="986"/>
      <c r="J202" s="987"/>
      <c r="K202" s="987"/>
      <c r="L202" s="987"/>
      <c r="M202" s="987"/>
      <c r="N202" s="987"/>
      <c r="O202" s="987"/>
      <c r="P202" s="987"/>
      <c r="Q202" s="987"/>
      <c r="R202" s="987"/>
      <c r="S202" s="987"/>
      <c r="T202" s="987"/>
      <c r="U202" s="987"/>
      <c r="V202" s="987"/>
      <c r="W202" s="987"/>
      <c r="X202" s="987"/>
      <c r="Y202" s="987"/>
      <c r="Z202" s="987"/>
      <c r="AA202" s="987"/>
      <c r="AB202" s="987"/>
    </row>
    <row r="203" spans="1:248" s="988" customFormat="1" ht="31.5">
      <c r="A203" s="989"/>
      <c r="B203" s="1002" t="s">
        <v>705</v>
      </c>
      <c r="C203" s="1002" t="s">
        <v>2080</v>
      </c>
      <c r="D203" s="1010" t="s">
        <v>2245</v>
      </c>
      <c r="E203" s="992">
        <v>54</v>
      </c>
      <c r="F203" s="1181"/>
      <c r="G203" s="26">
        <f>ROUND(F203,2)*E203</f>
        <v>0</v>
      </c>
      <c r="H203" s="759" t="s">
        <v>1176</v>
      </c>
      <c r="I203" s="986"/>
      <c r="J203" s="987"/>
      <c r="K203" s="987"/>
      <c r="L203" s="987"/>
      <c r="M203" s="987"/>
      <c r="N203" s="987"/>
      <c r="O203" s="987"/>
      <c r="P203" s="987"/>
      <c r="Q203" s="987"/>
      <c r="R203" s="987"/>
      <c r="S203" s="987"/>
      <c r="T203" s="987"/>
      <c r="U203" s="987"/>
      <c r="V203" s="987"/>
      <c r="W203" s="987"/>
      <c r="X203" s="987"/>
      <c r="Y203" s="987"/>
      <c r="Z203" s="987"/>
      <c r="AA203" s="987"/>
      <c r="AB203" s="987"/>
    </row>
    <row r="204" spans="1:248" s="988" customFormat="1">
      <c r="A204" s="997"/>
      <c r="B204" s="1003"/>
      <c r="C204" s="1003"/>
      <c r="D204" s="1016"/>
      <c r="E204" s="1024"/>
      <c r="F204" s="1186"/>
      <c r="G204" s="25"/>
      <c r="H204" s="986"/>
      <c r="I204" s="986"/>
      <c r="J204" s="987"/>
      <c r="K204" s="987"/>
      <c r="L204" s="987"/>
      <c r="M204" s="987"/>
      <c r="N204" s="987"/>
      <c r="O204" s="987"/>
      <c r="P204" s="987"/>
      <c r="Q204" s="987"/>
      <c r="R204" s="987"/>
      <c r="S204" s="987"/>
      <c r="T204" s="987"/>
      <c r="U204" s="987"/>
      <c r="V204" s="987"/>
      <c r="W204" s="987"/>
      <c r="X204" s="987"/>
      <c r="Y204" s="987"/>
      <c r="Z204" s="987"/>
      <c r="AA204" s="987"/>
      <c r="AB204" s="987"/>
    </row>
    <row r="205" spans="1:248" s="977" customFormat="1" ht="31.5">
      <c r="A205" s="1060" t="s">
        <v>76</v>
      </c>
      <c r="B205" s="1084" t="s">
        <v>816</v>
      </c>
      <c r="C205" s="1084" t="s">
        <v>2151</v>
      </c>
      <c r="D205" s="1085"/>
      <c r="E205" s="1086"/>
      <c r="F205" s="1188"/>
      <c r="G205" s="30"/>
      <c r="H205" s="974"/>
      <c r="I205" s="974"/>
      <c r="J205" s="974"/>
      <c r="K205" s="975"/>
      <c r="L205" s="975"/>
      <c r="M205" s="975"/>
      <c r="N205" s="975"/>
      <c r="O205" s="975"/>
      <c r="P205" s="975"/>
      <c r="Q205" s="975"/>
      <c r="R205" s="975"/>
      <c r="S205" s="975"/>
      <c r="T205" s="975"/>
      <c r="U205" s="975"/>
      <c r="V205" s="975"/>
      <c r="W205" s="975"/>
      <c r="X205" s="975"/>
      <c r="Y205" s="975"/>
      <c r="Z205" s="975"/>
      <c r="AA205" s="975"/>
      <c r="AB205" s="975"/>
      <c r="AC205" s="976"/>
      <c r="AD205" s="976"/>
      <c r="AE205" s="976"/>
      <c r="AF205" s="976"/>
      <c r="AG205" s="976"/>
      <c r="AH205" s="976"/>
      <c r="AI205" s="976"/>
      <c r="AJ205" s="976"/>
      <c r="AK205" s="976"/>
      <c r="AL205" s="976"/>
      <c r="AM205" s="976"/>
      <c r="AN205" s="976"/>
      <c r="AO205" s="976"/>
      <c r="AP205" s="976"/>
      <c r="AQ205" s="976"/>
      <c r="AR205" s="976"/>
      <c r="AS205" s="976"/>
      <c r="AT205" s="976"/>
      <c r="AU205" s="976"/>
      <c r="AV205" s="976"/>
      <c r="AW205" s="976"/>
      <c r="AX205" s="976"/>
      <c r="AY205" s="976"/>
      <c r="AZ205" s="976"/>
      <c r="BA205" s="976"/>
      <c r="BB205" s="976"/>
      <c r="BC205" s="976"/>
      <c r="BD205" s="976"/>
      <c r="BE205" s="976"/>
      <c r="BF205" s="976"/>
      <c r="BG205" s="976"/>
      <c r="BH205" s="976"/>
      <c r="BI205" s="976"/>
      <c r="BJ205" s="976"/>
      <c r="BK205" s="976"/>
      <c r="BL205" s="976"/>
      <c r="BM205" s="976"/>
      <c r="BN205" s="976"/>
      <c r="BO205" s="976"/>
      <c r="BP205" s="976"/>
      <c r="BQ205" s="976"/>
      <c r="BR205" s="976"/>
      <c r="BS205" s="976"/>
      <c r="BT205" s="976"/>
      <c r="BU205" s="976"/>
      <c r="BV205" s="976"/>
      <c r="BW205" s="976"/>
      <c r="BX205" s="976"/>
      <c r="BY205" s="976"/>
      <c r="BZ205" s="976"/>
      <c r="CA205" s="976"/>
      <c r="CB205" s="976"/>
      <c r="CC205" s="976"/>
      <c r="CD205" s="976"/>
      <c r="CE205" s="976"/>
      <c r="CF205" s="976"/>
      <c r="CG205" s="976"/>
      <c r="CH205" s="976"/>
      <c r="CI205" s="976"/>
      <c r="CJ205" s="976"/>
      <c r="CK205" s="976"/>
      <c r="CL205" s="976"/>
      <c r="CM205" s="976"/>
      <c r="CN205" s="976"/>
      <c r="CO205" s="976"/>
      <c r="CP205" s="976"/>
      <c r="CQ205" s="976"/>
      <c r="CR205" s="976"/>
      <c r="CS205" s="976"/>
      <c r="CT205" s="976"/>
      <c r="CU205" s="976"/>
      <c r="CV205" s="976"/>
      <c r="CW205" s="976"/>
      <c r="CX205" s="976"/>
      <c r="CY205" s="976"/>
      <c r="CZ205" s="976"/>
      <c r="DA205" s="976"/>
      <c r="DB205" s="976"/>
      <c r="DC205" s="976"/>
      <c r="DD205" s="976"/>
      <c r="DE205" s="976"/>
      <c r="DF205" s="976"/>
      <c r="DG205" s="976"/>
      <c r="DH205" s="976"/>
      <c r="DI205" s="976"/>
      <c r="DJ205" s="976"/>
      <c r="DK205" s="976"/>
      <c r="DL205" s="976"/>
      <c r="DM205" s="976"/>
      <c r="DN205" s="976"/>
      <c r="DO205" s="976"/>
      <c r="DP205" s="976"/>
      <c r="DQ205" s="976"/>
      <c r="DR205" s="976"/>
      <c r="DS205" s="976"/>
      <c r="DT205" s="976"/>
      <c r="DU205" s="976"/>
      <c r="DV205" s="976"/>
      <c r="DW205" s="976"/>
      <c r="DX205" s="976"/>
      <c r="DY205" s="976"/>
      <c r="DZ205" s="976"/>
      <c r="EA205" s="976"/>
      <c r="EB205" s="976"/>
      <c r="EC205" s="976"/>
      <c r="ED205" s="976"/>
      <c r="EE205" s="976"/>
      <c r="EF205" s="976"/>
      <c r="EG205" s="976"/>
      <c r="EH205" s="976"/>
      <c r="EI205" s="976"/>
      <c r="EJ205" s="976"/>
      <c r="EK205" s="976"/>
      <c r="EL205" s="976"/>
      <c r="EM205" s="976"/>
      <c r="EN205" s="976"/>
      <c r="EO205" s="976"/>
      <c r="EP205" s="976"/>
      <c r="EQ205" s="976"/>
      <c r="ER205" s="976"/>
      <c r="ES205" s="976"/>
      <c r="ET205" s="976"/>
      <c r="EU205" s="976"/>
      <c r="EV205" s="976"/>
      <c r="EW205" s="976"/>
      <c r="EX205" s="976"/>
      <c r="EY205" s="976"/>
      <c r="EZ205" s="976"/>
      <c r="FA205" s="976"/>
      <c r="FB205" s="976"/>
      <c r="FC205" s="976"/>
      <c r="FD205" s="976"/>
      <c r="FE205" s="976"/>
      <c r="FF205" s="976"/>
      <c r="FG205" s="976"/>
      <c r="FH205" s="976"/>
      <c r="FI205" s="976"/>
      <c r="FJ205" s="976"/>
      <c r="FK205" s="976"/>
      <c r="FL205" s="976"/>
      <c r="FM205" s="976"/>
      <c r="FN205" s="976"/>
      <c r="FO205" s="976"/>
      <c r="FP205" s="976"/>
      <c r="FQ205" s="976"/>
      <c r="FR205" s="976"/>
      <c r="FS205" s="976"/>
      <c r="FT205" s="976"/>
      <c r="FU205" s="976"/>
      <c r="FV205" s="976"/>
      <c r="FW205" s="976"/>
      <c r="FX205" s="976"/>
      <c r="FY205" s="976"/>
      <c r="FZ205" s="976"/>
      <c r="GA205" s="976"/>
      <c r="GB205" s="976"/>
      <c r="GC205" s="976"/>
      <c r="GD205" s="976"/>
      <c r="GE205" s="976"/>
      <c r="GF205" s="976"/>
      <c r="GG205" s="976"/>
      <c r="GH205" s="976"/>
      <c r="GI205" s="976"/>
      <c r="GJ205" s="976"/>
      <c r="GK205" s="976"/>
      <c r="GL205" s="976"/>
      <c r="GM205" s="976"/>
      <c r="GN205" s="976"/>
      <c r="GO205" s="976"/>
      <c r="GP205" s="976"/>
      <c r="GQ205" s="976"/>
      <c r="GR205" s="976"/>
      <c r="GS205" s="976"/>
      <c r="GT205" s="976"/>
      <c r="GU205" s="976"/>
      <c r="GV205" s="976"/>
      <c r="GW205" s="976"/>
      <c r="GX205" s="976"/>
      <c r="GY205" s="976"/>
      <c r="GZ205" s="976"/>
      <c r="HA205" s="976"/>
      <c r="HB205" s="976"/>
      <c r="HC205" s="976"/>
      <c r="HD205" s="976"/>
      <c r="HE205" s="976"/>
      <c r="HF205" s="976"/>
      <c r="HG205" s="976"/>
      <c r="HH205" s="976"/>
      <c r="HI205" s="976"/>
      <c r="HJ205" s="976"/>
      <c r="HK205" s="976"/>
      <c r="HL205" s="976"/>
      <c r="HM205" s="976"/>
      <c r="HN205" s="976"/>
      <c r="HO205" s="976"/>
      <c r="HP205" s="976"/>
      <c r="HQ205" s="976"/>
      <c r="HR205" s="976"/>
      <c r="HS205" s="976"/>
      <c r="HT205" s="976"/>
      <c r="HU205" s="976"/>
      <c r="HV205" s="976"/>
      <c r="HW205" s="976"/>
      <c r="HX205" s="976"/>
      <c r="HY205" s="976"/>
      <c r="HZ205" s="976"/>
      <c r="IA205" s="976"/>
      <c r="IB205" s="976"/>
      <c r="IC205" s="976"/>
      <c r="ID205" s="976"/>
      <c r="IE205" s="976"/>
      <c r="IF205" s="976"/>
      <c r="IG205" s="976"/>
      <c r="IH205" s="976"/>
      <c r="II205" s="976"/>
      <c r="IJ205" s="976"/>
      <c r="IK205" s="976"/>
      <c r="IL205" s="976"/>
      <c r="IM205" s="976"/>
      <c r="IN205" s="976"/>
    </row>
    <row r="206" spans="1:248" s="996" customFormat="1" ht="126">
      <c r="A206" s="1008" t="s">
        <v>1073</v>
      </c>
      <c r="B206" s="1087" t="s">
        <v>817</v>
      </c>
      <c r="C206" s="1087" t="s">
        <v>2152</v>
      </c>
      <c r="D206" s="1088" t="s">
        <v>2265</v>
      </c>
      <c r="E206" s="1089">
        <v>1</v>
      </c>
      <c r="F206" s="1189"/>
      <c r="G206" s="1763">
        <f>ROUND(F206,2)*E206</f>
        <v>0</v>
      </c>
      <c r="H206" s="1004"/>
      <c r="I206" s="1004"/>
      <c r="J206" s="974"/>
      <c r="K206" s="995"/>
      <c r="L206" s="995"/>
      <c r="M206" s="995"/>
      <c r="N206" s="995"/>
      <c r="O206" s="995"/>
      <c r="P206" s="995"/>
      <c r="Q206" s="995"/>
      <c r="R206" s="995"/>
      <c r="S206" s="995"/>
      <c r="T206" s="995"/>
      <c r="U206" s="995"/>
      <c r="V206" s="995"/>
      <c r="W206" s="995"/>
      <c r="X206" s="995"/>
      <c r="Y206" s="995"/>
      <c r="Z206" s="995"/>
      <c r="AA206" s="995"/>
      <c r="AB206" s="995"/>
    </row>
    <row r="207" spans="1:248" s="988" customFormat="1" ht="78.75">
      <c r="A207" s="1090" t="s">
        <v>1074</v>
      </c>
      <c r="B207" s="1091" t="s">
        <v>1247</v>
      </c>
      <c r="C207" s="1091" t="s">
        <v>2082</v>
      </c>
      <c r="D207" s="1092" t="s">
        <v>2265</v>
      </c>
      <c r="E207" s="1093">
        <v>3</v>
      </c>
      <c r="F207" s="1190"/>
      <c r="G207" s="1764">
        <f t="shared" ref="G207:G208" si="0">ROUND(F207,2)*E207</f>
        <v>0</v>
      </c>
      <c r="H207" s="986"/>
      <c r="I207" s="986"/>
      <c r="J207" s="974"/>
      <c r="K207" s="987"/>
      <c r="L207" s="987"/>
      <c r="M207" s="987"/>
      <c r="N207" s="987"/>
      <c r="O207" s="987"/>
      <c r="P207" s="987"/>
      <c r="Q207" s="987"/>
      <c r="R207" s="987"/>
      <c r="S207" s="987"/>
      <c r="T207" s="987"/>
      <c r="U207" s="987"/>
      <c r="V207" s="987"/>
      <c r="W207" s="987"/>
      <c r="X207" s="987"/>
      <c r="Y207" s="987"/>
      <c r="Z207" s="987"/>
      <c r="AA207" s="987"/>
      <c r="AB207" s="987"/>
    </row>
    <row r="208" spans="1:248" s="988" customFormat="1" ht="63">
      <c r="A208" s="1094" t="s">
        <v>1075</v>
      </c>
      <c r="B208" s="1095" t="s">
        <v>1246</v>
      </c>
      <c r="C208" s="1095" t="s">
        <v>2083</v>
      </c>
      <c r="D208" s="1096" t="s">
        <v>2265</v>
      </c>
      <c r="E208" s="1097">
        <v>1</v>
      </c>
      <c r="F208" s="1191"/>
      <c r="G208" s="1765">
        <f t="shared" si="0"/>
        <v>0</v>
      </c>
      <c r="H208" s="986"/>
      <c r="I208" s="986"/>
      <c r="J208" s="974"/>
      <c r="K208" s="987"/>
      <c r="L208" s="987"/>
      <c r="M208" s="987"/>
      <c r="N208" s="987"/>
      <c r="O208" s="987"/>
      <c r="P208" s="987"/>
      <c r="Q208" s="987"/>
      <c r="R208" s="987"/>
      <c r="S208" s="987"/>
      <c r="T208" s="987"/>
      <c r="U208" s="987"/>
      <c r="V208" s="987"/>
      <c r="W208" s="987"/>
      <c r="X208" s="987"/>
      <c r="Y208" s="987"/>
      <c r="Z208" s="987"/>
      <c r="AA208" s="987"/>
      <c r="AB208" s="987"/>
    </row>
    <row r="209" spans="1:248" s="988" customFormat="1" ht="267.75">
      <c r="A209" s="1008" t="s">
        <v>1076</v>
      </c>
      <c r="B209" s="1031" t="s">
        <v>1248</v>
      </c>
      <c r="C209" s="1031" t="s">
        <v>2153</v>
      </c>
      <c r="D209" s="1009"/>
      <c r="F209" s="1183"/>
      <c r="G209" s="134"/>
      <c r="H209" s="986"/>
      <c r="I209" s="986"/>
      <c r="J209" s="974"/>
      <c r="K209" s="987"/>
      <c r="L209" s="987"/>
      <c r="M209" s="987"/>
      <c r="N209" s="987"/>
      <c r="O209" s="987"/>
      <c r="P209" s="987"/>
      <c r="Q209" s="987"/>
      <c r="R209" s="987"/>
      <c r="S209" s="987"/>
      <c r="T209" s="987"/>
      <c r="U209" s="987"/>
      <c r="V209" s="987"/>
      <c r="W209" s="987"/>
      <c r="X209" s="987"/>
      <c r="Y209" s="987"/>
      <c r="Z209" s="987"/>
      <c r="AA209" s="987"/>
      <c r="AB209" s="987"/>
    </row>
    <row r="210" spans="1:248" s="988" customFormat="1" ht="31.5">
      <c r="A210" s="989"/>
      <c r="B210" s="1002" t="s">
        <v>705</v>
      </c>
      <c r="C210" s="1002" t="s">
        <v>2080</v>
      </c>
      <c r="D210" s="1010" t="s">
        <v>2265</v>
      </c>
      <c r="E210" s="992">
        <v>1</v>
      </c>
      <c r="F210" s="1181"/>
      <c r="G210" s="26">
        <f>ROUND(F210,2)*E210</f>
        <v>0</v>
      </c>
      <c r="H210" s="986"/>
      <c r="I210" s="986"/>
      <c r="J210" s="987"/>
      <c r="K210" s="987"/>
      <c r="L210" s="987"/>
      <c r="M210" s="987"/>
      <c r="N210" s="987"/>
      <c r="O210" s="987"/>
      <c r="P210" s="987"/>
      <c r="Q210" s="987"/>
      <c r="R210" s="987"/>
      <c r="S210" s="987"/>
      <c r="T210" s="987"/>
      <c r="U210" s="987"/>
      <c r="V210" s="987"/>
      <c r="W210" s="987"/>
      <c r="X210" s="987"/>
      <c r="Y210" s="987"/>
      <c r="Z210" s="987"/>
      <c r="AA210" s="987"/>
      <c r="AB210" s="987"/>
    </row>
    <row r="211" spans="1:248" s="996" customFormat="1">
      <c r="A211" s="997" t="str">
        <f>IF(B197="",MAX($A$32:A197)+1,"")</f>
        <v/>
      </c>
      <c r="B211" s="1003"/>
      <c r="C211" s="1003"/>
      <c r="D211" s="999"/>
      <c r="E211" s="1000"/>
      <c r="F211" s="252"/>
      <c r="G211" s="32"/>
      <c r="H211" s="1080"/>
      <c r="I211" s="1080"/>
      <c r="J211" s="995"/>
      <c r="K211" s="995"/>
      <c r="L211" s="995"/>
      <c r="M211" s="995"/>
      <c r="N211" s="995"/>
      <c r="O211" s="995"/>
      <c r="P211" s="995"/>
      <c r="Q211" s="995"/>
      <c r="R211" s="995"/>
      <c r="S211" s="995"/>
      <c r="T211" s="995"/>
      <c r="U211" s="995"/>
      <c r="V211" s="995"/>
      <c r="W211" s="995"/>
      <c r="X211" s="995"/>
      <c r="Y211" s="995"/>
      <c r="Z211" s="995"/>
      <c r="AA211" s="995"/>
      <c r="AB211" s="995"/>
    </row>
    <row r="212" spans="1:248" s="988" customFormat="1" ht="63">
      <c r="A212" s="1060" t="s">
        <v>77</v>
      </c>
      <c r="B212" s="1001" t="s">
        <v>745</v>
      </c>
      <c r="C212" s="1001" t="s">
        <v>2154</v>
      </c>
      <c r="D212" s="984"/>
      <c r="E212" s="985"/>
      <c r="F212" s="1180"/>
      <c r="G212" s="131"/>
      <c r="H212" s="986"/>
      <c r="I212" s="986"/>
      <c r="J212" s="974"/>
      <c r="K212" s="987"/>
      <c r="L212" s="987"/>
      <c r="M212" s="987"/>
      <c r="N212" s="987"/>
      <c r="O212" s="987"/>
      <c r="P212" s="987"/>
      <c r="Q212" s="987"/>
      <c r="R212" s="987"/>
      <c r="S212" s="987"/>
      <c r="T212" s="987"/>
      <c r="U212" s="987"/>
      <c r="V212" s="987"/>
      <c r="W212" s="987"/>
      <c r="X212" s="987"/>
      <c r="Y212" s="987"/>
      <c r="Z212" s="987"/>
      <c r="AA212" s="987"/>
      <c r="AB212" s="987"/>
    </row>
    <row r="213" spans="1:248" s="988" customFormat="1" ht="31.5">
      <c r="A213" s="989"/>
      <c r="B213" s="1002" t="s">
        <v>705</v>
      </c>
      <c r="C213" s="1002" t="s">
        <v>1357</v>
      </c>
      <c r="D213" s="1039" t="s">
        <v>2265</v>
      </c>
      <c r="E213" s="992">
        <v>1</v>
      </c>
      <c r="F213" s="1181"/>
      <c r="G213" s="26">
        <f>ROUND(F213,2)*E213</f>
        <v>0</v>
      </c>
      <c r="H213" s="986"/>
      <c r="I213" s="986"/>
      <c r="J213" s="987"/>
      <c r="K213" s="987"/>
      <c r="L213" s="987"/>
      <c r="M213" s="987"/>
      <c r="N213" s="987"/>
      <c r="O213" s="987"/>
      <c r="P213" s="987"/>
      <c r="Q213" s="987"/>
      <c r="R213" s="987"/>
      <c r="S213" s="987"/>
      <c r="T213" s="987"/>
      <c r="U213" s="987"/>
      <c r="V213" s="987"/>
      <c r="W213" s="987"/>
      <c r="X213" s="987"/>
      <c r="Y213" s="987"/>
      <c r="Z213" s="987"/>
      <c r="AA213" s="987"/>
      <c r="AB213" s="987"/>
    </row>
    <row r="214" spans="1:248" s="996" customFormat="1">
      <c r="A214" s="997" t="str">
        <f>IF(B212="",MAX($A$32:A212)+1,"")</f>
        <v/>
      </c>
      <c r="B214" s="1003"/>
      <c r="C214" s="1003"/>
      <c r="D214" s="999"/>
      <c r="E214" s="1000"/>
      <c r="F214" s="252"/>
      <c r="G214" s="32"/>
      <c r="H214" s="1080"/>
      <c r="I214" s="1080"/>
      <c r="J214" s="995"/>
      <c r="K214" s="995"/>
      <c r="L214" s="995"/>
      <c r="M214" s="995"/>
      <c r="N214" s="995"/>
      <c r="O214" s="995"/>
      <c r="P214" s="995"/>
      <c r="Q214" s="995"/>
      <c r="R214" s="995"/>
      <c r="S214" s="995"/>
      <c r="T214" s="995"/>
      <c r="U214" s="995"/>
      <c r="V214" s="995"/>
      <c r="W214" s="995"/>
      <c r="X214" s="995"/>
      <c r="Y214" s="995"/>
      <c r="Z214" s="995"/>
      <c r="AA214" s="995"/>
      <c r="AB214" s="995"/>
    </row>
    <row r="215" spans="1:248" s="1047" customFormat="1" ht="47.25">
      <c r="A215" s="970" t="s">
        <v>585</v>
      </c>
      <c r="B215" s="1041" t="str">
        <f>+CONCATENATE(B183, " - SKUPAJ")</f>
        <v>NN OMREŽJE - ELEKTROMONTAŽNA DELA - SKUPAJ</v>
      </c>
      <c r="C215" s="1042" t="str">
        <f>+CONCATENATE(C183, " - TOTAL")</f>
        <v>LV NETWORK - ELECTRICAL INSTALLATION WORKS - TOTAL</v>
      </c>
      <c r="D215" s="1043"/>
      <c r="E215" s="1044"/>
      <c r="F215" s="262"/>
      <c r="G215" s="147">
        <f>SUM(G185:G214)</f>
        <v>0</v>
      </c>
      <c r="H215" s="1045"/>
      <c r="I215" s="1045"/>
      <c r="J215" s="1046"/>
      <c r="K215" s="1046"/>
      <c r="L215" s="1046"/>
      <c r="M215" s="1046"/>
      <c r="N215" s="1046"/>
      <c r="O215" s="1046"/>
      <c r="P215" s="1046"/>
      <c r="Q215" s="1046"/>
      <c r="R215" s="1046"/>
      <c r="S215" s="1046"/>
      <c r="T215" s="1046"/>
      <c r="U215" s="1046"/>
      <c r="V215" s="1046"/>
      <c r="W215" s="1046"/>
      <c r="X215" s="1046"/>
      <c r="Y215" s="1046"/>
      <c r="Z215" s="1046"/>
      <c r="AA215" s="1046"/>
      <c r="AB215" s="1046"/>
    </row>
    <row r="216" spans="1:248" s="996" customFormat="1">
      <c r="A216" s="997" t="str">
        <f>IF(B215="",MAX($A$32:A215)+1,"")</f>
        <v/>
      </c>
      <c r="B216" s="1049"/>
      <c r="C216" s="1049"/>
      <c r="D216" s="1050"/>
      <c r="E216" s="1051"/>
      <c r="F216" s="251"/>
      <c r="G216" s="142"/>
      <c r="H216" s="1004"/>
      <c r="I216" s="1004"/>
      <c r="J216" s="995"/>
      <c r="K216" s="995"/>
      <c r="L216" s="995"/>
      <c r="M216" s="995"/>
      <c r="N216" s="995"/>
      <c r="O216" s="995"/>
      <c r="P216" s="995"/>
      <c r="Q216" s="995"/>
      <c r="R216" s="995"/>
      <c r="S216" s="995"/>
      <c r="T216" s="995"/>
      <c r="U216" s="995"/>
      <c r="V216" s="995"/>
      <c r="W216" s="995"/>
      <c r="X216" s="995"/>
      <c r="Y216" s="995"/>
      <c r="Z216" s="995"/>
      <c r="AA216" s="995"/>
      <c r="AB216" s="995"/>
    </row>
    <row r="217" spans="1:248" s="996" customFormat="1">
      <c r="A217" s="997"/>
      <c r="B217" s="1049"/>
      <c r="C217" s="1049"/>
      <c r="D217" s="1050"/>
      <c r="E217" s="1051"/>
      <c r="F217" s="251"/>
      <c r="G217" s="142"/>
      <c r="H217" s="1004"/>
      <c r="I217" s="1004"/>
      <c r="J217" s="995"/>
      <c r="K217" s="995"/>
      <c r="L217" s="995"/>
      <c r="M217" s="995"/>
      <c r="N217" s="995"/>
      <c r="O217" s="995"/>
      <c r="P217" s="995"/>
      <c r="Q217" s="995"/>
      <c r="R217" s="995"/>
      <c r="S217" s="995"/>
      <c r="T217" s="995"/>
      <c r="U217" s="995"/>
      <c r="V217" s="995"/>
      <c r="W217" s="995"/>
      <c r="X217" s="995"/>
      <c r="Y217" s="995"/>
      <c r="Z217" s="995"/>
      <c r="AA217" s="995"/>
      <c r="AB217" s="995"/>
    </row>
    <row r="218" spans="1:248" s="977" customFormat="1" ht="47.25">
      <c r="A218" s="970" t="s">
        <v>587</v>
      </c>
      <c r="B218" s="971" t="s">
        <v>818</v>
      </c>
      <c r="C218" s="827" t="s">
        <v>1690</v>
      </c>
      <c r="D218" s="972"/>
      <c r="E218" s="973"/>
      <c r="F218" s="258"/>
      <c r="G218" s="38"/>
      <c r="H218" s="974"/>
      <c r="I218" s="974"/>
      <c r="J218" s="975"/>
      <c r="K218" s="975"/>
      <c r="L218" s="975"/>
      <c r="M218" s="975"/>
      <c r="N218" s="975"/>
      <c r="O218" s="975"/>
      <c r="P218" s="975"/>
      <c r="Q218" s="975"/>
      <c r="R218" s="975"/>
      <c r="S218" s="975"/>
      <c r="T218" s="975"/>
      <c r="U218" s="975"/>
      <c r="V218" s="975"/>
      <c r="W218" s="975"/>
      <c r="X218" s="975"/>
      <c r="Y218" s="975"/>
      <c r="Z218" s="975"/>
      <c r="AA218" s="975"/>
      <c r="AB218" s="975"/>
      <c r="AC218" s="976"/>
      <c r="AD218" s="976"/>
      <c r="AE218" s="976"/>
      <c r="AF218" s="976"/>
      <c r="AG218" s="976"/>
      <c r="AH218" s="976"/>
      <c r="AI218" s="976"/>
      <c r="AJ218" s="976"/>
      <c r="AK218" s="976"/>
      <c r="AL218" s="976"/>
      <c r="AM218" s="976"/>
      <c r="AN218" s="976"/>
      <c r="AO218" s="976"/>
      <c r="AP218" s="976"/>
      <c r="AQ218" s="976"/>
      <c r="AR218" s="976"/>
      <c r="AS218" s="976"/>
      <c r="AT218" s="976"/>
      <c r="AU218" s="976"/>
      <c r="AV218" s="976"/>
      <c r="AW218" s="976"/>
      <c r="AX218" s="976"/>
      <c r="AY218" s="976"/>
      <c r="AZ218" s="976"/>
      <c r="BA218" s="976"/>
      <c r="BB218" s="976"/>
      <c r="BC218" s="976"/>
      <c r="BD218" s="976"/>
      <c r="BE218" s="976"/>
      <c r="BF218" s="976"/>
      <c r="BG218" s="976"/>
      <c r="BH218" s="976"/>
      <c r="BI218" s="976"/>
      <c r="BJ218" s="976"/>
      <c r="BK218" s="976"/>
      <c r="BL218" s="976"/>
      <c r="BM218" s="976"/>
      <c r="BN218" s="976"/>
      <c r="BO218" s="976"/>
      <c r="BP218" s="976"/>
      <c r="BQ218" s="976"/>
      <c r="BR218" s="976"/>
      <c r="BS218" s="976"/>
      <c r="BT218" s="976"/>
      <c r="BU218" s="976"/>
      <c r="BV218" s="976"/>
      <c r="BW218" s="976"/>
      <c r="BX218" s="976"/>
      <c r="BY218" s="976"/>
      <c r="BZ218" s="976"/>
      <c r="CA218" s="976"/>
      <c r="CB218" s="976"/>
      <c r="CC218" s="976"/>
      <c r="CD218" s="976"/>
      <c r="CE218" s="976"/>
      <c r="CF218" s="976"/>
      <c r="CG218" s="976"/>
      <c r="CH218" s="976"/>
      <c r="CI218" s="976"/>
      <c r="CJ218" s="976"/>
      <c r="CK218" s="976"/>
      <c r="CL218" s="976"/>
      <c r="CM218" s="976"/>
      <c r="CN218" s="976"/>
      <c r="CO218" s="976"/>
      <c r="CP218" s="976"/>
      <c r="CQ218" s="976"/>
      <c r="CR218" s="976"/>
      <c r="CS218" s="976"/>
      <c r="CT218" s="976"/>
      <c r="CU218" s="976"/>
      <c r="CV218" s="976"/>
      <c r="CW218" s="976"/>
      <c r="CX218" s="976"/>
      <c r="CY218" s="976"/>
      <c r="CZ218" s="976"/>
      <c r="DA218" s="976"/>
      <c r="DB218" s="976"/>
      <c r="DC218" s="976"/>
      <c r="DD218" s="976"/>
      <c r="DE218" s="976"/>
      <c r="DF218" s="976"/>
      <c r="DG218" s="976"/>
      <c r="DH218" s="976"/>
      <c r="DI218" s="976"/>
      <c r="DJ218" s="976"/>
      <c r="DK218" s="976"/>
      <c r="DL218" s="976"/>
      <c r="DM218" s="976"/>
      <c r="DN218" s="976"/>
      <c r="DO218" s="976"/>
      <c r="DP218" s="976"/>
      <c r="DQ218" s="976"/>
      <c r="DR218" s="976"/>
      <c r="DS218" s="976"/>
      <c r="DT218" s="976"/>
      <c r="DU218" s="976"/>
      <c r="DV218" s="976"/>
      <c r="DW218" s="976"/>
      <c r="DX218" s="976"/>
      <c r="DY218" s="976"/>
      <c r="DZ218" s="976"/>
      <c r="EA218" s="976"/>
      <c r="EB218" s="976"/>
      <c r="EC218" s="976"/>
      <c r="ED218" s="976"/>
      <c r="EE218" s="976"/>
      <c r="EF218" s="976"/>
      <c r="EG218" s="976"/>
      <c r="EH218" s="976"/>
      <c r="EI218" s="976"/>
      <c r="EJ218" s="976"/>
      <c r="EK218" s="976"/>
      <c r="EL218" s="976"/>
      <c r="EM218" s="976"/>
      <c r="EN218" s="976"/>
      <c r="EO218" s="976"/>
      <c r="EP218" s="976"/>
      <c r="EQ218" s="976"/>
      <c r="ER218" s="976"/>
      <c r="ES218" s="976"/>
      <c r="ET218" s="976"/>
      <c r="EU218" s="976"/>
      <c r="EV218" s="976"/>
      <c r="EW218" s="976"/>
      <c r="EX218" s="976"/>
      <c r="EY218" s="976"/>
      <c r="EZ218" s="976"/>
      <c r="FA218" s="976"/>
      <c r="FB218" s="976"/>
      <c r="FC218" s="976"/>
      <c r="FD218" s="976"/>
      <c r="FE218" s="976"/>
      <c r="FF218" s="976"/>
      <c r="FG218" s="976"/>
      <c r="FH218" s="976"/>
      <c r="FI218" s="976"/>
      <c r="FJ218" s="976"/>
      <c r="FK218" s="976"/>
      <c r="FL218" s="976"/>
      <c r="FM218" s="976"/>
      <c r="FN218" s="976"/>
      <c r="FO218" s="976"/>
      <c r="FP218" s="976"/>
      <c r="FQ218" s="976"/>
      <c r="FR218" s="976"/>
      <c r="FS218" s="976"/>
      <c r="FT218" s="976"/>
      <c r="FU218" s="976"/>
      <c r="FV218" s="976"/>
      <c r="FW218" s="976"/>
      <c r="FX218" s="976"/>
      <c r="FY218" s="976"/>
      <c r="FZ218" s="976"/>
      <c r="GA218" s="976"/>
      <c r="GB218" s="976"/>
      <c r="GC218" s="976"/>
      <c r="GD218" s="976"/>
      <c r="GE218" s="976"/>
      <c r="GF218" s="976"/>
      <c r="GG218" s="976"/>
      <c r="GH218" s="976"/>
      <c r="GI218" s="976"/>
      <c r="GJ218" s="976"/>
      <c r="GK218" s="976"/>
      <c r="GL218" s="976"/>
      <c r="GM218" s="976"/>
      <c r="GN218" s="976"/>
      <c r="GO218" s="976"/>
      <c r="GP218" s="976"/>
      <c r="GQ218" s="976"/>
      <c r="GR218" s="976"/>
      <c r="GS218" s="976"/>
      <c r="GT218" s="976"/>
      <c r="GU218" s="976"/>
      <c r="GV218" s="976"/>
      <c r="GW218" s="976"/>
      <c r="GX218" s="976"/>
      <c r="GY218" s="976"/>
      <c r="GZ218" s="976"/>
      <c r="HA218" s="976"/>
      <c r="HB218" s="976"/>
      <c r="HC218" s="976"/>
      <c r="HD218" s="976"/>
      <c r="HE218" s="976"/>
      <c r="HF218" s="976"/>
      <c r="HG218" s="976"/>
      <c r="HH218" s="976"/>
      <c r="HI218" s="976"/>
      <c r="HJ218" s="976"/>
      <c r="HK218" s="976"/>
      <c r="HL218" s="976"/>
      <c r="HM218" s="976"/>
      <c r="HN218" s="976"/>
      <c r="HO218" s="976"/>
      <c r="HP218" s="976"/>
      <c r="HQ218" s="976"/>
      <c r="HR218" s="976"/>
      <c r="HS218" s="976"/>
      <c r="HT218" s="976"/>
      <c r="HU218" s="976"/>
      <c r="HV218" s="976"/>
      <c r="HW218" s="976"/>
      <c r="HX218" s="976"/>
      <c r="HY218" s="976"/>
      <c r="HZ218" s="976"/>
      <c r="IA218" s="976"/>
      <c r="IB218" s="976"/>
      <c r="IC218" s="976"/>
      <c r="ID218" s="976"/>
      <c r="IE218" s="976"/>
      <c r="IF218" s="976"/>
      <c r="IG218" s="976"/>
      <c r="IH218" s="976"/>
      <c r="II218" s="976"/>
      <c r="IJ218" s="976"/>
      <c r="IK218" s="976"/>
      <c r="IL218" s="976"/>
      <c r="IM218" s="976"/>
      <c r="IN218" s="976"/>
    </row>
    <row r="219" spans="1:248" s="996" customFormat="1">
      <c r="A219" s="997"/>
      <c r="B219" s="1003"/>
      <c r="C219" s="1003"/>
      <c r="D219" s="999"/>
      <c r="E219" s="1000"/>
      <c r="F219" s="252"/>
      <c r="G219" s="32"/>
      <c r="H219" s="1080"/>
      <c r="I219" s="1080"/>
      <c r="J219" s="995"/>
      <c r="K219" s="995"/>
      <c r="L219" s="995"/>
      <c r="M219" s="995"/>
      <c r="N219" s="995"/>
      <c r="O219" s="995"/>
      <c r="P219" s="995"/>
      <c r="Q219" s="995"/>
      <c r="R219" s="995"/>
      <c r="S219" s="995"/>
      <c r="T219" s="995"/>
      <c r="U219" s="995"/>
      <c r="V219" s="995"/>
      <c r="W219" s="995"/>
      <c r="X219" s="995"/>
      <c r="Y219" s="995"/>
      <c r="Z219" s="995"/>
      <c r="AA219" s="995"/>
      <c r="AB219" s="995"/>
    </row>
    <row r="220" spans="1:248" s="988" customFormat="1" ht="94.5">
      <c r="A220" s="1060" t="s">
        <v>92</v>
      </c>
      <c r="B220" s="1098" t="s">
        <v>819</v>
      </c>
      <c r="C220" s="1098" t="s">
        <v>2156</v>
      </c>
      <c r="D220" s="1017"/>
      <c r="E220" s="1029"/>
      <c r="F220" s="1192"/>
      <c r="G220" s="148"/>
      <c r="H220" s="986"/>
      <c r="I220" s="986"/>
      <c r="J220" s="987"/>
      <c r="K220" s="987"/>
      <c r="L220" s="987"/>
      <c r="M220" s="987"/>
      <c r="N220" s="987"/>
      <c r="O220" s="987"/>
      <c r="P220" s="987"/>
      <c r="Q220" s="987"/>
      <c r="R220" s="987"/>
      <c r="S220" s="987"/>
      <c r="T220" s="987"/>
      <c r="U220" s="987"/>
      <c r="V220" s="987"/>
      <c r="W220" s="987"/>
      <c r="X220" s="987"/>
      <c r="Y220" s="987"/>
      <c r="Z220" s="987"/>
      <c r="AA220" s="987"/>
      <c r="AB220" s="987"/>
    </row>
    <row r="221" spans="1:248" s="988" customFormat="1" ht="157.5">
      <c r="A221" s="1008"/>
      <c r="B221" s="1027" t="s">
        <v>1062</v>
      </c>
      <c r="C221" s="1027" t="s">
        <v>2155</v>
      </c>
      <c r="D221" s="1016"/>
      <c r="E221" s="1024"/>
      <c r="F221" s="252"/>
      <c r="G221" s="149"/>
      <c r="H221" s="986"/>
      <c r="I221" s="986"/>
      <c r="J221" s="987"/>
      <c r="K221" s="987"/>
      <c r="L221" s="987"/>
      <c r="M221" s="987"/>
      <c r="N221" s="987"/>
      <c r="O221" s="987"/>
      <c r="P221" s="987"/>
      <c r="Q221" s="987"/>
      <c r="R221" s="987"/>
      <c r="S221" s="987"/>
      <c r="T221" s="987"/>
      <c r="U221" s="987"/>
      <c r="V221" s="987"/>
      <c r="W221" s="987"/>
      <c r="X221" s="987"/>
      <c r="Y221" s="987"/>
      <c r="Z221" s="987"/>
      <c r="AA221" s="987"/>
      <c r="AB221" s="987"/>
    </row>
    <row r="222" spans="1:248" s="988" customFormat="1" ht="78.75">
      <c r="A222" s="1008"/>
      <c r="B222" s="1063" t="s">
        <v>820</v>
      </c>
      <c r="C222" s="1063" t="s">
        <v>2162</v>
      </c>
      <c r="D222" s="1016" t="s">
        <v>396</v>
      </c>
      <c r="E222" s="1024">
        <v>115</v>
      </c>
      <c r="F222" s="252"/>
      <c r="G222" s="149"/>
      <c r="H222" s="986"/>
      <c r="I222" s="986"/>
      <c r="J222" s="987"/>
      <c r="K222" s="987"/>
      <c r="L222" s="987"/>
      <c r="M222" s="987"/>
      <c r="N222" s="987"/>
      <c r="O222" s="987"/>
      <c r="P222" s="987"/>
      <c r="Q222" s="987"/>
      <c r="R222" s="987"/>
      <c r="S222" s="987"/>
      <c r="T222" s="987"/>
      <c r="U222" s="987"/>
      <c r="V222" s="987"/>
      <c r="W222" s="987"/>
      <c r="X222" s="987"/>
      <c r="Y222" s="987"/>
      <c r="Z222" s="987"/>
      <c r="AA222" s="987"/>
      <c r="AB222" s="987"/>
    </row>
    <row r="223" spans="1:248" s="988" customFormat="1" ht="63">
      <c r="A223" s="1008"/>
      <c r="B223" s="1027" t="s">
        <v>821</v>
      </c>
      <c r="C223" s="1027" t="s">
        <v>2157</v>
      </c>
      <c r="D223" s="1016" t="s">
        <v>396</v>
      </c>
      <c r="E223" s="1024">
        <v>63</v>
      </c>
      <c r="F223" s="252"/>
      <c r="G223" s="149"/>
      <c r="H223" s="986"/>
      <c r="I223" s="986"/>
      <c r="J223" s="987"/>
      <c r="K223" s="987"/>
      <c r="L223" s="987"/>
      <c r="M223" s="987"/>
      <c r="N223" s="987"/>
      <c r="O223" s="987"/>
      <c r="P223" s="987"/>
      <c r="Q223" s="987"/>
      <c r="R223" s="987"/>
      <c r="S223" s="987"/>
      <c r="T223" s="987"/>
      <c r="U223" s="987"/>
      <c r="V223" s="987"/>
      <c r="W223" s="987"/>
      <c r="X223" s="987"/>
      <c r="Y223" s="987"/>
      <c r="Z223" s="987"/>
      <c r="AA223" s="987"/>
      <c r="AB223" s="987"/>
    </row>
    <row r="224" spans="1:248" s="988" customFormat="1" ht="47.25">
      <c r="A224" s="1008"/>
      <c r="B224" s="1063" t="s">
        <v>822</v>
      </c>
      <c r="C224" s="1063" t="s">
        <v>2158</v>
      </c>
      <c r="D224" s="1099" t="s">
        <v>2245</v>
      </c>
      <c r="E224" s="1024">
        <v>8</v>
      </c>
      <c r="F224" s="252"/>
      <c r="G224" s="149"/>
      <c r="H224" s="986"/>
      <c r="I224" s="986"/>
      <c r="J224" s="987"/>
      <c r="K224" s="987"/>
      <c r="L224" s="987"/>
      <c r="M224" s="987"/>
      <c r="N224" s="987"/>
      <c r="O224" s="987"/>
      <c r="P224" s="987"/>
      <c r="Q224" s="987"/>
      <c r="R224" s="987"/>
      <c r="S224" s="987"/>
      <c r="T224" s="987"/>
      <c r="U224" s="987"/>
      <c r="V224" s="987"/>
      <c r="W224" s="987"/>
      <c r="X224" s="987"/>
      <c r="Y224" s="987"/>
      <c r="Z224" s="987"/>
      <c r="AA224" s="987"/>
      <c r="AB224" s="987"/>
    </row>
    <row r="225" spans="1:28" s="988" customFormat="1" ht="31.5">
      <c r="A225" s="989"/>
      <c r="B225" s="1072" t="s">
        <v>705</v>
      </c>
      <c r="C225" s="1072" t="s">
        <v>2080</v>
      </c>
      <c r="D225" s="1010" t="s">
        <v>2265</v>
      </c>
      <c r="E225" s="992">
        <v>1</v>
      </c>
      <c r="F225" s="1181"/>
      <c r="G225" s="26">
        <f>ROUND(F225,2)*E225</f>
        <v>0</v>
      </c>
      <c r="H225" s="986"/>
      <c r="I225" s="986"/>
      <c r="J225" s="987"/>
      <c r="K225" s="987"/>
      <c r="L225" s="987"/>
      <c r="M225" s="987"/>
      <c r="N225" s="987"/>
      <c r="O225" s="987"/>
      <c r="P225" s="987"/>
      <c r="Q225" s="987"/>
      <c r="R225" s="987"/>
      <c r="S225" s="987"/>
      <c r="T225" s="987"/>
      <c r="U225" s="987"/>
      <c r="V225" s="987"/>
      <c r="W225" s="987"/>
      <c r="X225" s="987"/>
      <c r="Y225" s="987"/>
      <c r="Z225" s="987"/>
      <c r="AA225" s="987"/>
      <c r="AB225" s="987"/>
    </row>
    <row r="226" spans="1:28" s="988" customFormat="1">
      <c r="A226" s="997" t="str">
        <f>IF(B220="",MAX($A$32:A220)+1,"")</f>
        <v/>
      </c>
      <c r="B226" s="1100"/>
      <c r="C226" s="1100"/>
      <c r="D226" s="1016"/>
      <c r="E226" s="1016"/>
      <c r="F226" s="1186"/>
      <c r="G226" s="25"/>
      <c r="H226" s="986"/>
      <c r="I226" s="986"/>
      <c r="J226" s="987"/>
      <c r="K226" s="987"/>
      <c r="L226" s="987"/>
      <c r="M226" s="987"/>
      <c r="N226" s="987"/>
      <c r="O226" s="987"/>
      <c r="P226" s="987"/>
      <c r="Q226" s="987"/>
      <c r="R226" s="987"/>
      <c r="S226" s="987"/>
      <c r="T226" s="987"/>
      <c r="U226" s="987"/>
      <c r="V226" s="987"/>
      <c r="W226" s="987"/>
      <c r="X226" s="987"/>
      <c r="Y226" s="987"/>
      <c r="Z226" s="987"/>
      <c r="AA226" s="987"/>
      <c r="AB226" s="987"/>
    </row>
    <row r="227" spans="1:28" s="988" customFormat="1" ht="110.25">
      <c r="A227" s="1060" t="s">
        <v>93</v>
      </c>
      <c r="B227" s="1098" t="s">
        <v>823</v>
      </c>
      <c r="C227" s="1098" t="s">
        <v>2159</v>
      </c>
      <c r="D227" s="1017"/>
      <c r="E227" s="1029"/>
      <c r="F227" s="1192"/>
      <c r="G227" s="148"/>
      <c r="H227" s="986"/>
      <c r="I227" s="986"/>
      <c r="J227" s="987"/>
      <c r="K227" s="987"/>
      <c r="L227" s="987"/>
      <c r="M227" s="987"/>
      <c r="N227" s="987"/>
      <c r="O227" s="987"/>
      <c r="P227" s="987"/>
      <c r="Q227" s="987"/>
      <c r="R227" s="987"/>
      <c r="S227" s="987"/>
      <c r="T227" s="987"/>
      <c r="U227" s="987"/>
      <c r="V227" s="987"/>
      <c r="W227" s="987"/>
      <c r="X227" s="987"/>
      <c r="Y227" s="987"/>
      <c r="Z227" s="987"/>
      <c r="AA227" s="987"/>
      <c r="AB227" s="987"/>
    </row>
    <row r="228" spans="1:28" s="988" customFormat="1" ht="204.75">
      <c r="A228" s="1008"/>
      <c r="B228" s="1027" t="s">
        <v>1063</v>
      </c>
      <c r="C228" s="1027" t="s">
        <v>2160</v>
      </c>
      <c r="D228" s="1016"/>
      <c r="E228" s="1024"/>
      <c r="F228" s="252"/>
      <c r="G228" s="149"/>
      <c r="H228" s="986"/>
      <c r="I228" s="986"/>
      <c r="J228" s="987"/>
      <c r="K228" s="987"/>
      <c r="L228" s="987"/>
      <c r="M228" s="987"/>
      <c r="N228" s="987"/>
      <c r="O228" s="987"/>
      <c r="P228" s="987"/>
      <c r="Q228" s="987"/>
      <c r="R228" s="987"/>
      <c r="S228" s="987"/>
      <c r="T228" s="987"/>
      <c r="U228" s="987"/>
      <c r="V228" s="987"/>
      <c r="W228" s="987"/>
      <c r="X228" s="987"/>
      <c r="Y228" s="987"/>
      <c r="Z228" s="987"/>
      <c r="AA228" s="987"/>
      <c r="AB228" s="987"/>
    </row>
    <row r="229" spans="1:28" s="988" customFormat="1" ht="110.25">
      <c r="A229" s="1008"/>
      <c r="B229" s="1063" t="s">
        <v>824</v>
      </c>
      <c r="C229" s="1063" t="s">
        <v>2161</v>
      </c>
      <c r="D229" s="1016" t="s">
        <v>396</v>
      </c>
      <c r="E229" s="1024">
        <v>63</v>
      </c>
      <c r="F229" s="252"/>
      <c r="G229" s="149"/>
      <c r="H229" s="986"/>
      <c r="I229" s="986"/>
      <c r="J229" s="987"/>
      <c r="K229" s="987"/>
      <c r="L229" s="987"/>
      <c r="M229" s="987"/>
      <c r="N229" s="987"/>
      <c r="O229" s="987"/>
      <c r="P229" s="987"/>
      <c r="Q229" s="987"/>
      <c r="R229" s="987"/>
      <c r="S229" s="987"/>
      <c r="T229" s="987"/>
      <c r="U229" s="987"/>
      <c r="V229" s="987"/>
      <c r="W229" s="987"/>
      <c r="X229" s="987"/>
      <c r="Y229" s="987"/>
      <c r="Z229" s="987"/>
      <c r="AA229" s="987"/>
      <c r="AB229" s="987"/>
    </row>
    <row r="230" spans="1:28" s="988" customFormat="1" ht="110.25">
      <c r="A230" s="1008"/>
      <c r="B230" s="1027" t="s">
        <v>825</v>
      </c>
      <c r="C230" s="1027" t="s">
        <v>2163</v>
      </c>
      <c r="D230" s="1016" t="s">
        <v>396</v>
      </c>
      <c r="E230" s="1024">
        <v>217</v>
      </c>
      <c r="F230" s="252"/>
      <c r="G230" s="149"/>
      <c r="H230" s="986"/>
      <c r="I230" s="986"/>
      <c r="J230" s="987"/>
      <c r="K230" s="987"/>
      <c r="L230" s="987"/>
      <c r="M230" s="987"/>
      <c r="N230" s="987"/>
      <c r="O230" s="987"/>
      <c r="P230" s="987"/>
      <c r="Q230" s="987"/>
      <c r="R230" s="987"/>
      <c r="S230" s="987"/>
      <c r="T230" s="987"/>
      <c r="U230" s="987"/>
      <c r="V230" s="987"/>
      <c r="W230" s="987"/>
      <c r="X230" s="987"/>
      <c r="Y230" s="987"/>
      <c r="Z230" s="987"/>
      <c r="AA230" s="987"/>
      <c r="AB230" s="987"/>
    </row>
    <row r="231" spans="1:28" s="988" customFormat="1" ht="47.25">
      <c r="A231" s="1008"/>
      <c r="B231" s="1063" t="s">
        <v>822</v>
      </c>
      <c r="C231" s="1063" t="s">
        <v>2164</v>
      </c>
      <c r="D231" s="1099" t="s">
        <v>2245</v>
      </c>
      <c r="E231" s="1024">
        <v>8</v>
      </c>
      <c r="F231" s="252"/>
      <c r="G231" s="149"/>
      <c r="H231" s="986"/>
      <c r="I231" s="986"/>
      <c r="J231" s="987"/>
      <c r="K231" s="987"/>
      <c r="L231" s="987"/>
      <c r="M231" s="987"/>
      <c r="N231" s="987"/>
      <c r="O231" s="987"/>
      <c r="P231" s="987"/>
      <c r="Q231" s="987"/>
      <c r="R231" s="987"/>
      <c r="S231" s="987"/>
      <c r="T231" s="987"/>
      <c r="U231" s="987"/>
      <c r="V231" s="987"/>
      <c r="W231" s="987"/>
      <c r="X231" s="987"/>
      <c r="Y231" s="987"/>
      <c r="Z231" s="987"/>
      <c r="AA231" s="987"/>
      <c r="AB231" s="987"/>
    </row>
    <row r="232" spans="1:28" s="988" customFormat="1" ht="31.5">
      <c r="A232" s="989"/>
      <c r="B232" s="1072" t="s">
        <v>705</v>
      </c>
      <c r="C232" s="1072" t="s">
        <v>2080</v>
      </c>
      <c r="D232" s="1010" t="s">
        <v>2265</v>
      </c>
      <c r="E232" s="992">
        <v>1</v>
      </c>
      <c r="F232" s="1181"/>
      <c r="G232" s="26">
        <f>ROUND(F232,2)*E232</f>
        <v>0</v>
      </c>
      <c r="H232" s="986"/>
      <c r="I232" s="986"/>
      <c r="J232" s="987"/>
      <c r="K232" s="987"/>
      <c r="L232" s="987"/>
      <c r="M232" s="987"/>
      <c r="N232" s="987"/>
      <c r="O232" s="987"/>
      <c r="P232" s="987"/>
      <c r="Q232" s="987"/>
      <c r="R232" s="987"/>
      <c r="S232" s="987"/>
      <c r="T232" s="987"/>
      <c r="U232" s="987"/>
      <c r="V232" s="987"/>
      <c r="W232" s="987"/>
      <c r="X232" s="987"/>
      <c r="Y232" s="987"/>
      <c r="Z232" s="987"/>
      <c r="AA232" s="987"/>
      <c r="AB232" s="987"/>
    </row>
    <row r="233" spans="1:28" s="996" customFormat="1">
      <c r="A233" s="997"/>
      <c r="B233" s="1003"/>
      <c r="C233" s="1003"/>
      <c r="D233" s="999"/>
      <c r="E233" s="1000"/>
      <c r="F233" s="252"/>
      <c r="G233" s="32"/>
      <c r="H233" s="1080"/>
      <c r="I233" s="1080"/>
      <c r="J233" s="995"/>
      <c r="K233" s="995"/>
      <c r="L233" s="995"/>
      <c r="M233" s="995"/>
      <c r="N233" s="995"/>
      <c r="O233" s="995"/>
      <c r="P233" s="995"/>
      <c r="Q233" s="995"/>
      <c r="R233" s="995"/>
      <c r="S233" s="995"/>
      <c r="T233" s="995"/>
      <c r="U233" s="995"/>
      <c r="V233" s="995"/>
      <c r="W233" s="995"/>
      <c r="X233" s="995"/>
      <c r="Y233" s="995"/>
      <c r="Z233" s="995"/>
      <c r="AA233" s="995"/>
      <c r="AB233" s="995"/>
    </row>
    <row r="234" spans="1:28" s="988" customFormat="1" ht="110.25">
      <c r="A234" s="1060" t="s">
        <v>94</v>
      </c>
      <c r="B234" s="1098" t="s">
        <v>826</v>
      </c>
      <c r="C234" s="1098" t="s">
        <v>2165</v>
      </c>
      <c r="D234" s="1017"/>
      <c r="E234" s="1029"/>
      <c r="F234" s="1192"/>
      <c r="G234" s="148"/>
      <c r="H234" s="986"/>
      <c r="I234" s="986"/>
      <c r="J234" s="987"/>
      <c r="K234" s="987"/>
      <c r="L234" s="987"/>
      <c r="M234" s="987"/>
      <c r="N234" s="987"/>
      <c r="O234" s="987"/>
      <c r="P234" s="987"/>
      <c r="Q234" s="987"/>
      <c r="R234" s="987"/>
      <c r="S234" s="987"/>
      <c r="T234" s="987"/>
      <c r="U234" s="987"/>
      <c r="V234" s="987"/>
      <c r="W234" s="987"/>
      <c r="X234" s="987"/>
      <c r="Y234" s="987"/>
      <c r="Z234" s="987"/>
      <c r="AA234" s="987"/>
      <c r="AB234" s="987"/>
    </row>
    <row r="235" spans="1:28" s="988" customFormat="1">
      <c r="A235" s="989"/>
      <c r="B235" s="990" t="s">
        <v>827</v>
      </c>
      <c r="C235" s="990" t="s">
        <v>1398</v>
      </c>
      <c r="D235" s="991" t="s">
        <v>396</v>
      </c>
      <c r="E235" s="992">
        <v>196</v>
      </c>
      <c r="F235" s="1181"/>
      <c r="G235" s="26">
        <f>ROUND(F235,2)*E235</f>
        <v>0</v>
      </c>
      <c r="H235" s="986"/>
      <c r="I235" s="986"/>
      <c r="J235" s="987"/>
      <c r="K235" s="987"/>
      <c r="L235" s="987"/>
      <c r="M235" s="987"/>
      <c r="N235" s="987"/>
      <c r="O235" s="987"/>
      <c r="P235" s="987"/>
      <c r="Q235" s="987"/>
      <c r="R235" s="987"/>
      <c r="S235" s="987"/>
      <c r="T235" s="987"/>
      <c r="U235" s="987"/>
      <c r="V235" s="987"/>
      <c r="W235" s="987"/>
      <c r="X235" s="987"/>
      <c r="Y235" s="987"/>
      <c r="Z235" s="987"/>
      <c r="AA235" s="987"/>
      <c r="AB235" s="987"/>
    </row>
    <row r="236" spans="1:28" s="988" customFormat="1">
      <c r="A236" s="997"/>
      <c r="B236" s="1069"/>
      <c r="C236" s="1069"/>
      <c r="D236" s="1016"/>
      <c r="E236" s="1024"/>
      <c r="F236" s="1193"/>
      <c r="G236" s="25"/>
      <c r="H236" s="986"/>
      <c r="I236" s="986"/>
      <c r="J236" s="987"/>
      <c r="K236" s="987"/>
      <c r="L236" s="987"/>
      <c r="M236" s="987"/>
      <c r="N236" s="987"/>
      <c r="O236" s="987"/>
      <c r="P236" s="987"/>
      <c r="Q236" s="987"/>
      <c r="R236" s="987"/>
      <c r="S236" s="987"/>
      <c r="T236" s="987"/>
      <c r="U236" s="987"/>
      <c r="V236" s="987"/>
      <c r="W236" s="987"/>
      <c r="X236" s="987"/>
      <c r="Y236" s="987"/>
      <c r="Z236" s="987"/>
      <c r="AA236" s="987"/>
      <c r="AB236" s="987"/>
    </row>
    <row r="237" spans="1:28" s="996" customFormat="1">
      <c r="A237" s="997" t="str">
        <f>IF(B227="",MAX($A$32:A227)+1,"")</f>
        <v/>
      </c>
      <c r="B237" s="1101"/>
      <c r="C237" s="1101"/>
      <c r="D237" s="999"/>
      <c r="E237" s="1000"/>
      <c r="F237" s="252"/>
      <c r="G237" s="32"/>
      <c r="H237" s="1080"/>
      <c r="I237" s="1080"/>
      <c r="J237" s="995"/>
      <c r="K237" s="995"/>
      <c r="L237" s="995"/>
      <c r="M237" s="995"/>
      <c r="N237" s="995"/>
      <c r="O237" s="995"/>
      <c r="P237" s="995"/>
      <c r="Q237" s="995"/>
      <c r="R237" s="995"/>
      <c r="S237" s="995"/>
      <c r="T237" s="995"/>
      <c r="U237" s="995"/>
      <c r="V237" s="995"/>
      <c r="W237" s="995"/>
      <c r="X237" s="995"/>
      <c r="Y237" s="995"/>
      <c r="Z237" s="995"/>
      <c r="AA237" s="995"/>
      <c r="AB237" s="995"/>
    </row>
    <row r="238" spans="1:28" s="996" customFormat="1">
      <c r="A238" s="997"/>
      <c r="B238" s="1003"/>
      <c r="C238" s="1003"/>
      <c r="D238" s="999"/>
      <c r="E238" s="1000"/>
      <c r="F238" s="252"/>
      <c r="G238" s="32"/>
      <c r="H238" s="1080"/>
      <c r="I238" s="1080"/>
      <c r="J238" s="995"/>
      <c r="K238" s="995"/>
      <c r="L238" s="995"/>
      <c r="M238" s="995"/>
      <c r="N238" s="995"/>
      <c r="O238" s="995"/>
      <c r="P238" s="995"/>
      <c r="Q238" s="995"/>
      <c r="R238" s="995"/>
      <c r="S238" s="995"/>
      <c r="T238" s="995"/>
      <c r="U238" s="995"/>
      <c r="V238" s="995"/>
      <c r="W238" s="995"/>
      <c r="X238" s="995"/>
      <c r="Y238" s="995"/>
      <c r="Z238" s="995"/>
      <c r="AA238" s="995"/>
      <c r="AB238" s="995"/>
    </row>
    <row r="239" spans="1:28" s="1047" customFormat="1" ht="47.25">
      <c r="A239" s="1102" t="s">
        <v>587</v>
      </c>
      <c r="B239" s="1042" t="str">
        <f>+CONCATENATE(B218," - SKUPAJ")</f>
        <v>NN IN SN OMREŽJE - PRESTAVITVE IN ZAČASNA NAPAJANJA - SKUPAJ</v>
      </c>
      <c r="C239" s="1042" t="str">
        <f>+CONCATENATE(C218," - TOTAL")</f>
        <v>LV AND MV NETWORK - RELOCATIONS AND BACKUP POWER SOURCES - TOTAL</v>
      </c>
      <c r="D239" s="1043"/>
      <c r="E239" s="1044"/>
      <c r="F239" s="1194"/>
      <c r="G239" s="147">
        <f>SUM(G220:G237)</f>
        <v>0</v>
      </c>
      <c r="H239" s="1045"/>
      <c r="I239" s="1045"/>
      <c r="J239" s="1046"/>
      <c r="K239" s="1046"/>
      <c r="L239" s="1046"/>
      <c r="M239" s="1046"/>
      <c r="N239" s="1046"/>
      <c r="O239" s="1046"/>
      <c r="P239" s="1046"/>
      <c r="Q239" s="1046"/>
      <c r="R239" s="1046"/>
      <c r="S239" s="1046"/>
      <c r="T239" s="1046"/>
      <c r="U239" s="1046"/>
      <c r="V239" s="1046"/>
      <c r="W239" s="1046"/>
      <c r="X239" s="1046"/>
      <c r="Y239" s="1046"/>
      <c r="Z239" s="1046"/>
      <c r="AA239" s="1046"/>
      <c r="AB239" s="1046"/>
    </row>
    <row r="240" spans="1:28" s="996" customFormat="1">
      <c r="A240" s="1103"/>
      <c r="B240" s="1104"/>
      <c r="C240" s="1104"/>
      <c r="D240" s="1050"/>
      <c r="E240" s="1051"/>
      <c r="F240" s="251"/>
      <c r="G240" s="142"/>
      <c r="H240" s="1004"/>
      <c r="I240" s="1004"/>
      <c r="J240" s="995"/>
      <c r="K240" s="995"/>
      <c r="L240" s="995"/>
      <c r="M240" s="995"/>
      <c r="N240" s="995"/>
      <c r="O240" s="995"/>
      <c r="P240" s="995"/>
      <c r="Q240" s="995"/>
      <c r="R240" s="995"/>
      <c r="S240" s="995"/>
      <c r="T240" s="995"/>
      <c r="U240" s="995"/>
      <c r="V240" s="995"/>
      <c r="W240" s="995"/>
      <c r="X240" s="995"/>
      <c r="Y240" s="995"/>
      <c r="Z240" s="995"/>
      <c r="AA240" s="995"/>
      <c r="AB240" s="995"/>
    </row>
    <row r="241" spans="1:248" s="977" customFormat="1">
      <c r="A241" s="970" t="s">
        <v>1077</v>
      </c>
      <c r="B241" s="971" t="s">
        <v>828</v>
      </c>
      <c r="C241" s="827" t="s">
        <v>1399</v>
      </c>
      <c r="D241" s="972"/>
      <c r="E241" s="973"/>
      <c r="F241" s="258"/>
      <c r="G241" s="38"/>
      <c r="H241" s="974"/>
      <c r="I241" s="974"/>
      <c r="J241" s="975"/>
      <c r="K241" s="975"/>
      <c r="L241" s="975"/>
      <c r="M241" s="975"/>
      <c r="N241" s="975"/>
      <c r="O241" s="975"/>
      <c r="P241" s="975"/>
      <c r="Q241" s="975"/>
      <c r="R241" s="975"/>
      <c r="S241" s="975"/>
      <c r="T241" s="975"/>
      <c r="U241" s="975"/>
      <c r="V241" s="975"/>
      <c r="W241" s="975"/>
      <c r="X241" s="975"/>
      <c r="Y241" s="975"/>
      <c r="Z241" s="975"/>
      <c r="AA241" s="975"/>
      <c r="AB241" s="975"/>
      <c r="AC241" s="976"/>
      <c r="AD241" s="976"/>
      <c r="AE241" s="976"/>
      <c r="AF241" s="976"/>
      <c r="AG241" s="976"/>
      <c r="AH241" s="976"/>
      <c r="AI241" s="976"/>
      <c r="AJ241" s="976"/>
      <c r="AK241" s="976"/>
      <c r="AL241" s="976"/>
      <c r="AM241" s="976"/>
      <c r="AN241" s="976"/>
      <c r="AO241" s="976"/>
      <c r="AP241" s="976"/>
      <c r="AQ241" s="976"/>
      <c r="AR241" s="976"/>
      <c r="AS241" s="976"/>
      <c r="AT241" s="976"/>
      <c r="AU241" s="976"/>
      <c r="AV241" s="976"/>
      <c r="AW241" s="976"/>
      <c r="AX241" s="976"/>
      <c r="AY241" s="976"/>
      <c r="AZ241" s="976"/>
      <c r="BA241" s="976"/>
      <c r="BB241" s="976"/>
      <c r="BC241" s="976"/>
      <c r="BD241" s="976"/>
      <c r="BE241" s="976"/>
      <c r="BF241" s="976"/>
      <c r="BG241" s="976"/>
      <c r="BH241" s="976"/>
      <c r="BI241" s="976"/>
      <c r="BJ241" s="976"/>
      <c r="BK241" s="976"/>
      <c r="BL241" s="976"/>
      <c r="BM241" s="976"/>
      <c r="BN241" s="976"/>
      <c r="BO241" s="976"/>
      <c r="BP241" s="976"/>
      <c r="BQ241" s="976"/>
      <c r="BR241" s="976"/>
      <c r="BS241" s="976"/>
      <c r="BT241" s="976"/>
      <c r="BU241" s="976"/>
      <c r="BV241" s="976"/>
      <c r="BW241" s="976"/>
      <c r="BX241" s="976"/>
      <c r="BY241" s="976"/>
      <c r="BZ241" s="976"/>
      <c r="CA241" s="976"/>
      <c r="CB241" s="976"/>
      <c r="CC241" s="976"/>
      <c r="CD241" s="976"/>
      <c r="CE241" s="976"/>
      <c r="CF241" s="976"/>
      <c r="CG241" s="976"/>
      <c r="CH241" s="976"/>
      <c r="CI241" s="976"/>
      <c r="CJ241" s="976"/>
      <c r="CK241" s="976"/>
      <c r="CL241" s="976"/>
      <c r="CM241" s="976"/>
      <c r="CN241" s="976"/>
      <c r="CO241" s="976"/>
      <c r="CP241" s="976"/>
      <c r="CQ241" s="976"/>
      <c r="CR241" s="976"/>
      <c r="CS241" s="976"/>
      <c r="CT241" s="976"/>
      <c r="CU241" s="976"/>
      <c r="CV241" s="976"/>
      <c r="CW241" s="976"/>
      <c r="CX241" s="976"/>
      <c r="CY241" s="976"/>
      <c r="CZ241" s="976"/>
      <c r="DA241" s="976"/>
      <c r="DB241" s="976"/>
      <c r="DC241" s="976"/>
      <c r="DD241" s="976"/>
      <c r="DE241" s="976"/>
      <c r="DF241" s="976"/>
      <c r="DG241" s="976"/>
      <c r="DH241" s="976"/>
      <c r="DI241" s="976"/>
      <c r="DJ241" s="976"/>
      <c r="DK241" s="976"/>
      <c r="DL241" s="976"/>
      <c r="DM241" s="976"/>
      <c r="DN241" s="976"/>
      <c r="DO241" s="976"/>
      <c r="DP241" s="976"/>
      <c r="DQ241" s="976"/>
      <c r="DR241" s="976"/>
      <c r="DS241" s="976"/>
      <c r="DT241" s="976"/>
      <c r="DU241" s="976"/>
      <c r="DV241" s="976"/>
      <c r="DW241" s="976"/>
      <c r="DX241" s="976"/>
      <c r="DY241" s="976"/>
      <c r="DZ241" s="976"/>
      <c r="EA241" s="976"/>
      <c r="EB241" s="976"/>
      <c r="EC241" s="976"/>
      <c r="ED241" s="976"/>
      <c r="EE241" s="976"/>
      <c r="EF241" s="976"/>
      <c r="EG241" s="976"/>
      <c r="EH241" s="976"/>
      <c r="EI241" s="976"/>
      <c r="EJ241" s="976"/>
      <c r="EK241" s="976"/>
      <c r="EL241" s="976"/>
      <c r="EM241" s="976"/>
      <c r="EN241" s="976"/>
      <c r="EO241" s="976"/>
      <c r="EP241" s="976"/>
      <c r="EQ241" s="976"/>
      <c r="ER241" s="976"/>
      <c r="ES241" s="976"/>
      <c r="ET241" s="976"/>
      <c r="EU241" s="976"/>
      <c r="EV241" s="976"/>
      <c r="EW241" s="976"/>
      <c r="EX241" s="976"/>
      <c r="EY241" s="976"/>
      <c r="EZ241" s="976"/>
      <c r="FA241" s="976"/>
      <c r="FB241" s="976"/>
      <c r="FC241" s="976"/>
      <c r="FD241" s="976"/>
      <c r="FE241" s="976"/>
      <c r="FF241" s="976"/>
      <c r="FG241" s="976"/>
      <c r="FH241" s="976"/>
      <c r="FI241" s="976"/>
      <c r="FJ241" s="976"/>
      <c r="FK241" s="976"/>
      <c r="FL241" s="976"/>
      <c r="FM241" s="976"/>
      <c r="FN241" s="976"/>
      <c r="FO241" s="976"/>
      <c r="FP241" s="976"/>
      <c r="FQ241" s="976"/>
      <c r="FR241" s="976"/>
      <c r="FS241" s="976"/>
      <c r="FT241" s="976"/>
      <c r="FU241" s="976"/>
      <c r="FV241" s="976"/>
      <c r="FW241" s="976"/>
      <c r="FX241" s="976"/>
      <c r="FY241" s="976"/>
      <c r="FZ241" s="976"/>
      <c r="GA241" s="976"/>
      <c r="GB241" s="976"/>
      <c r="GC241" s="976"/>
      <c r="GD241" s="976"/>
      <c r="GE241" s="976"/>
      <c r="GF241" s="976"/>
      <c r="GG241" s="976"/>
      <c r="GH241" s="976"/>
      <c r="GI241" s="976"/>
      <c r="GJ241" s="976"/>
      <c r="GK241" s="976"/>
      <c r="GL241" s="976"/>
      <c r="GM241" s="976"/>
      <c r="GN241" s="976"/>
      <c r="GO241" s="976"/>
      <c r="GP241" s="976"/>
      <c r="GQ241" s="976"/>
      <c r="GR241" s="976"/>
      <c r="GS241" s="976"/>
      <c r="GT241" s="976"/>
      <c r="GU241" s="976"/>
      <c r="GV241" s="976"/>
      <c r="GW241" s="976"/>
      <c r="GX241" s="976"/>
      <c r="GY241" s="976"/>
      <c r="GZ241" s="976"/>
      <c r="HA241" s="976"/>
      <c r="HB241" s="976"/>
      <c r="HC241" s="976"/>
      <c r="HD241" s="976"/>
      <c r="HE241" s="976"/>
      <c r="HF241" s="976"/>
      <c r="HG241" s="976"/>
      <c r="HH241" s="976"/>
      <c r="HI241" s="976"/>
      <c r="HJ241" s="976"/>
      <c r="HK241" s="976"/>
      <c r="HL241" s="976"/>
      <c r="HM241" s="976"/>
      <c r="HN241" s="976"/>
      <c r="HO241" s="976"/>
      <c r="HP241" s="976"/>
      <c r="HQ241" s="976"/>
      <c r="HR241" s="976"/>
      <c r="HS241" s="976"/>
      <c r="HT241" s="976"/>
      <c r="HU241" s="976"/>
      <c r="HV241" s="976"/>
      <c r="HW241" s="976"/>
      <c r="HX241" s="976"/>
      <c r="HY241" s="976"/>
      <c r="HZ241" s="976"/>
      <c r="IA241" s="976"/>
      <c r="IB241" s="976"/>
      <c r="IC241" s="976"/>
      <c r="ID241" s="976"/>
      <c r="IE241" s="976"/>
      <c r="IF241" s="976"/>
      <c r="IG241" s="976"/>
      <c r="IH241" s="976"/>
      <c r="II241" s="976"/>
      <c r="IJ241" s="976"/>
      <c r="IK241" s="976"/>
      <c r="IL241" s="976"/>
      <c r="IM241" s="976"/>
      <c r="IN241" s="976"/>
    </row>
    <row r="242" spans="1:248" s="1006" customFormat="1" ht="110.25">
      <c r="A242" s="1060"/>
      <c r="B242" s="1105" t="s">
        <v>698</v>
      </c>
      <c r="C242" s="1105" t="s">
        <v>2091</v>
      </c>
      <c r="D242" s="372"/>
      <c r="E242" s="1106"/>
      <c r="F242" s="1195"/>
      <c r="G242" s="148"/>
      <c r="H242" s="1004"/>
      <c r="I242" s="1004"/>
      <c r="J242" s="1005"/>
      <c r="K242" s="1005"/>
      <c r="L242" s="1005"/>
      <c r="M242" s="1005"/>
      <c r="N242" s="1005"/>
      <c r="O242" s="1005"/>
      <c r="P242" s="1005"/>
      <c r="Q242" s="1005"/>
      <c r="R242" s="1005"/>
      <c r="S242" s="1005"/>
      <c r="T242" s="1005"/>
      <c r="U242" s="1005"/>
      <c r="V242" s="1005"/>
      <c r="W242" s="1005"/>
      <c r="X242" s="1005"/>
      <c r="Y242" s="1005"/>
      <c r="Z242" s="1005"/>
      <c r="AA242" s="1005"/>
      <c r="AB242" s="1005"/>
    </row>
    <row r="243" spans="1:248" s="988" customFormat="1" ht="94.5">
      <c r="A243" s="1008" t="s">
        <v>111</v>
      </c>
      <c r="B243" s="1087" t="s">
        <v>1078</v>
      </c>
      <c r="C243" s="1087" t="s">
        <v>2166</v>
      </c>
      <c r="D243" s="1107"/>
      <c r="E243" s="1108"/>
      <c r="F243" s="1196"/>
      <c r="G243" s="136"/>
      <c r="H243" s="986"/>
      <c r="I243" s="986"/>
      <c r="J243" s="987"/>
      <c r="K243" s="987"/>
      <c r="L243" s="987"/>
      <c r="M243" s="987"/>
      <c r="N243" s="987"/>
      <c r="O243" s="987"/>
      <c r="P243" s="987"/>
      <c r="Q243" s="987"/>
      <c r="R243" s="987"/>
      <c r="S243" s="987"/>
      <c r="T243" s="987"/>
      <c r="U243" s="987"/>
      <c r="V243" s="987"/>
      <c r="W243" s="987"/>
      <c r="X243" s="987"/>
      <c r="Y243" s="987"/>
      <c r="Z243" s="987"/>
      <c r="AA243" s="987"/>
      <c r="AB243" s="987"/>
    </row>
    <row r="244" spans="1:248" s="988" customFormat="1" ht="78.75">
      <c r="A244" s="1008"/>
      <c r="B244" s="1003" t="s">
        <v>829</v>
      </c>
      <c r="C244" s="1003" t="s">
        <v>2167</v>
      </c>
      <c r="D244" s="1109" t="s">
        <v>2245</v>
      </c>
      <c r="E244" s="1006">
        <v>1</v>
      </c>
      <c r="F244" s="1183"/>
      <c r="G244" s="136"/>
      <c r="H244" s="986"/>
      <c r="I244" s="986"/>
      <c r="J244" s="987"/>
      <c r="K244" s="987"/>
      <c r="L244" s="987"/>
      <c r="M244" s="987"/>
      <c r="N244" s="987"/>
      <c r="O244" s="987"/>
      <c r="P244" s="987"/>
      <c r="Q244" s="987"/>
      <c r="R244" s="987"/>
      <c r="S244" s="987"/>
      <c r="T244" s="987"/>
      <c r="U244" s="987"/>
      <c r="V244" s="987"/>
      <c r="W244" s="987"/>
      <c r="X244" s="987"/>
      <c r="Y244" s="987"/>
      <c r="Z244" s="987"/>
      <c r="AA244" s="987"/>
      <c r="AB244" s="987"/>
    </row>
    <row r="245" spans="1:248" s="988" customFormat="1" ht="31.5">
      <c r="A245" s="1008"/>
      <c r="B245" s="1003" t="s">
        <v>830</v>
      </c>
      <c r="C245" s="1003" t="s">
        <v>2168</v>
      </c>
      <c r="D245" s="1109" t="s">
        <v>2245</v>
      </c>
      <c r="E245" s="1006">
        <v>2</v>
      </c>
      <c r="F245" s="1183"/>
      <c r="G245" s="136"/>
      <c r="H245" s="986"/>
      <c r="I245" s="986"/>
      <c r="J245" s="987"/>
      <c r="K245" s="987"/>
      <c r="L245" s="987"/>
      <c r="M245" s="987"/>
      <c r="N245" s="987"/>
      <c r="O245" s="987"/>
      <c r="P245" s="987"/>
      <c r="Q245" s="987"/>
      <c r="R245" s="987"/>
      <c r="S245" s="987"/>
      <c r="T245" s="987"/>
      <c r="U245" s="987"/>
      <c r="V245" s="987"/>
      <c r="W245" s="987"/>
      <c r="X245" s="987"/>
      <c r="Y245" s="987"/>
      <c r="Z245" s="987"/>
      <c r="AA245" s="987"/>
      <c r="AB245" s="987"/>
    </row>
    <row r="246" spans="1:248" s="988" customFormat="1" ht="31.5">
      <c r="A246" s="1008"/>
      <c r="B246" s="1003" t="s">
        <v>831</v>
      </c>
      <c r="C246" s="1003" t="s">
        <v>1400</v>
      </c>
      <c r="D246" s="1109" t="s">
        <v>2245</v>
      </c>
      <c r="E246" s="1006">
        <v>2</v>
      </c>
      <c r="F246" s="1183"/>
      <c r="G246" s="136"/>
      <c r="H246" s="986"/>
      <c r="I246" s="986"/>
      <c r="J246" s="987"/>
      <c r="K246" s="987"/>
      <c r="L246" s="987"/>
      <c r="M246" s="987"/>
      <c r="N246" s="987"/>
      <c r="O246" s="987"/>
      <c r="P246" s="987"/>
      <c r="Q246" s="987"/>
      <c r="R246" s="987"/>
      <c r="S246" s="987"/>
      <c r="T246" s="987"/>
      <c r="U246" s="987"/>
      <c r="V246" s="987"/>
      <c r="W246" s="987"/>
      <c r="X246" s="987"/>
      <c r="Y246" s="987"/>
      <c r="Z246" s="987"/>
      <c r="AA246" s="987"/>
      <c r="AB246" s="987"/>
    </row>
    <row r="247" spans="1:248" s="988" customFormat="1" ht="47.25">
      <c r="A247" s="1008"/>
      <c r="B247" s="1003" t="s">
        <v>832</v>
      </c>
      <c r="C247" s="1003" t="s">
        <v>2169</v>
      </c>
      <c r="D247" s="1109" t="s">
        <v>2245</v>
      </c>
      <c r="E247" s="1006">
        <v>2</v>
      </c>
      <c r="F247" s="1183"/>
      <c r="G247" s="136"/>
      <c r="H247" s="986"/>
      <c r="I247" s="986"/>
      <c r="J247" s="987"/>
      <c r="K247" s="987"/>
      <c r="L247" s="987"/>
      <c r="M247" s="987"/>
      <c r="N247" s="987"/>
      <c r="O247" s="987"/>
      <c r="P247" s="987"/>
      <c r="Q247" s="987"/>
      <c r="R247" s="987"/>
      <c r="S247" s="987"/>
      <c r="T247" s="987"/>
      <c r="U247" s="987"/>
      <c r="V247" s="987"/>
      <c r="W247" s="987"/>
      <c r="X247" s="987"/>
      <c r="Y247" s="987"/>
      <c r="Z247" s="987"/>
      <c r="AA247" s="987"/>
      <c r="AB247" s="987"/>
    </row>
    <row r="248" spans="1:248" s="988" customFormat="1" ht="31.5">
      <c r="A248" s="1008"/>
      <c r="B248" s="1003" t="s">
        <v>833</v>
      </c>
      <c r="C248" s="1003" t="s">
        <v>1401</v>
      </c>
      <c r="D248" s="1109" t="s">
        <v>2245</v>
      </c>
      <c r="E248" s="1006">
        <v>1</v>
      </c>
      <c r="F248" s="1183"/>
      <c r="G248" s="136"/>
      <c r="H248" s="986"/>
      <c r="I248" s="986"/>
      <c r="J248" s="987"/>
      <c r="K248" s="987"/>
      <c r="L248" s="987"/>
      <c r="M248" s="987"/>
      <c r="N248" s="987"/>
      <c r="O248" s="987"/>
      <c r="P248" s="987"/>
      <c r="Q248" s="987"/>
      <c r="R248" s="987"/>
      <c r="S248" s="987"/>
      <c r="T248" s="987"/>
      <c r="U248" s="987"/>
      <c r="V248" s="987"/>
      <c r="W248" s="987"/>
      <c r="X248" s="987"/>
      <c r="Y248" s="987"/>
      <c r="Z248" s="987"/>
      <c r="AA248" s="987"/>
      <c r="AB248" s="987"/>
    </row>
    <row r="249" spans="1:248" s="988" customFormat="1" ht="31.5">
      <c r="A249" s="989"/>
      <c r="B249" s="1002" t="s">
        <v>705</v>
      </c>
      <c r="C249" s="1002" t="s">
        <v>2080</v>
      </c>
      <c r="D249" s="1010" t="s">
        <v>2265</v>
      </c>
      <c r="E249" s="992">
        <v>1</v>
      </c>
      <c r="F249" s="1181"/>
      <c r="G249" s="26">
        <f>ROUND(F249,2)*E249</f>
        <v>0</v>
      </c>
      <c r="H249" s="986"/>
      <c r="I249" s="986"/>
      <c r="J249" s="987"/>
      <c r="K249" s="987"/>
      <c r="L249" s="987"/>
      <c r="M249" s="987"/>
      <c r="N249" s="987"/>
      <c r="O249" s="987"/>
      <c r="P249" s="987"/>
      <c r="Q249" s="987"/>
      <c r="R249" s="987"/>
      <c r="S249" s="987"/>
      <c r="T249" s="987"/>
      <c r="U249" s="987"/>
      <c r="V249" s="987"/>
      <c r="W249" s="987"/>
      <c r="X249" s="987"/>
      <c r="Y249" s="987"/>
      <c r="Z249" s="987"/>
      <c r="AA249" s="987"/>
      <c r="AB249" s="987"/>
    </row>
    <row r="250" spans="1:248" s="1006" customFormat="1">
      <c r="A250" s="1103"/>
      <c r="B250" s="1110"/>
      <c r="C250" s="1110"/>
      <c r="D250" s="58"/>
      <c r="F250" s="1197"/>
      <c r="G250" s="32"/>
      <c r="H250" s="1004"/>
      <c r="I250" s="1004"/>
      <c r="J250" s="1005"/>
      <c r="K250" s="1005"/>
      <c r="L250" s="1005"/>
      <c r="M250" s="1005"/>
      <c r="N250" s="1005"/>
      <c r="O250" s="1005"/>
      <c r="P250" s="1005"/>
      <c r="Q250" s="1005"/>
      <c r="R250" s="1005"/>
      <c r="S250" s="1005"/>
      <c r="T250" s="1005"/>
      <c r="U250" s="1005"/>
      <c r="V250" s="1005"/>
      <c r="W250" s="1005"/>
      <c r="X250" s="1005"/>
      <c r="Y250" s="1005"/>
      <c r="Z250" s="1005"/>
      <c r="AA250" s="1005"/>
      <c r="AB250" s="1005"/>
    </row>
    <row r="251" spans="1:248" s="988" customFormat="1" ht="141.75">
      <c r="A251" s="1060" t="s">
        <v>112</v>
      </c>
      <c r="B251" s="1001" t="s">
        <v>1064</v>
      </c>
      <c r="C251" s="1001" t="s">
        <v>2188</v>
      </c>
      <c r="D251" s="1111" t="s">
        <v>396</v>
      </c>
      <c r="E251" s="1106">
        <v>632</v>
      </c>
      <c r="F251" s="1180"/>
      <c r="G251" s="131"/>
      <c r="H251" s="986"/>
      <c r="I251" s="986"/>
      <c r="J251" s="987"/>
      <c r="K251" s="987"/>
      <c r="L251" s="987"/>
      <c r="M251" s="987"/>
      <c r="N251" s="987"/>
      <c r="O251" s="987"/>
      <c r="P251" s="987"/>
      <c r="Q251" s="987"/>
      <c r="R251" s="987"/>
      <c r="S251" s="987"/>
      <c r="T251" s="987"/>
      <c r="U251" s="987"/>
      <c r="V251" s="987"/>
      <c r="W251" s="987"/>
      <c r="X251" s="987"/>
      <c r="Y251" s="987"/>
      <c r="Z251" s="987"/>
      <c r="AA251" s="987"/>
      <c r="AB251" s="987"/>
    </row>
    <row r="252" spans="1:248" s="988" customFormat="1" ht="141.75">
      <c r="A252" s="1008"/>
      <c r="B252" s="1003" t="s">
        <v>834</v>
      </c>
      <c r="C252" s="1003" t="s">
        <v>2170</v>
      </c>
      <c r="D252" s="1109" t="s">
        <v>2245</v>
      </c>
      <c r="E252" s="1006">
        <v>2</v>
      </c>
      <c r="F252" s="1183"/>
      <c r="G252" s="136"/>
      <c r="H252" s="986"/>
      <c r="I252" s="986"/>
      <c r="J252" s="987"/>
      <c r="K252" s="987"/>
      <c r="L252" s="987"/>
      <c r="M252" s="987"/>
      <c r="N252" s="987"/>
      <c r="O252" s="987"/>
      <c r="P252" s="987"/>
      <c r="Q252" s="987"/>
      <c r="R252" s="987"/>
      <c r="S252" s="987"/>
      <c r="T252" s="987"/>
      <c r="U252" s="987"/>
      <c r="V252" s="987"/>
      <c r="W252" s="987"/>
      <c r="X252" s="987"/>
      <c r="Y252" s="987"/>
      <c r="Z252" s="987"/>
      <c r="AA252" s="987"/>
      <c r="AB252" s="987"/>
    </row>
    <row r="253" spans="1:248" s="988" customFormat="1" ht="63">
      <c r="A253" s="1008"/>
      <c r="B253" s="1003" t="s">
        <v>835</v>
      </c>
      <c r="C253" s="1003" t="s">
        <v>2189</v>
      </c>
      <c r="D253" s="1109" t="s">
        <v>2245</v>
      </c>
      <c r="E253" s="1006">
        <v>48</v>
      </c>
      <c r="F253" s="1183"/>
      <c r="G253" s="136"/>
      <c r="H253" s="986"/>
      <c r="I253" s="986"/>
      <c r="J253" s="987"/>
      <c r="K253" s="987"/>
      <c r="L253" s="987"/>
      <c r="M253" s="987"/>
      <c r="N253" s="987"/>
      <c r="O253" s="987"/>
      <c r="P253" s="987"/>
      <c r="Q253" s="987"/>
      <c r="R253" s="987"/>
      <c r="S253" s="987"/>
      <c r="T253" s="987"/>
      <c r="U253" s="987"/>
      <c r="V253" s="987"/>
      <c r="W253" s="987"/>
      <c r="X253" s="987"/>
      <c r="Y253" s="987"/>
      <c r="Z253" s="987"/>
      <c r="AA253" s="987"/>
      <c r="AB253" s="987"/>
    </row>
    <row r="254" spans="1:248" s="988" customFormat="1" ht="78.75">
      <c r="A254" s="1008"/>
      <c r="B254" s="1003" t="s">
        <v>836</v>
      </c>
      <c r="C254" s="1003" t="s">
        <v>2190</v>
      </c>
      <c r="D254" s="1109" t="s">
        <v>2245</v>
      </c>
      <c r="E254" s="1006">
        <v>18</v>
      </c>
      <c r="F254" s="1183"/>
      <c r="G254" s="136"/>
      <c r="H254" s="986"/>
      <c r="I254" s="986"/>
      <c r="J254" s="987"/>
      <c r="K254" s="987"/>
      <c r="L254" s="987"/>
      <c r="M254" s="987"/>
      <c r="N254" s="987"/>
      <c r="O254" s="987"/>
      <c r="P254" s="987"/>
      <c r="Q254" s="987"/>
      <c r="R254" s="987"/>
      <c r="S254" s="987"/>
      <c r="T254" s="987"/>
      <c r="U254" s="987"/>
      <c r="V254" s="987"/>
      <c r="W254" s="987"/>
      <c r="X254" s="987"/>
      <c r="Y254" s="987"/>
      <c r="Z254" s="987"/>
      <c r="AA254" s="987"/>
      <c r="AB254" s="987"/>
    </row>
    <row r="255" spans="1:248" s="988" customFormat="1" ht="78.75">
      <c r="A255" s="1008"/>
      <c r="B255" s="1003" t="s">
        <v>837</v>
      </c>
      <c r="C255" s="1003" t="s">
        <v>2171</v>
      </c>
      <c r="D255" s="1109" t="s">
        <v>2245</v>
      </c>
      <c r="E255" s="1006">
        <v>1</v>
      </c>
      <c r="F255" s="1183"/>
      <c r="G255" s="136"/>
      <c r="H255" s="986"/>
      <c r="I255" s="986"/>
      <c r="J255" s="987"/>
      <c r="K255" s="987"/>
      <c r="L255" s="987"/>
      <c r="M255" s="987"/>
      <c r="N255" s="987"/>
      <c r="O255" s="987"/>
      <c r="P255" s="987"/>
      <c r="Q255" s="987"/>
      <c r="R255" s="987"/>
      <c r="S255" s="987"/>
      <c r="T255" s="987"/>
      <c r="U255" s="987"/>
      <c r="V255" s="987"/>
      <c r="W255" s="987"/>
      <c r="X255" s="987"/>
      <c r="Y255" s="987"/>
      <c r="Z255" s="987"/>
      <c r="AA255" s="987"/>
      <c r="AB255" s="987"/>
    </row>
    <row r="256" spans="1:248" s="988" customFormat="1" ht="31.5">
      <c r="A256" s="989"/>
      <c r="B256" s="1002" t="s">
        <v>705</v>
      </c>
      <c r="C256" s="1002" t="s">
        <v>2080</v>
      </c>
      <c r="D256" s="1010" t="s">
        <v>2265</v>
      </c>
      <c r="E256" s="992">
        <v>1</v>
      </c>
      <c r="F256" s="1181"/>
      <c r="G256" s="26">
        <f>ROUND(F256,2)*E256</f>
        <v>0</v>
      </c>
      <c r="H256" s="986"/>
      <c r="I256" s="986"/>
      <c r="J256" s="987"/>
      <c r="K256" s="987"/>
      <c r="L256" s="987"/>
      <c r="M256" s="987"/>
      <c r="N256" s="987"/>
      <c r="O256" s="987"/>
      <c r="P256" s="987"/>
      <c r="Q256" s="987"/>
      <c r="R256" s="987"/>
      <c r="S256" s="987"/>
      <c r="T256" s="987"/>
      <c r="U256" s="987"/>
      <c r="V256" s="987"/>
      <c r="W256" s="987"/>
      <c r="X256" s="987"/>
      <c r="Y256" s="987"/>
      <c r="Z256" s="987"/>
      <c r="AA256" s="987"/>
      <c r="AB256" s="987"/>
    </row>
    <row r="257" spans="1:28" s="1006" customFormat="1">
      <c r="A257" s="997" t="str">
        <f>IF(B242="",MAX($A$32:A242)+1,"")</f>
        <v/>
      </c>
      <c r="B257" s="1110"/>
      <c r="C257" s="1110"/>
      <c r="D257" s="58"/>
      <c r="F257" s="1197"/>
      <c r="G257" s="32"/>
      <c r="H257" s="1004"/>
      <c r="I257" s="1004"/>
      <c r="J257" s="1005"/>
      <c r="K257" s="1005"/>
      <c r="L257" s="1005"/>
      <c r="M257" s="1005"/>
      <c r="N257" s="1005"/>
      <c r="O257" s="1005"/>
      <c r="P257" s="1005"/>
      <c r="Q257" s="1005"/>
      <c r="R257" s="1005"/>
      <c r="S257" s="1005"/>
      <c r="T257" s="1005"/>
      <c r="U257" s="1005"/>
      <c r="V257" s="1005"/>
      <c r="W257" s="1005"/>
      <c r="X257" s="1005"/>
      <c r="Y257" s="1005"/>
      <c r="Z257" s="1005"/>
      <c r="AA257" s="1005"/>
      <c r="AB257" s="1005"/>
    </row>
    <row r="258" spans="1:28" s="988" customFormat="1" ht="157.5">
      <c r="A258" s="1060" t="s">
        <v>113</v>
      </c>
      <c r="B258" s="1001" t="s">
        <v>1065</v>
      </c>
      <c r="C258" s="1001" t="s">
        <v>2191</v>
      </c>
      <c r="D258" s="1017" t="s">
        <v>396</v>
      </c>
      <c r="E258" s="1029">
        <v>65</v>
      </c>
      <c r="F258" s="1180"/>
      <c r="G258" s="131"/>
      <c r="H258" s="986"/>
      <c r="I258" s="986"/>
      <c r="J258" s="987"/>
      <c r="K258" s="987"/>
      <c r="L258" s="987"/>
      <c r="M258" s="987"/>
      <c r="N258" s="987"/>
      <c r="O258" s="987"/>
      <c r="P258" s="987"/>
      <c r="Q258" s="987"/>
      <c r="R258" s="987"/>
      <c r="S258" s="987"/>
      <c r="T258" s="987"/>
      <c r="U258" s="987"/>
      <c r="V258" s="987"/>
      <c r="W258" s="987"/>
      <c r="X258" s="987"/>
      <c r="Y258" s="987"/>
      <c r="Z258" s="987"/>
      <c r="AA258" s="987"/>
      <c r="AB258" s="987"/>
    </row>
    <row r="259" spans="1:28" s="988" customFormat="1" ht="141.75">
      <c r="A259" s="1008"/>
      <c r="B259" s="1003" t="s">
        <v>838</v>
      </c>
      <c r="C259" s="1003" t="s">
        <v>2172</v>
      </c>
      <c r="D259" s="1109" t="s">
        <v>2245</v>
      </c>
      <c r="E259" s="1006">
        <v>2</v>
      </c>
      <c r="F259" s="1186"/>
      <c r="G259" s="29"/>
      <c r="H259" s="986"/>
      <c r="I259" s="986"/>
      <c r="J259" s="987"/>
      <c r="K259" s="987"/>
      <c r="L259" s="987"/>
      <c r="M259" s="987"/>
      <c r="N259" s="987"/>
      <c r="O259" s="987"/>
      <c r="P259" s="987"/>
      <c r="Q259" s="987"/>
      <c r="R259" s="987"/>
      <c r="S259" s="987"/>
      <c r="T259" s="987"/>
      <c r="U259" s="987"/>
      <c r="V259" s="987"/>
      <c r="W259" s="987"/>
      <c r="X259" s="987"/>
      <c r="Y259" s="987"/>
      <c r="Z259" s="987"/>
      <c r="AA259" s="987"/>
      <c r="AB259" s="987"/>
    </row>
    <row r="260" spans="1:28" s="988" customFormat="1" ht="63">
      <c r="A260" s="1008"/>
      <c r="B260" s="1003" t="s">
        <v>839</v>
      </c>
      <c r="C260" s="1003" t="s">
        <v>2192</v>
      </c>
      <c r="D260" s="1109" t="s">
        <v>2245</v>
      </c>
      <c r="E260" s="1006">
        <v>24</v>
      </c>
      <c r="F260" s="1186"/>
      <c r="G260" s="29"/>
      <c r="H260" s="986"/>
      <c r="I260" s="986"/>
      <c r="J260" s="987"/>
      <c r="K260" s="987"/>
      <c r="L260" s="987"/>
      <c r="M260" s="987"/>
      <c r="N260" s="987"/>
      <c r="O260" s="987"/>
      <c r="P260" s="987"/>
      <c r="Q260" s="987"/>
      <c r="R260" s="987"/>
      <c r="S260" s="987"/>
      <c r="T260" s="987"/>
      <c r="U260" s="987"/>
      <c r="V260" s="987"/>
      <c r="W260" s="987"/>
      <c r="X260" s="987"/>
      <c r="Y260" s="987"/>
      <c r="Z260" s="987"/>
      <c r="AA260" s="987"/>
      <c r="AB260" s="987"/>
    </row>
    <row r="261" spans="1:28" s="988" customFormat="1" ht="78.75">
      <c r="A261" s="1008"/>
      <c r="B261" s="1003" t="s">
        <v>836</v>
      </c>
      <c r="C261" s="1003" t="s">
        <v>2190</v>
      </c>
      <c r="D261" s="1109" t="s">
        <v>2245</v>
      </c>
      <c r="E261" s="1006">
        <v>4</v>
      </c>
      <c r="F261" s="1186"/>
      <c r="G261" s="29"/>
      <c r="H261" s="986"/>
      <c r="I261" s="986"/>
      <c r="J261" s="987"/>
      <c r="K261" s="987"/>
      <c r="L261" s="987"/>
      <c r="M261" s="987"/>
      <c r="N261" s="987"/>
      <c r="O261" s="987"/>
      <c r="P261" s="987"/>
      <c r="Q261" s="987"/>
      <c r="R261" s="987"/>
      <c r="S261" s="987"/>
      <c r="T261" s="987"/>
      <c r="U261" s="987"/>
      <c r="V261" s="987"/>
      <c r="W261" s="987"/>
      <c r="X261" s="987"/>
      <c r="Y261" s="987"/>
      <c r="Z261" s="987"/>
      <c r="AA261" s="987"/>
      <c r="AB261" s="987"/>
    </row>
    <row r="262" spans="1:28" s="988" customFormat="1" ht="78.75">
      <c r="A262" s="1008"/>
      <c r="B262" s="1003" t="s">
        <v>837</v>
      </c>
      <c r="C262" s="1003" t="s">
        <v>2171</v>
      </c>
      <c r="D262" s="1109" t="s">
        <v>2265</v>
      </c>
      <c r="E262" s="1006">
        <v>1</v>
      </c>
      <c r="F262" s="1186"/>
      <c r="G262" s="29"/>
      <c r="H262" s="986"/>
      <c r="I262" s="986"/>
      <c r="J262" s="987"/>
      <c r="K262" s="987"/>
      <c r="L262" s="987"/>
      <c r="M262" s="987"/>
      <c r="N262" s="987"/>
      <c r="O262" s="987"/>
      <c r="P262" s="987"/>
      <c r="Q262" s="987"/>
      <c r="R262" s="987"/>
      <c r="S262" s="987"/>
      <c r="T262" s="987"/>
      <c r="U262" s="987"/>
      <c r="V262" s="987"/>
      <c r="W262" s="987"/>
      <c r="X262" s="987"/>
      <c r="Y262" s="987"/>
      <c r="Z262" s="987"/>
      <c r="AA262" s="987"/>
      <c r="AB262" s="987"/>
    </row>
    <row r="263" spans="1:28" s="988" customFormat="1" ht="31.5">
      <c r="A263" s="989"/>
      <c r="B263" s="1002" t="s">
        <v>705</v>
      </c>
      <c r="C263" s="1002" t="s">
        <v>2080</v>
      </c>
      <c r="D263" s="1010" t="s">
        <v>2265</v>
      </c>
      <c r="E263" s="992">
        <v>1</v>
      </c>
      <c r="F263" s="1181"/>
      <c r="G263" s="26">
        <f>ROUND(F263,2)*E263</f>
        <v>0</v>
      </c>
      <c r="H263" s="986"/>
      <c r="I263" s="986"/>
      <c r="J263" s="987"/>
      <c r="K263" s="987"/>
      <c r="L263" s="987"/>
      <c r="M263" s="987"/>
      <c r="N263" s="987"/>
      <c r="O263" s="987"/>
      <c r="P263" s="987"/>
      <c r="Q263" s="987"/>
      <c r="R263" s="987"/>
      <c r="S263" s="987"/>
      <c r="T263" s="987"/>
      <c r="U263" s="987"/>
      <c r="V263" s="987"/>
      <c r="W263" s="987"/>
      <c r="X263" s="987"/>
      <c r="Y263" s="987"/>
      <c r="Z263" s="987"/>
      <c r="AA263" s="987"/>
      <c r="AB263" s="987"/>
    </row>
    <row r="264" spans="1:28" s="1006" customFormat="1">
      <c r="A264" s="997" t="str">
        <f>IF(B258="",MAX($A$32:A258)+1,"")</f>
        <v/>
      </c>
      <c r="B264" s="1003"/>
      <c r="C264" s="1003"/>
      <c r="D264" s="999"/>
      <c r="E264" s="1000"/>
      <c r="F264" s="251" t="s">
        <v>840</v>
      </c>
      <c r="G264" s="132"/>
      <c r="H264" s="1004"/>
      <c r="I264" s="1004"/>
      <c r="J264" s="1005"/>
      <c r="K264" s="1005"/>
      <c r="L264" s="1005"/>
      <c r="M264" s="1005"/>
      <c r="N264" s="1005"/>
      <c r="O264" s="1005"/>
      <c r="P264" s="1005"/>
      <c r="Q264" s="1005"/>
      <c r="R264" s="1005"/>
      <c r="S264" s="1005"/>
      <c r="T264" s="1005"/>
      <c r="U264" s="1005"/>
      <c r="V264" s="1005"/>
      <c r="W264" s="1005"/>
      <c r="X264" s="1005"/>
      <c r="Y264" s="1005"/>
      <c r="Z264" s="1005"/>
      <c r="AA264" s="1005"/>
      <c r="AB264" s="1005"/>
    </row>
    <row r="265" spans="1:28" s="988" customFormat="1" ht="173.25">
      <c r="A265" s="1060" t="s">
        <v>114</v>
      </c>
      <c r="B265" s="1001" t="s">
        <v>1066</v>
      </c>
      <c r="C265" s="1001" t="s">
        <v>2173</v>
      </c>
      <c r="D265" s="1111" t="s">
        <v>2245</v>
      </c>
      <c r="E265" s="1106">
        <v>1</v>
      </c>
      <c r="F265" s="1180"/>
      <c r="G265" s="131"/>
      <c r="H265" s="986"/>
      <c r="I265" s="986"/>
      <c r="J265" s="987"/>
      <c r="K265" s="987"/>
      <c r="L265" s="987"/>
      <c r="M265" s="987"/>
      <c r="N265" s="987"/>
      <c r="O265" s="987"/>
      <c r="P265" s="987"/>
      <c r="Q265" s="987"/>
      <c r="R265" s="987"/>
      <c r="S265" s="987"/>
      <c r="T265" s="987"/>
      <c r="U265" s="987"/>
      <c r="V265" s="987"/>
      <c r="W265" s="987"/>
      <c r="X265" s="987"/>
      <c r="Y265" s="987"/>
      <c r="Z265" s="987"/>
      <c r="AA265" s="987"/>
      <c r="AB265" s="987"/>
    </row>
    <row r="266" spans="1:28" s="988" customFormat="1" ht="31.5">
      <c r="A266" s="1008"/>
      <c r="B266" s="965" t="s">
        <v>841</v>
      </c>
      <c r="C266" s="965" t="s">
        <v>841</v>
      </c>
      <c r="D266" s="1109" t="s">
        <v>2245</v>
      </c>
      <c r="E266" s="1006">
        <v>1</v>
      </c>
      <c r="F266" s="1183"/>
      <c r="G266" s="136"/>
      <c r="H266" s="986"/>
      <c r="I266" s="986"/>
      <c r="J266" s="987"/>
      <c r="K266" s="987"/>
      <c r="L266" s="987"/>
      <c r="M266" s="987"/>
      <c r="N266" s="987"/>
      <c r="O266" s="987"/>
      <c r="P266" s="987"/>
      <c r="Q266" s="987"/>
      <c r="R266" s="987"/>
      <c r="S266" s="987"/>
      <c r="T266" s="987"/>
      <c r="U266" s="987"/>
      <c r="V266" s="987"/>
      <c r="W266" s="987"/>
      <c r="X266" s="987"/>
      <c r="Y266" s="987"/>
      <c r="Z266" s="987"/>
      <c r="AA266" s="987"/>
      <c r="AB266" s="987"/>
    </row>
    <row r="267" spans="1:28" s="988" customFormat="1" ht="31.5">
      <c r="A267" s="1008"/>
      <c r="B267" s="965" t="s">
        <v>842</v>
      </c>
      <c r="C267" s="965" t="s">
        <v>2174</v>
      </c>
      <c r="D267" s="1109" t="s">
        <v>2245</v>
      </c>
      <c r="E267" s="1006">
        <v>1</v>
      </c>
      <c r="F267" s="1183"/>
      <c r="G267" s="136"/>
      <c r="H267" s="986"/>
      <c r="I267" s="986"/>
      <c r="J267" s="987"/>
      <c r="K267" s="987"/>
      <c r="L267" s="987"/>
      <c r="M267" s="987"/>
      <c r="N267" s="987"/>
      <c r="O267" s="987"/>
      <c r="P267" s="987"/>
      <c r="Q267" s="987"/>
      <c r="R267" s="987"/>
      <c r="S267" s="987"/>
      <c r="T267" s="987"/>
      <c r="U267" s="987"/>
      <c r="V267" s="987"/>
      <c r="W267" s="987"/>
      <c r="X267" s="987"/>
      <c r="Y267" s="987"/>
      <c r="Z267" s="987"/>
      <c r="AA267" s="987"/>
      <c r="AB267" s="987"/>
    </row>
    <row r="268" spans="1:28" s="988" customFormat="1" ht="47.25">
      <c r="A268" s="1008"/>
      <c r="B268" s="1003" t="s">
        <v>843</v>
      </c>
      <c r="C268" s="1003" t="s">
        <v>1406</v>
      </c>
      <c r="D268" s="1109" t="s">
        <v>2245</v>
      </c>
      <c r="E268" s="1006">
        <v>1</v>
      </c>
      <c r="F268" s="1183"/>
      <c r="G268" s="136"/>
      <c r="H268" s="986"/>
      <c r="I268" s="986"/>
      <c r="J268" s="987"/>
      <c r="K268" s="987"/>
      <c r="L268" s="987"/>
      <c r="M268" s="987"/>
      <c r="N268" s="987"/>
      <c r="O268" s="987"/>
      <c r="P268" s="987"/>
      <c r="Q268" s="987"/>
      <c r="R268" s="987"/>
      <c r="S268" s="987"/>
      <c r="T268" s="987"/>
      <c r="U268" s="987"/>
      <c r="V268" s="987"/>
      <c r="W268" s="987"/>
      <c r="X268" s="987"/>
      <c r="Y268" s="987"/>
      <c r="Z268" s="987"/>
      <c r="AA268" s="987"/>
      <c r="AB268" s="987"/>
    </row>
    <row r="269" spans="1:28" s="988" customFormat="1" ht="31.5">
      <c r="A269" s="989"/>
      <c r="B269" s="1002" t="s">
        <v>705</v>
      </c>
      <c r="C269" s="1002" t="s">
        <v>2080</v>
      </c>
      <c r="D269" s="1112" t="s">
        <v>2265</v>
      </c>
      <c r="E269" s="1113">
        <v>2</v>
      </c>
      <c r="F269" s="1181"/>
      <c r="G269" s="26">
        <f>ROUND(F269,2)*E269</f>
        <v>0</v>
      </c>
      <c r="H269" s="986"/>
      <c r="I269" s="986"/>
      <c r="J269" s="987"/>
      <c r="K269" s="987"/>
      <c r="L269" s="987"/>
      <c r="M269" s="987"/>
      <c r="N269" s="987"/>
      <c r="O269" s="987"/>
      <c r="P269" s="987"/>
      <c r="Q269" s="987"/>
      <c r="R269" s="987"/>
      <c r="S269" s="987"/>
      <c r="T269" s="987"/>
      <c r="U269" s="987"/>
      <c r="V269" s="987"/>
      <c r="W269" s="987"/>
      <c r="X269" s="987"/>
      <c r="Y269" s="987"/>
      <c r="Z269" s="987"/>
      <c r="AA269" s="987"/>
      <c r="AB269" s="987"/>
    </row>
    <row r="270" spans="1:28" s="1006" customFormat="1">
      <c r="A270" s="997"/>
      <c r="B270" s="1003"/>
      <c r="C270" s="1003"/>
      <c r="D270" s="999"/>
      <c r="E270" s="1000"/>
      <c r="F270" s="251"/>
      <c r="G270" s="132"/>
      <c r="H270" s="1004"/>
      <c r="I270" s="1004"/>
      <c r="J270" s="1005"/>
      <c r="K270" s="1005"/>
      <c r="L270" s="1005"/>
      <c r="M270" s="1005"/>
      <c r="N270" s="1005"/>
      <c r="O270" s="1005"/>
      <c r="P270" s="1005"/>
      <c r="Q270" s="1005"/>
      <c r="R270" s="1005"/>
      <c r="S270" s="1005"/>
      <c r="T270" s="1005"/>
      <c r="U270" s="1005"/>
      <c r="V270" s="1005"/>
      <c r="W270" s="1005"/>
      <c r="X270" s="1005"/>
      <c r="Y270" s="1005"/>
      <c r="Z270" s="1005"/>
      <c r="AA270" s="1005"/>
      <c r="AB270" s="1005"/>
    </row>
    <row r="271" spans="1:28" s="988" customFormat="1" ht="63">
      <c r="A271" s="1060" t="s">
        <v>115</v>
      </c>
      <c r="B271" s="1001" t="s">
        <v>1067</v>
      </c>
      <c r="C271" s="1001" t="s">
        <v>2175</v>
      </c>
      <c r="D271" s="984"/>
      <c r="E271" s="985"/>
      <c r="F271" s="1180"/>
      <c r="G271" s="131"/>
      <c r="H271" s="986"/>
      <c r="I271" s="986"/>
      <c r="J271" s="987"/>
      <c r="K271" s="987"/>
      <c r="L271" s="987"/>
      <c r="M271" s="987"/>
      <c r="N271" s="987"/>
      <c r="O271" s="987"/>
      <c r="P271" s="987"/>
      <c r="Q271" s="987"/>
      <c r="R271" s="987"/>
      <c r="S271" s="987"/>
      <c r="T271" s="987"/>
      <c r="U271" s="987"/>
      <c r="V271" s="987"/>
      <c r="W271" s="987"/>
      <c r="X271" s="987"/>
      <c r="Y271" s="987"/>
      <c r="Z271" s="987"/>
      <c r="AA271" s="987"/>
      <c r="AB271" s="987"/>
    </row>
    <row r="272" spans="1:28" s="988" customFormat="1" ht="31.5">
      <c r="A272" s="989"/>
      <c r="B272" s="1002" t="s">
        <v>705</v>
      </c>
      <c r="C272" s="1002" t="s">
        <v>2080</v>
      </c>
      <c r="D272" s="1112" t="s">
        <v>2245</v>
      </c>
      <c r="E272" s="1113">
        <v>4</v>
      </c>
      <c r="F272" s="1181"/>
      <c r="G272" s="26">
        <f>ROUND(F272,2)*E272</f>
        <v>0</v>
      </c>
      <c r="H272" s="986"/>
      <c r="I272" s="986"/>
      <c r="J272" s="987"/>
      <c r="K272" s="987"/>
      <c r="L272" s="987"/>
      <c r="M272" s="987"/>
      <c r="N272" s="987"/>
      <c r="O272" s="987"/>
      <c r="P272" s="987"/>
      <c r="Q272" s="987"/>
      <c r="R272" s="987"/>
      <c r="S272" s="987"/>
      <c r="T272" s="987"/>
      <c r="U272" s="987"/>
      <c r="V272" s="987"/>
      <c r="W272" s="987"/>
      <c r="X272" s="987"/>
      <c r="Y272" s="987"/>
      <c r="Z272" s="987"/>
      <c r="AA272" s="987"/>
      <c r="AB272" s="987"/>
    </row>
    <row r="273" spans="1:28" s="1006" customFormat="1">
      <c r="A273" s="997" t="str">
        <f>IF(B266="",MAX($A$32:A266)+1,"")</f>
        <v/>
      </c>
      <c r="B273" s="1003"/>
      <c r="C273" s="1003"/>
      <c r="D273" s="999"/>
      <c r="E273" s="1000"/>
      <c r="F273" s="251"/>
      <c r="G273" s="132"/>
      <c r="H273" s="1004"/>
      <c r="I273" s="1004"/>
      <c r="J273" s="1005"/>
      <c r="K273" s="1005"/>
      <c r="L273" s="1005"/>
      <c r="M273" s="1005"/>
      <c r="N273" s="1005"/>
      <c r="O273" s="1005"/>
      <c r="P273" s="1005"/>
      <c r="Q273" s="1005"/>
      <c r="R273" s="1005"/>
      <c r="S273" s="1005"/>
      <c r="T273" s="1005"/>
      <c r="U273" s="1005"/>
      <c r="V273" s="1005"/>
      <c r="W273" s="1005"/>
      <c r="X273" s="1005"/>
      <c r="Y273" s="1005"/>
      <c r="Z273" s="1005"/>
      <c r="AA273" s="1005"/>
      <c r="AB273" s="1005"/>
    </row>
    <row r="274" spans="1:28" s="1006" customFormat="1">
      <c r="A274" s="1114"/>
      <c r="B274" s="1115" t="s">
        <v>844</v>
      </c>
      <c r="C274" s="1115" t="s">
        <v>1408</v>
      </c>
      <c r="D274" s="1025"/>
      <c r="E274" s="1018"/>
      <c r="F274" s="261"/>
      <c r="G274" s="135"/>
      <c r="H274" s="1004"/>
      <c r="I274" s="1004"/>
      <c r="J274" s="1005"/>
      <c r="K274" s="1005"/>
      <c r="L274" s="1005"/>
      <c r="M274" s="1005"/>
      <c r="N274" s="1005"/>
      <c r="O274" s="1005"/>
      <c r="P274" s="1005"/>
      <c r="Q274" s="1005"/>
      <c r="R274" s="1005"/>
      <c r="S274" s="1005"/>
      <c r="T274" s="1005"/>
      <c r="U274" s="1005"/>
      <c r="V274" s="1005"/>
      <c r="W274" s="1005"/>
      <c r="X274" s="1005"/>
      <c r="Y274" s="1005"/>
      <c r="Z274" s="1005"/>
      <c r="AA274" s="1005"/>
      <c r="AB274" s="1005"/>
    </row>
    <row r="275" spans="1:28" s="988" customFormat="1" ht="141.75">
      <c r="A275" s="1008" t="s">
        <v>116</v>
      </c>
      <c r="B275" s="1087" t="s">
        <v>845</v>
      </c>
      <c r="C275" s="1087" t="s">
        <v>2176</v>
      </c>
      <c r="D275" s="1116" t="s">
        <v>2245</v>
      </c>
      <c r="E275" s="1117">
        <v>1</v>
      </c>
      <c r="F275" s="1196"/>
      <c r="G275" s="136"/>
      <c r="H275" s="986"/>
      <c r="I275" s="986"/>
      <c r="J275" s="987"/>
      <c r="K275" s="987"/>
      <c r="L275" s="987"/>
      <c r="M275" s="987"/>
      <c r="N275" s="987"/>
      <c r="O275" s="987"/>
      <c r="P275" s="987"/>
      <c r="Q275" s="987"/>
      <c r="R275" s="987"/>
      <c r="S275" s="987"/>
      <c r="T275" s="987"/>
      <c r="U275" s="987"/>
      <c r="V275" s="987"/>
      <c r="W275" s="987"/>
      <c r="X275" s="987"/>
      <c r="Y275" s="987"/>
      <c r="Z275" s="987"/>
      <c r="AA275" s="987"/>
      <c r="AB275" s="987"/>
    </row>
    <row r="276" spans="1:28" s="988" customFormat="1" ht="47.25">
      <c r="A276" s="1008"/>
      <c r="B276" s="1003" t="s">
        <v>846</v>
      </c>
      <c r="C276" s="1003" t="s">
        <v>2193</v>
      </c>
      <c r="D276" s="1109" t="s">
        <v>2265</v>
      </c>
      <c r="E276" s="1006">
        <v>1</v>
      </c>
      <c r="F276" s="1183"/>
      <c r="G276" s="136"/>
      <c r="H276" s="986"/>
      <c r="I276" s="986"/>
      <c r="J276" s="987"/>
      <c r="K276" s="987"/>
      <c r="L276" s="987"/>
      <c r="M276" s="987"/>
      <c r="N276" s="987"/>
      <c r="O276" s="987"/>
      <c r="P276" s="987"/>
      <c r="Q276" s="987"/>
      <c r="R276" s="987"/>
      <c r="S276" s="987"/>
      <c r="T276" s="987"/>
      <c r="U276" s="987"/>
      <c r="V276" s="987"/>
      <c r="W276" s="987"/>
      <c r="X276" s="987"/>
      <c r="Y276" s="987"/>
      <c r="Z276" s="987"/>
      <c r="AA276" s="987"/>
      <c r="AB276" s="987"/>
    </row>
    <row r="277" spans="1:28" s="988" customFormat="1" ht="31.5">
      <c r="A277" s="1008"/>
      <c r="B277" s="1003" t="s">
        <v>847</v>
      </c>
      <c r="C277" s="1003" t="s">
        <v>1411</v>
      </c>
      <c r="D277" s="1109" t="s">
        <v>2265</v>
      </c>
      <c r="E277" s="1006">
        <v>1</v>
      </c>
      <c r="F277" s="1183"/>
      <c r="G277" s="136"/>
      <c r="H277" s="986"/>
      <c r="I277" s="986"/>
      <c r="J277" s="987"/>
      <c r="K277" s="987"/>
      <c r="L277" s="987"/>
      <c r="M277" s="987"/>
      <c r="N277" s="987"/>
      <c r="O277" s="987"/>
      <c r="P277" s="987"/>
      <c r="Q277" s="987"/>
      <c r="R277" s="987"/>
      <c r="S277" s="987"/>
      <c r="T277" s="987"/>
      <c r="U277" s="987"/>
      <c r="V277" s="987"/>
      <c r="W277" s="987"/>
      <c r="X277" s="987"/>
      <c r="Y277" s="987"/>
      <c r="Z277" s="987"/>
      <c r="AA277" s="987"/>
      <c r="AB277" s="987"/>
    </row>
    <row r="278" spans="1:28" s="988" customFormat="1" ht="78.75">
      <c r="A278" s="1008"/>
      <c r="B278" s="1003" t="s">
        <v>836</v>
      </c>
      <c r="C278" s="1003" t="s">
        <v>2190</v>
      </c>
      <c r="D278" s="1109" t="s">
        <v>2245</v>
      </c>
      <c r="E278" s="1006">
        <v>12</v>
      </c>
      <c r="F278" s="1183"/>
      <c r="G278" s="136"/>
      <c r="H278" s="986"/>
      <c r="I278" s="986"/>
      <c r="J278" s="987"/>
      <c r="K278" s="987"/>
      <c r="L278" s="987"/>
      <c r="M278" s="987"/>
      <c r="N278" s="987"/>
      <c r="O278" s="987"/>
      <c r="P278" s="987"/>
      <c r="Q278" s="987"/>
      <c r="R278" s="987"/>
      <c r="S278" s="987"/>
      <c r="T278" s="987"/>
      <c r="U278" s="987"/>
      <c r="V278" s="987"/>
      <c r="W278" s="987"/>
      <c r="X278" s="987"/>
      <c r="Y278" s="987"/>
      <c r="Z278" s="987"/>
      <c r="AA278" s="987"/>
      <c r="AB278" s="987"/>
    </row>
    <row r="279" spans="1:28" s="988" customFormat="1" ht="78.75">
      <c r="A279" s="1008"/>
      <c r="B279" s="1003" t="s">
        <v>837</v>
      </c>
      <c r="C279" s="1003" t="s">
        <v>2171</v>
      </c>
      <c r="D279" s="1109" t="s">
        <v>2265</v>
      </c>
      <c r="E279" s="1006">
        <v>1</v>
      </c>
      <c r="F279" s="1183"/>
      <c r="G279" s="136"/>
      <c r="H279" s="986"/>
      <c r="I279" s="986"/>
      <c r="J279" s="987"/>
      <c r="K279" s="987"/>
      <c r="L279" s="987"/>
      <c r="M279" s="987"/>
      <c r="N279" s="987"/>
      <c r="O279" s="987"/>
      <c r="P279" s="987"/>
      <c r="Q279" s="987"/>
      <c r="R279" s="987"/>
      <c r="S279" s="987"/>
      <c r="T279" s="987"/>
      <c r="U279" s="987"/>
      <c r="V279" s="987"/>
      <c r="W279" s="987"/>
      <c r="X279" s="987"/>
      <c r="Y279" s="987"/>
      <c r="Z279" s="987"/>
      <c r="AA279" s="987"/>
      <c r="AB279" s="987"/>
    </row>
    <row r="280" spans="1:28" s="988" customFormat="1" ht="31.5">
      <c r="A280" s="989"/>
      <c r="B280" s="1002" t="s">
        <v>705</v>
      </c>
      <c r="C280" s="1002" t="s">
        <v>2080</v>
      </c>
      <c r="D280" s="1112" t="s">
        <v>2265</v>
      </c>
      <c r="E280" s="1113">
        <v>1</v>
      </c>
      <c r="F280" s="1181"/>
      <c r="G280" s="26">
        <f>ROUND(F280,2)*E280</f>
        <v>0</v>
      </c>
      <c r="H280" s="986"/>
      <c r="I280" s="986"/>
      <c r="J280" s="987"/>
      <c r="K280" s="987"/>
      <c r="L280" s="987"/>
      <c r="M280" s="987"/>
      <c r="N280" s="987"/>
      <c r="O280" s="987"/>
      <c r="P280" s="987"/>
      <c r="Q280" s="987"/>
      <c r="R280" s="987"/>
      <c r="S280" s="987"/>
      <c r="T280" s="987"/>
      <c r="U280" s="987"/>
      <c r="V280" s="987"/>
      <c r="W280" s="987"/>
      <c r="X280" s="987"/>
      <c r="Y280" s="987"/>
      <c r="Z280" s="987"/>
      <c r="AA280" s="987"/>
      <c r="AB280" s="987"/>
    </row>
    <row r="281" spans="1:28" s="1006" customFormat="1">
      <c r="A281" s="997" t="str">
        <f>IF(B265="",MAX($A$33:A265)+1,"")</f>
        <v/>
      </c>
      <c r="B281" s="1003"/>
      <c r="C281" s="1003"/>
      <c r="D281" s="999"/>
      <c r="E281" s="1000"/>
      <c r="F281" s="251"/>
      <c r="G281" s="132"/>
      <c r="H281" s="1004"/>
      <c r="I281" s="1004"/>
      <c r="J281" s="1005"/>
      <c r="K281" s="1005"/>
      <c r="L281" s="1005"/>
      <c r="M281" s="1005"/>
      <c r="N281" s="1005"/>
      <c r="O281" s="1005"/>
      <c r="P281" s="1005"/>
      <c r="Q281" s="1005"/>
      <c r="R281" s="1005"/>
      <c r="S281" s="1005"/>
      <c r="T281" s="1005"/>
      <c r="U281" s="1005"/>
      <c r="V281" s="1005"/>
      <c r="W281" s="1005"/>
      <c r="X281" s="1005"/>
      <c r="Y281" s="1005"/>
      <c r="Z281" s="1005"/>
      <c r="AA281" s="1005"/>
      <c r="AB281" s="1005"/>
    </row>
    <row r="282" spans="1:28" s="988" customFormat="1" ht="173.25">
      <c r="A282" s="1060" t="s">
        <v>117</v>
      </c>
      <c r="B282" s="1001" t="s">
        <v>848</v>
      </c>
      <c r="C282" s="1001" t="s">
        <v>2177</v>
      </c>
      <c r="D282" s="1111" t="s">
        <v>396</v>
      </c>
      <c r="E282" s="1106">
        <v>50</v>
      </c>
      <c r="F282" s="1180"/>
      <c r="G282" s="131"/>
      <c r="H282" s="986"/>
      <c r="I282" s="986"/>
      <c r="J282" s="987"/>
      <c r="K282" s="987"/>
      <c r="L282" s="987"/>
      <c r="M282" s="987"/>
      <c r="N282" s="987"/>
      <c r="O282" s="987"/>
      <c r="P282" s="987"/>
      <c r="Q282" s="987"/>
      <c r="R282" s="987"/>
      <c r="S282" s="987"/>
      <c r="T282" s="987"/>
      <c r="U282" s="987"/>
      <c r="V282" s="987"/>
      <c r="W282" s="987"/>
      <c r="X282" s="987"/>
      <c r="Y282" s="987"/>
      <c r="Z282" s="987"/>
      <c r="AA282" s="987"/>
      <c r="AB282" s="987"/>
    </row>
    <row r="283" spans="1:28" s="988" customFormat="1" ht="31.5">
      <c r="A283" s="1008"/>
      <c r="B283" s="1003" t="s">
        <v>849</v>
      </c>
      <c r="C283" s="1003" t="s">
        <v>2178</v>
      </c>
      <c r="D283" s="1109" t="s">
        <v>2265</v>
      </c>
      <c r="E283" s="1006">
        <v>1</v>
      </c>
      <c r="F283" s="1183"/>
      <c r="G283" s="136"/>
      <c r="H283" s="986"/>
      <c r="I283" s="986"/>
      <c r="J283" s="987"/>
      <c r="K283" s="987"/>
      <c r="L283" s="987"/>
      <c r="M283" s="987"/>
      <c r="N283" s="987"/>
      <c r="O283" s="987"/>
      <c r="P283" s="987"/>
      <c r="Q283" s="987"/>
      <c r="R283" s="987"/>
      <c r="S283" s="987"/>
      <c r="T283" s="987"/>
      <c r="U283" s="987"/>
      <c r="V283" s="987"/>
      <c r="W283" s="987"/>
      <c r="X283" s="987"/>
      <c r="Y283" s="987"/>
      <c r="Z283" s="987"/>
      <c r="AA283" s="987"/>
      <c r="AB283" s="987"/>
    </row>
    <row r="284" spans="1:28" s="988" customFormat="1" ht="31.5">
      <c r="A284" s="989"/>
      <c r="B284" s="1002" t="s">
        <v>705</v>
      </c>
      <c r="C284" s="1002" t="s">
        <v>2080</v>
      </c>
      <c r="D284" s="1112" t="s">
        <v>2265</v>
      </c>
      <c r="E284" s="1113">
        <v>1</v>
      </c>
      <c r="F284" s="1181"/>
      <c r="G284" s="26">
        <f>ROUND(F284,2)*E284</f>
        <v>0</v>
      </c>
      <c r="H284" s="986"/>
      <c r="I284" s="986"/>
      <c r="J284" s="987"/>
      <c r="K284" s="987"/>
      <c r="L284" s="987"/>
      <c r="M284" s="987"/>
      <c r="N284" s="987"/>
      <c r="O284" s="987"/>
      <c r="P284" s="987"/>
      <c r="Q284" s="987"/>
      <c r="R284" s="987"/>
      <c r="S284" s="987"/>
      <c r="T284" s="987"/>
      <c r="U284" s="987"/>
      <c r="V284" s="987"/>
      <c r="W284" s="987"/>
      <c r="X284" s="987"/>
      <c r="Y284" s="987"/>
      <c r="Z284" s="987"/>
      <c r="AA284" s="987"/>
      <c r="AB284" s="987"/>
    </row>
    <row r="285" spans="1:28" s="1006" customFormat="1">
      <c r="A285" s="997"/>
      <c r="B285" s="1003"/>
      <c r="C285" s="1003"/>
      <c r="D285" s="999"/>
      <c r="E285" s="1000"/>
      <c r="F285" s="251"/>
      <c r="G285" s="132"/>
      <c r="H285" s="1004"/>
      <c r="I285" s="1004"/>
      <c r="J285" s="1005"/>
      <c r="K285" s="1005"/>
      <c r="L285" s="1005"/>
      <c r="M285" s="1005"/>
      <c r="N285" s="1005"/>
      <c r="O285" s="1005"/>
      <c r="P285" s="1005"/>
      <c r="Q285" s="1005"/>
      <c r="R285" s="1005"/>
      <c r="S285" s="1005"/>
      <c r="T285" s="1005"/>
      <c r="U285" s="1005"/>
      <c r="V285" s="1005"/>
      <c r="W285" s="1005"/>
      <c r="X285" s="1005"/>
      <c r="Y285" s="1005"/>
      <c r="Z285" s="1005"/>
      <c r="AA285" s="1005"/>
      <c r="AB285" s="1005"/>
    </row>
    <row r="286" spans="1:28" s="988" customFormat="1" ht="94.5">
      <c r="A286" s="1060" t="s">
        <v>118</v>
      </c>
      <c r="B286" s="1001" t="s">
        <v>1068</v>
      </c>
      <c r="C286" s="1001" t="s">
        <v>2180</v>
      </c>
      <c r="D286" s="1111" t="s">
        <v>396</v>
      </c>
      <c r="E286" s="1106">
        <v>50</v>
      </c>
      <c r="F286" s="1180"/>
      <c r="G286" s="131"/>
      <c r="H286" s="986"/>
      <c r="I286" s="986"/>
      <c r="J286" s="987"/>
      <c r="K286" s="987"/>
      <c r="L286" s="987"/>
      <c r="M286" s="987"/>
      <c r="N286" s="987"/>
      <c r="O286" s="987"/>
      <c r="P286" s="987"/>
      <c r="Q286" s="987"/>
      <c r="R286" s="987"/>
      <c r="S286" s="987"/>
      <c r="T286" s="987"/>
      <c r="U286" s="987"/>
      <c r="V286" s="987"/>
      <c r="W286" s="987"/>
      <c r="X286" s="987"/>
      <c r="Y286" s="987"/>
      <c r="Z286" s="987"/>
      <c r="AA286" s="987"/>
      <c r="AB286" s="987"/>
    </row>
    <row r="287" spans="1:28" s="988" customFormat="1" ht="31.5">
      <c r="A287" s="989"/>
      <c r="B287" s="1002" t="s">
        <v>705</v>
      </c>
      <c r="C287" s="1002" t="s">
        <v>2080</v>
      </c>
      <c r="D287" s="1112" t="s">
        <v>2265</v>
      </c>
      <c r="E287" s="1113">
        <v>1</v>
      </c>
      <c r="F287" s="1181"/>
      <c r="G287" s="26">
        <f>ROUND(F287,2)*E287</f>
        <v>0</v>
      </c>
      <c r="H287" s="986"/>
      <c r="I287" s="986"/>
      <c r="J287" s="987"/>
      <c r="K287" s="987"/>
      <c r="L287" s="987"/>
      <c r="M287" s="987"/>
      <c r="N287" s="987"/>
      <c r="O287" s="987"/>
      <c r="P287" s="987"/>
      <c r="Q287" s="987"/>
      <c r="R287" s="987"/>
      <c r="S287" s="987"/>
      <c r="T287" s="987"/>
      <c r="U287" s="987"/>
      <c r="V287" s="987"/>
      <c r="W287" s="987"/>
      <c r="X287" s="987"/>
      <c r="Y287" s="987"/>
      <c r="Z287" s="987"/>
      <c r="AA287" s="987"/>
      <c r="AB287" s="987"/>
    </row>
    <row r="288" spans="1:28" s="1006" customFormat="1">
      <c r="A288" s="997" t="str">
        <f>IF(B267="",MAX($A$33:A267)+1,"")</f>
        <v/>
      </c>
      <c r="B288" s="1003"/>
      <c r="C288" s="1003"/>
      <c r="D288" s="999"/>
      <c r="E288" s="1000"/>
      <c r="F288" s="251"/>
      <c r="G288" s="132"/>
      <c r="H288" s="1004"/>
      <c r="I288" s="1004"/>
      <c r="J288" s="1005"/>
      <c r="K288" s="1005"/>
      <c r="L288" s="1005"/>
      <c r="M288" s="1005"/>
      <c r="N288" s="1005"/>
      <c r="O288" s="1005"/>
      <c r="P288" s="1005"/>
      <c r="Q288" s="1005"/>
      <c r="R288" s="1005"/>
      <c r="S288" s="1005"/>
      <c r="T288" s="1005"/>
      <c r="U288" s="1005"/>
      <c r="V288" s="1005"/>
      <c r="W288" s="1005"/>
      <c r="X288" s="1005"/>
      <c r="Y288" s="1005"/>
      <c r="Z288" s="1005"/>
      <c r="AA288" s="1005"/>
      <c r="AB288" s="1005"/>
    </row>
    <row r="289" spans="1:28" s="988" customFormat="1" ht="47.25">
      <c r="A289" s="1060" t="s">
        <v>119</v>
      </c>
      <c r="B289" s="983" t="s">
        <v>850</v>
      </c>
      <c r="C289" s="983" t="s">
        <v>2059</v>
      </c>
      <c r="D289" s="984"/>
      <c r="E289" s="985"/>
      <c r="F289" s="1180"/>
      <c r="G289" s="131"/>
      <c r="H289" s="986"/>
      <c r="I289" s="986"/>
      <c r="J289" s="987"/>
      <c r="K289" s="987"/>
      <c r="L289" s="987"/>
      <c r="M289" s="987"/>
      <c r="N289" s="987"/>
      <c r="O289" s="987"/>
      <c r="P289" s="987"/>
      <c r="Q289" s="987"/>
      <c r="R289" s="987"/>
      <c r="S289" s="987"/>
      <c r="T289" s="987"/>
      <c r="U289" s="987"/>
      <c r="V289" s="987"/>
      <c r="W289" s="987"/>
      <c r="X289" s="987"/>
      <c r="Y289" s="987"/>
      <c r="Z289" s="987"/>
      <c r="AA289" s="987"/>
      <c r="AB289" s="987"/>
    </row>
    <row r="290" spans="1:28" s="988" customFormat="1" ht="173.25">
      <c r="A290" s="1008"/>
      <c r="B290" s="1003" t="s">
        <v>1069</v>
      </c>
      <c r="C290" s="1003" t="s">
        <v>2181</v>
      </c>
      <c r="D290" s="1009" t="s">
        <v>2245</v>
      </c>
      <c r="E290" s="1006">
        <v>1</v>
      </c>
      <c r="F290" s="1183"/>
      <c r="G290" s="136"/>
      <c r="H290" s="986"/>
      <c r="I290" s="986"/>
      <c r="J290" s="987"/>
      <c r="K290" s="987"/>
      <c r="L290" s="987"/>
      <c r="M290" s="987"/>
      <c r="N290" s="987"/>
      <c r="O290" s="987"/>
      <c r="P290" s="987"/>
      <c r="Q290" s="987"/>
      <c r="R290" s="987"/>
      <c r="S290" s="987"/>
      <c r="T290" s="987"/>
      <c r="U290" s="987"/>
      <c r="V290" s="987"/>
      <c r="W290" s="987"/>
      <c r="X290" s="987"/>
      <c r="Y290" s="987"/>
      <c r="Z290" s="987"/>
      <c r="AA290" s="987"/>
      <c r="AB290" s="987"/>
    </row>
    <row r="291" spans="1:28" s="988" customFormat="1" ht="94.5">
      <c r="A291" s="1008"/>
      <c r="B291" s="1003" t="s">
        <v>1070</v>
      </c>
      <c r="C291" s="1003" t="s">
        <v>2194</v>
      </c>
      <c r="D291" s="1009" t="s">
        <v>2245</v>
      </c>
      <c r="E291" s="1006">
        <v>2</v>
      </c>
      <c r="F291" s="1183"/>
      <c r="G291" s="136"/>
      <c r="H291" s="986"/>
      <c r="I291" s="986"/>
      <c r="J291" s="987"/>
      <c r="K291" s="987"/>
      <c r="L291" s="987"/>
      <c r="M291" s="987"/>
      <c r="N291" s="987"/>
      <c r="O291" s="987"/>
      <c r="P291" s="987"/>
      <c r="Q291" s="987"/>
      <c r="R291" s="987"/>
      <c r="S291" s="987"/>
      <c r="T291" s="987"/>
      <c r="U291" s="987"/>
      <c r="V291" s="987"/>
      <c r="W291" s="987"/>
      <c r="X291" s="987"/>
      <c r="Y291" s="987"/>
      <c r="Z291" s="987"/>
      <c r="AA291" s="987"/>
      <c r="AB291" s="987"/>
    </row>
    <row r="292" spans="1:28" s="988" customFormat="1" ht="78.75">
      <c r="A292" s="1008"/>
      <c r="B292" s="1003" t="s">
        <v>1071</v>
      </c>
      <c r="C292" s="1003" t="s">
        <v>2182</v>
      </c>
      <c r="D292" s="1009" t="s">
        <v>2245</v>
      </c>
      <c r="E292" s="1006">
        <v>1</v>
      </c>
      <c r="F292" s="1183"/>
      <c r="G292" s="136"/>
      <c r="H292" s="986"/>
      <c r="I292" s="986"/>
      <c r="J292" s="987"/>
      <c r="K292" s="987"/>
      <c r="L292" s="987"/>
      <c r="M292" s="987"/>
      <c r="N292" s="987"/>
      <c r="O292" s="987"/>
      <c r="P292" s="987"/>
      <c r="Q292" s="987"/>
      <c r="R292" s="987"/>
      <c r="S292" s="987"/>
      <c r="T292" s="987"/>
      <c r="U292" s="987"/>
      <c r="V292" s="987"/>
      <c r="W292" s="987"/>
      <c r="X292" s="987"/>
      <c r="Y292" s="987"/>
      <c r="Z292" s="987"/>
      <c r="AA292" s="987"/>
      <c r="AB292" s="987"/>
    </row>
    <row r="293" spans="1:28" s="988" customFormat="1" ht="63">
      <c r="A293" s="1008"/>
      <c r="B293" s="1003" t="s">
        <v>1067</v>
      </c>
      <c r="C293" s="1003" t="s">
        <v>2175</v>
      </c>
      <c r="D293" s="1009" t="s">
        <v>2245</v>
      </c>
      <c r="E293" s="1006">
        <v>2</v>
      </c>
      <c r="F293" s="1183"/>
      <c r="G293" s="136"/>
      <c r="H293" s="986"/>
      <c r="I293" s="986"/>
      <c r="J293" s="987"/>
      <c r="K293" s="987"/>
      <c r="L293" s="987"/>
      <c r="M293" s="987"/>
      <c r="N293" s="987"/>
      <c r="O293" s="987"/>
      <c r="P293" s="987"/>
      <c r="Q293" s="987"/>
      <c r="R293" s="987"/>
      <c r="S293" s="987"/>
      <c r="T293" s="987"/>
      <c r="U293" s="987"/>
      <c r="V293" s="987"/>
      <c r="W293" s="987"/>
      <c r="X293" s="987"/>
      <c r="Y293" s="987"/>
      <c r="Z293" s="987"/>
      <c r="AA293" s="987"/>
      <c r="AB293" s="987"/>
    </row>
    <row r="294" spans="1:28" s="988" customFormat="1" ht="31.5">
      <c r="A294" s="989"/>
      <c r="B294" s="1002" t="s">
        <v>705</v>
      </c>
      <c r="C294" s="1002" t="s">
        <v>2080</v>
      </c>
      <c r="D294" s="1112" t="s">
        <v>2265</v>
      </c>
      <c r="E294" s="1113">
        <v>1</v>
      </c>
      <c r="F294" s="1181"/>
      <c r="G294" s="26">
        <f>ROUND(F294,2)*E294</f>
        <v>0</v>
      </c>
      <c r="H294" s="759" t="s">
        <v>1176</v>
      </c>
      <c r="I294" s="986"/>
      <c r="J294" s="987"/>
      <c r="K294" s="987"/>
      <c r="L294" s="987"/>
      <c r="M294" s="987"/>
      <c r="N294" s="987"/>
      <c r="O294" s="987"/>
      <c r="P294" s="987"/>
      <c r="Q294" s="987"/>
      <c r="R294" s="987"/>
      <c r="S294" s="987"/>
      <c r="T294" s="987"/>
      <c r="U294" s="987"/>
      <c r="V294" s="987"/>
      <c r="W294" s="987"/>
      <c r="X294" s="987"/>
      <c r="Y294" s="987"/>
      <c r="Z294" s="987"/>
      <c r="AA294" s="987"/>
      <c r="AB294" s="987"/>
    </row>
    <row r="295" spans="1:28" s="1006" customFormat="1">
      <c r="A295" s="997"/>
      <c r="B295" s="1003"/>
      <c r="C295" s="1003"/>
      <c r="D295" s="999"/>
      <c r="E295" s="1000"/>
      <c r="F295" s="251"/>
      <c r="G295" s="132"/>
      <c r="H295" s="1004"/>
      <c r="I295" s="1004"/>
      <c r="J295" s="1005"/>
      <c r="K295" s="1005"/>
      <c r="L295" s="1005"/>
      <c r="M295" s="1005"/>
      <c r="N295" s="1005"/>
      <c r="O295" s="1005"/>
      <c r="P295" s="1005"/>
      <c r="Q295" s="1005"/>
      <c r="R295" s="1005"/>
      <c r="S295" s="1005"/>
      <c r="T295" s="1005"/>
      <c r="U295" s="1005"/>
      <c r="V295" s="1005"/>
      <c r="W295" s="1005"/>
      <c r="X295" s="1005"/>
      <c r="Y295" s="1005"/>
      <c r="Z295" s="1005"/>
      <c r="AA295" s="1005"/>
      <c r="AB295" s="1005"/>
    </row>
    <row r="296" spans="1:28" s="988" customFormat="1" ht="63">
      <c r="A296" s="1060" t="s">
        <v>120</v>
      </c>
      <c r="B296" s="1115" t="s">
        <v>851</v>
      </c>
      <c r="C296" s="1115" t="s">
        <v>2179</v>
      </c>
      <c r="D296" s="984"/>
      <c r="E296" s="985"/>
      <c r="F296" s="1180"/>
      <c r="G296" s="131"/>
      <c r="H296" s="986"/>
      <c r="I296" s="986"/>
      <c r="J296" s="987"/>
      <c r="K296" s="987"/>
      <c r="L296" s="987"/>
      <c r="M296" s="987"/>
      <c r="N296" s="987"/>
      <c r="O296" s="987"/>
      <c r="P296" s="987"/>
      <c r="Q296" s="987"/>
      <c r="R296" s="987"/>
      <c r="S296" s="987"/>
      <c r="T296" s="987"/>
      <c r="U296" s="987"/>
      <c r="V296" s="987"/>
      <c r="W296" s="987"/>
      <c r="X296" s="987"/>
      <c r="Y296" s="987"/>
      <c r="Z296" s="987"/>
      <c r="AA296" s="987"/>
      <c r="AB296" s="987"/>
    </row>
    <row r="297" spans="1:28" s="988" customFormat="1" ht="126">
      <c r="A297" s="1008"/>
      <c r="B297" s="1003" t="s">
        <v>852</v>
      </c>
      <c r="C297" s="1003" t="s">
        <v>2183</v>
      </c>
      <c r="D297" s="1109" t="s">
        <v>795</v>
      </c>
      <c r="E297" s="1006">
        <v>1</v>
      </c>
      <c r="F297" s="1183"/>
      <c r="G297" s="136"/>
      <c r="H297" s="986"/>
      <c r="I297" s="986"/>
      <c r="J297" s="987"/>
      <c r="K297" s="987"/>
      <c r="L297" s="987"/>
      <c r="M297" s="987"/>
      <c r="N297" s="987"/>
      <c r="O297" s="987"/>
      <c r="P297" s="987"/>
      <c r="Q297" s="987"/>
      <c r="R297" s="987"/>
      <c r="S297" s="987"/>
      <c r="T297" s="987"/>
      <c r="U297" s="987"/>
      <c r="V297" s="987"/>
      <c r="W297" s="987"/>
      <c r="X297" s="987"/>
      <c r="Y297" s="987"/>
      <c r="Z297" s="987"/>
      <c r="AA297" s="987"/>
      <c r="AB297" s="987"/>
    </row>
    <row r="298" spans="1:28" s="988" customFormat="1" ht="78.75">
      <c r="A298" s="1008"/>
      <c r="B298" s="1003" t="s">
        <v>853</v>
      </c>
      <c r="C298" s="1003" t="s">
        <v>2184</v>
      </c>
      <c r="D298" s="1109" t="s">
        <v>795</v>
      </c>
      <c r="E298" s="1006">
        <v>1</v>
      </c>
      <c r="F298" s="1183"/>
      <c r="G298" s="136"/>
      <c r="H298" s="986"/>
      <c r="I298" s="986"/>
      <c r="J298" s="987"/>
      <c r="K298" s="987"/>
      <c r="L298" s="987"/>
      <c r="M298" s="987"/>
      <c r="N298" s="987"/>
      <c r="O298" s="987"/>
      <c r="P298" s="987"/>
      <c r="Q298" s="987"/>
      <c r="R298" s="987"/>
      <c r="S298" s="987"/>
      <c r="T298" s="987"/>
      <c r="U298" s="987"/>
      <c r="V298" s="987"/>
      <c r="W298" s="987"/>
      <c r="X298" s="987"/>
      <c r="Y298" s="987"/>
      <c r="Z298" s="987"/>
      <c r="AA298" s="987"/>
      <c r="AB298" s="987"/>
    </row>
    <row r="299" spans="1:28" s="988" customFormat="1" ht="47.25">
      <c r="A299" s="1008"/>
      <c r="B299" s="1003" t="s">
        <v>854</v>
      </c>
      <c r="C299" s="1003" t="s">
        <v>1420</v>
      </c>
      <c r="D299" s="1109" t="s">
        <v>795</v>
      </c>
      <c r="E299" s="1006">
        <v>3</v>
      </c>
      <c r="F299" s="1183"/>
      <c r="G299" s="136"/>
      <c r="H299" s="986"/>
      <c r="I299" s="986"/>
      <c r="J299" s="987"/>
      <c r="K299" s="987"/>
      <c r="L299" s="987"/>
      <c r="M299" s="987"/>
      <c r="N299" s="987"/>
      <c r="O299" s="987"/>
      <c r="P299" s="987"/>
      <c r="Q299" s="987"/>
      <c r="R299" s="987"/>
      <c r="S299" s="987"/>
      <c r="T299" s="987"/>
      <c r="U299" s="987"/>
      <c r="V299" s="987"/>
      <c r="W299" s="987"/>
      <c r="X299" s="987"/>
      <c r="Y299" s="987"/>
      <c r="Z299" s="987"/>
      <c r="AA299" s="987"/>
      <c r="AB299" s="987"/>
    </row>
    <row r="300" spans="1:28" s="988" customFormat="1" ht="31.5">
      <c r="A300" s="1008"/>
      <c r="B300" s="1003" t="s">
        <v>855</v>
      </c>
      <c r="C300" s="1003" t="s">
        <v>1421</v>
      </c>
      <c r="D300" s="1109" t="s">
        <v>795</v>
      </c>
      <c r="E300" s="1006">
        <v>1</v>
      </c>
      <c r="F300" s="1183"/>
      <c r="G300" s="136"/>
      <c r="H300" s="986"/>
      <c r="I300" s="986"/>
      <c r="J300" s="987"/>
      <c r="K300" s="987"/>
      <c r="L300" s="987"/>
      <c r="M300" s="987"/>
      <c r="N300" s="987"/>
      <c r="O300" s="987"/>
      <c r="P300" s="987"/>
      <c r="Q300" s="987"/>
      <c r="R300" s="987"/>
      <c r="S300" s="987"/>
      <c r="T300" s="987"/>
      <c r="U300" s="987"/>
      <c r="V300" s="987"/>
      <c r="W300" s="987"/>
      <c r="X300" s="987"/>
      <c r="Y300" s="987"/>
      <c r="Z300" s="987"/>
      <c r="AA300" s="987"/>
      <c r="AB300" s="987"/>
    </row>
    <row r="301" spans="1:28" s="988" customFormat="1" ht="31.5">
      <c r="A301" s="1008"/>
      <c r="B301" s="1003" t="s">
        <v>856</v>
      </c>
      <c r="C301" s="1003" t="s">
        <v>2185</v>
      </c>
      <c r="D301" s="1109" t="s">
        <v>795</v>
      </c>
      <c r="E301" s="1006">
        <v>1</v>
      </c>
      <c r="F301" s="1183"/>
      <c r="G301" s="136"/>
      <c r="H301" s="986"/>
      <c r="I301" s="986"/>
      <c r="J301" s="987"/>
      <c r="K301" s="987"/>
      <c r="L301" s="987"/>
      <c r="M301" s="987"/>
      <c r="N301" s="987"/>
      <c r="O301" s="987"/>
      <c r="P301" s="987"/>
      <c r="Q301" s="987"/>
      <c r="R301" s="987"/>
      <c r="S301" s="987"/>
      <c r="T301" s="987"/>
      <c r="U301" s="987"/>
      <c r="V301" s="987"/>
      <c r="W301" s="987"/>
      <c r="X301" s="987"/>
      <c r="Y301" s="987"/>
      <c r="Z301" s="987"/>
      <c r="AA301" s="987"/>
      <c r="AB301" s="987"/>
    </row>
    <row r="302" spans="1:28" s="988" customFormat="1" ht="63">
      <c r="A302" s="1008"/>
      <c r="B302" s="1003" t="s">
        <v>857</v>
      </c>
      <c r="C302" s="1003" t="s">
        <v>1423</v>
      </c>
      <c r="D302" s="1109" t="s">
        <v>2245</v>
      </c>
      <c r="E302" s="1006">
        <v>3</v>
      </c>
      <c r="F302" s="1183"/>
      <c r="G302" s="136"/>
      <c r="H302" s="986"/>
      <c r="I302" s="986"/>
      <c r="J302" s="987"/>
      <c r="K302" s="987"/>
      <c r="L302" s="987"/>
      <c r="M302" s="987"/>
      <c r="N302" s="987"/>
      <c r="O302" s="987"/>
      <c r="P302" s="987"/>
      <c r="Q302" s="987"/>
      <c r="R302" s="987"/>
      <c r="S302" s="987"/>
      <c r="T302" s="987"/>
      <c r="U302" s="987"/>
      <c r="V302" s="987"/>
      <c r="W302" s="987"/>
      <c r="X302" s="987"/>
      <c r="Y302" s="987"/>
      <c r="Z302" s="987"/>
      <c r="AA302" s="987"/>
      <c r="AB302" s="987"/>
    </row>
    <row r="303" spans="1:28" s="988" customFormat="1" ht="47.25">
      <c r="A303" s="1008"/>
      <c r="B303" s="1003" t="s">
        <v>858</v>
      </c>
      <c r="C303" s="1003" t="s">
        <v>1424</v>
      </c>
      <c r="D303" s="1109" t="s">
        <v>2245</v>
      </c>
      <c r="E303" s="1006">
        <v>1</v>
      </c>
      <c r="F303" s="1183"/>
      <c r="G303" s="136"/>
      <c r="H303" s="986"/>
      <c r="I303" s="986"/>
      <c r="J303" s="987"/>
      <c r="K303" s="987"/>
      <c r="L303" s="987"/>
      <c r="M303" s="987"/>
      <c r="N303" s="987"/>
      <c r="O303" s="987"/>
      <c r="P303" s="987"/>
      <c r="Q303" s="987"/>
      <c r="R303" s="987"/>
      <c r="S303" s="987"/>
      <c r="T303" s="987"/>
      <c r="U303" s="987"/>
      <c r="V303" s="987"/>
      <c r="W303" s="987"/>
      <c r="X303" s="987"/>
      <c r="Y303" s="987"/>
      <c r="Z303" s="987"/>
      <c r="AA303" s="987"/>
      <c r="AB303" s="987"/>
    </row>
    <row r="304" spans="1:28" s="988" customFormat="1" ht="31.5">
      <c r="A304" s="989"/>
      <c r="B304" s="1002" t="s">
        <v>705</v>
      </c>
      <c r="C304" s="1002" t="s">
        <v>2080</v>
      </c>
      <c r="D304" s="1112" t="s">
        <v>2265</v>
      </c>
      <c r="E304" s="1113">
        <v>1</v>
      </c>
      <c r="F304" s="1181"/>
      <c r="G304" s="26">
        <f>ROUND(F304,2)*E304</f>
        <v>0</v>
      </c>
      <c r="H304" s="759" t="s">
        <v>1176</v>
      </c>
      <c r="I304" s="986"/>
      <c r="J304" s="987"/>
      <c r="K304" s="987"/>
      <c r="L304" s="987"/>
      <c r="M304" s="987"/>
      <c r="N304" s="987"/>
      <c r="O304" s="987"/>
      <c r="P304" s="987"/>
      <c r="Q304" s="987"/>
      <c r="R304" s="987"/>
      <c r="S304" s="987"/>
      <c r="T304" s="987"/>
      <c r="U304" s="987"/>
      <c r="V304" s="987"/>
      <c r="W304" s="987"/>
      <c r="X304" s="987"/>
      <c r="Y304" s="987"/>
      <c r="Z304" s="987"/>
      <c r="AA304" s="987"/>
      <c r="AB304" s="987"/>
    </row>
    <row r="305" spans="1:248" s="1006" customFormat="1">
      <c r="A305" s="997"/>
      <c r="B305" s="1003"/>
      <c r="C305" s="1003"/>
      <c r="D305" s="999"/>
      <c r="E305" s="1000"/>
      <c r="F305" s="251"/>
      <c r="G305" s="132"/>
      <c r="H305" s="1004"/>
      <c r="I305" s="1004"/>
      <c r="J305" s="1005"/>
      <c r="K305" s="1005"/>
      <c r="L305" s="1005"/>
      <c r="M305" s="1005"/>
      <c r="N305" s="1005"/>
      <c r="O305" s="1005"/>
      <c r="P305" s="1005"/>
      <c r="Q305" s="1005"/>
      <c r="R305" s="1005"/>
      <c r="S305" s="1005"/>
      <c r="T305" s="1005"/>
      <c r="U305" s="1005"/>
      <c r="V305" s="1005"/>
      <c r="W305" s="1005"/>
      <c r="X305" s="1005"/>
      <c r="Y305" s="1005"/>
      <c r="Z305" s="1005"/>
      <c r="AA305" s="1005"/>
      <c r="AB305" s="1005"/>
    </row>
    <row r="306" spans="1:248" s="988" customFormat="1" ht="78.75">
      <c r="A306" s="1060" t="s">
        <v>121</v>
      </c>
      <c r="B306" s="1001" t="s">
        <v>859</v>
      </c>
      <c r="C306" s="1001" t="s">
        <v>1425</v>
      </c>
      <c r="D306" s="984"/>
      <c r="E306" s="985"/>
      <c r="F306" s="1180"/>
      <c r="G306" s="131"/>
      <c r="H306" s="986"/>
      <c r="I306" s="986"/>
      <c r="J306" s="987"/>
      <c r="K306" s="987"/>
      <c r="L306" s="987"/>
      <c r="M306" s="987"/>
      <c r="N306" s="987"/>
      <c r="O306" s="987"/>
      <c r="P306" s="987"/>
      <c r="Q306" s="987"/>
      <c r="R306" s="987"/>
      <c r="S306" s="987"/>
      <c r="T306" s="987"/>
      <c r="U306" s="987"/>
      <c r="V306" s="987"/>
      <c r="W306" s="987"/>
      <c r="X306" s="987"/>
      <c r="Y306" s="987"/>
      <c r="Z306" s="987"/>
      <c r="AA306" s="987"/>
      <c r="AB306" s="987"/>
    </row>
    <row r="307" spans="1:248" s="988" customFormat="1">
      <c r="A307" s="1774" t="s">
        <v>1079</v>
      </c>
      <c r="B307" s="1775" t="s">
        <v>860</v>
      </c>
      <c r="C307" s="1775" t="s">
        <v>860</v>
      </c>
      <c r="D307" s="1776" t="s">
        <v>396</v>
      </c>
      <c r="E307" s="1777">
        <v>35</v>
      </c>
      <c r="F307" s="1778"/>
      <c r="G307" s="1768">
        <f>ROUND(F307,2)*E307</f>
        <v>0</v>
      </c>
      <c r="H307" s="986"/>
      <c r="I307" s="986"/>
      <c r="J307" s="986"/>
      <c r="K307" s="987"/>
      <c r="L307" s="987"/>
      <c r="M307" s="987"/>
      <c r="N307" s="987"/>
      <c r="O307" s="987"/>
      <c r="P307" s="987"/>
      <c r="Q307" s="987"/>
      <c r="R307" s="987"/>
      <c r="S307" s="987"/>
      <c r="T307" s="987"/>
      <c r="U307" s="987"/>
      <c r="V307" s="987"/>
      <c r="W307" s="987"/>
      <c r="X307" s="987"/>
      <c r="Y307" s="987"/>
      <c r="Z307" s="987"/>
      <c r="AA307" s="987"/>
      <c r="AB307" s="987"/>
    </row>
    <row r="308" spans="1:248" s="988" customFormat="1">
      <c r="A308" s="1779" t="s">
        <v>1080</v>
      </c>
      <c r="B308" s="1780" t="s">
        <v>861</v>
      </c>
      <c r="C308" s="1780" t="s">
        <v>861</v>
      </c>
      <c r="D308" s="1781" t="s">
        <v>396</v>
      </c>
      <c r="E308" s="1782">
        <v>35</v>
      </c>
      <c r="F308" s="1783"/>
      <c r="G308" s="1773">
        <f>ROUND(F308,2)*E308</f>
        <v>0</v>
      </c>
      <c r="H308" s="986"/>
      <c r="I308" s="986"/>
      <c r="J308" s="987"/>
      <c r="K308" s="987"/>
      <c r="L308" s="987"/>
      <c r="M308" s="987"/>
      <c r="N308" s="987"/>
      <c r="O308" s="987"/>
      <c r="P308" s="987"/>
      <c r="Q308" s="987"/>
      <c r="R308" s="987"/>
      <c r="S308" s="987"/>
      <c r="T308" s="987"/>
      <c r="U308" s="987"/>
      <c r="V308" s="987"/>
      <c r="W308" s="987"/>
      <c r="X308" s="987"/>
      <c r="Y308" s="987"/>
      <c r="Z308" s="987"/>
      <c r="AA308" s="987"/>
      <c r="AB308" s="987"/>
    </row>
    <row r="309" spans="1:248" s="1006" customFormat="1">
      <c r="A309" s="997"/>
      <c r="B309" s="1003"/>
      <c r="C309" s="1003"/>
      <c r="D309" s="999"/>
      <c r="E309" s="1000"/>
      <c r="F309" s="251"/>
      <c r="G309" s="132"/>
      <c r="H309" s="1004"/>
      <c r="I309" s="1004"/>
      <c r="J309" s="1005"/>
      <c r="K309" s="1005"/>
      <c r="L309" s="1005"/>
      <c r="M309" s="1005"/>
      <c r="N309" s="1005"/>
      <c r="O309" s="1005"/>
      <c r="P309" s="1005"/>
      <c r="Q309" s="1005"/>
      <c r="R309" s="1005"/>
      <c r="S309" s="1005"/>
      <c r="T309" s="1005"/>
      <c r="U309" s="1005"/>
      <c r="V309" s="1005"/>
      <c r="W309" s="1005"/>
      <c r="X309" s="1005"/>
      <c r="Y309" s="1005"/>
      <c r="Z309" s="1005"/>
      <c r="AA309" s="1005"/>
      <c r="AB309" s="1005"/>
    </row>
    <row r="310" spans="1:248" s="1047" customFormat="1">
      <c r="A310" s="970" t="s">
        <v>1077</v>
      </c>
      <c r="B310" s="1041" t="str">
        <f>+CONCATENATE(B241," - SKUPAJ")</f>
        <v>TELEKOMUNIKACIJE - SKUPAJ</v>
      </c>
      <c r="C310" s="1042" t="str">
        <f>+CONCATENATE(C241," - TOTAL")</f>
        <v>TELECOMMUNICATIONS - TOTAL</v>
      </c>
      <c r="D310" s="1043"/>
      <c r="E310" s="1044"/>
      <c r="F310" s="262"/>
      <c r="G310" s="147">
        <f>SUM(G242:G309)</f>
        <v>0</v>
      </c>
      <c r="H310" s="1045"/>
      <c r="I310" s="1045"/>
      <c r="J310" s="1046"/>
      <c r="K310" s="1046"/>
      <c r="L310" s="1046"/>
      <c r="M310" s="1046"/>
      <c r="N310" s="1046"/>
      <c r="O310" s="1046"/>
      <c r="P310" s="1046"/>
      <c r="Q310" s="1046"/>
      <c r="R310" s="1046"/>
      <c r="S310" s="1046"/>
      <c r="T310" s="1046"/>
      <c r="U310" s="1046"/>
      <c r="V310" s="1046"/>
      <c r="W310" s="1046"/>
      <c r="X310" s="1046"/>
      <c r="Y310" s="1046"/>
      <c r="Z310" s="1046"/>
      <c r="AA310" s="1046"/>
      <c r="AB310" s="1046"/>
    </row>
    <row r="311" spans="1:248" s="996" customFormat="1">
      <c r="A311" s="1103"/>
      <c r="B311" s="1104"/>
      <c r="C311" s="1104"/>
      <c r="D311" s="1050"/>
      <c r="E311" s="1051"/>
      <c r="F311" s="251"/>
      <c r="G311" s="142"/>
      <c r="H311" s="1004"/>
      <c r="I311" s="1004"/>
      <c r="J311" s="995"/>
      <c r="K311" s="995"/>
      <c r="L311" s="995"/>
      <c r="M311" s="995"/>
      <c r="N311" s="995"/>
      <c r="O311" s="995"/>
      <c r="P311" s="995"/>
      <c r="Q311" s="995"/>
      <c r="R311" s="995"/>
      <c r="S311" s="995"/>
      <c r="T311" s="995"/>
      <c r="U311" s="995"/>
      <c r="V311" s="995"/>
      <c r="W311" s="995"/>
      <c r="X311" s="995"/>
      <c r="Y311" s="995"/>
      <c r="Z311" s="995"/>
      <c r="AA311" s="995"/>
      <c r="AB311" s="995"/>
    </row>
    <row r="312" spans="1:248" s="977" customFormat="1" ht="31.5">
      <c r="A312" s="970" t="s">
        <v>1081</v>
      </c>
      <c r="B312" s="971" t="s">
        <v>862</v>
      </c>
      <c r="C312" s="827" t="s">
        <v>1691</v>
      </c>
      <c r="D312" s="972"/>
      <c r="E312" s="973"/>
      <c r="F312" s="258"/>
      <c r="G312" s="38"/>
      <c r="H312" s="974"/>
      <c r="I312" s="974"/>
      <c r="J312" s="975"/>
      <c r="K312" s="975"/>
      <c r="L312" s="975"/>
      <c r="M312" s="975"/>
      <c r="N312" s="975"/>
      <c r="O312" s="975"/>
      <c r="P312" s="975"/>
      <c r="Q312" s="975"/>
      <c r="R312" s="975"/>
      <c r="S312" s="975"/>
      <c r="T312" s="975"/>
      <c r="U312" s="975"/>
      <c r="V312" s="975"/>
      <c r="W312" s="975"/>
      <c r="X312" s="975"/>
      <c r="Y312" s="975"/>
      <c r="Z312" s="975"/>
      <c r="AA312" s="975"/>
      <c r="AB312" s="975"/>
      <c r="AC312" s="976"/>
      <c r="AD312" s="976"/>
      <c r="AE312" s="976"/>
      <c r="AF312" s="976"/>
      <c r="AG312" s="976"/>
      <c r="AH312" s="976"/>
      <c r="AI312" s="976"/>
      <c r="AJ312" s="976"/>
      <c r="AK312" s="976"/>
      <c r="AL312" s="976"/>
      <c r="AM312" s="976"/>
      <c r="AN312" s="976"/>
      <c r="AO312" s="976"/>
      <c r="AP312" s="976"/>
      <c r="AQ312" s="976"/>
      <c r="AR312" s="976"/>
      <c r="AS312" s="976"/>
      <c r="AT312" s="976"/>
      <c r="AU312" s="976"/>
      <c r="AV312" s="976"/>
      <c r="AW312" s="976"/>
      <c r="AX312" s="976"/>
      <c r="AY312" s="976"/>
      <c r="AZ312" s="976"/>
      <c r="BA312" s="976"/>
      <c r="BB312" s="976"/>
      <c r="BC312" s="976"/>
      <c r="BD312" s="976"/>
      <c r="BE312" s="976"/>
      <c r="BF312" s="976"/>
      <c r="BG312" s="976"/>
      <c r="BH312" s="976"/>
      <c r="BI312" s="976"/>
      <c r="BJ312" s="976"/>
      <c r="BK312" s="976"/>
      <c r="BL312" s="976"/>
      <c r="BM312" s="976"/>
      <c r="BN312" s="976"/>
      <c r="BO312" s="976"/>
      <c r="BP312" s="976"/>
      <c r="BQ312" s="976"/>
      <c r="BR312" s="976"/>
      <c r="BS312" s="976"/>
      <c r="BT312" s="976"/>
      <c r="BU312" s="976"/>
      <c r="BV312" s="976"/>
      <c r="BW312" s="976"/>
      <c r="BX312" s="976"/>
      <c r="BY312" s="976"/>
      <c r="BZ312" s="976"/>
      <c r="CA312" s="976"/>
      <c r="CB312" s="976"/>
      <c r="CC312" s="976"/>
      <c r="CD312" s="976"/>
      <c r="CE312" s="976"/>
      <c r="CF312" s="976"/>
      <c r="CG312" s="976"/>
      <c r="CH312" s="976"/>
      <c r="CI312" s="976"/>
      <c r="CJ312" s="976"/>
      <c r="CK312" s="976"/>
      <c r="CL312" s="976"/>
      <c r="CM312" s="976"/>
      <c r="CN312" s="976"/>
      <c r="CO312" s="976"/>
      <c r="CP312" s="976"/>
      <c r="CQ312" s="976"/>
      <c r="CR312" s="976"/>
      <c r="CS312" s="976"/>
      <c r="CT312" s="976"/>
      <c r="CU312" s="976"/>
      <c r="CV312" s="976"/>
      <c r="CW312" s="976"/>
      <c r="CX312" s="976"/>
      <c r="CY312" s="976"/>
      <c r="CZ312" s="976"/>
      <c r="DA312" s="976"/>
      <c r="DB312" s="976"/>
      <c r="DC312" s="976"/>
      <c r="DD312" s="976"/>
      <c r="DE312" s="976"/>
      <c r="DF312" s="976"/>
      <c r="DG312" s="976"/>
      <c r="DH312" s="976"/>
      <c r="DI312" s="976"/>
      <c r="DJ312" s="976"/>
      <c r="DK312" s="976"/>
      <c r="DL312" s="976"/>
      <c r="DM312" s="976"/>
      <c r="DN312" s="976"/>
      <c r="DO312" s="976"/>
      <c r="DP312" s="976"/>
      <c r="DQ312" s="976"/>
      <c r="DR312" s="976"/>
      <c r="DS312" s="976"/>
      <c r="DT312" s="976"/>
      <c r="DU312" s="976"/>
      <c r="DV312" s="976"/>
      <c r="DW312" s="976"/>
      <c r="DX312" s="976"/>
      <c r="DY312" s="976"/>
      <c r="DZ312" s="976"/>
      <c r="EA312" s="976"/>
      <c r="EB312" s="976"/>
      <c r="EC312" s="976"/>
      <c r="ED312" s="976"/>
      <c r="EE312" s="976"/>
      <c r="EF312" s="976"/>
      <c r="EG312" s="976"/>
      <c r="EH312" s="976"/>
      <c r="EI312" s="976"/>
      <c r="EJ312" s="976"/>
      <c r="EK312" s="976"/>
      <c r="EL312" s="976"/>
      <c r="EM312" s="976"/>
      <c r="EN312" s="976"/>
      <c r="EO312" s="976"/>
      <c r="EP312" s="976"/>
      <c r="EQ312" s="976"/>
      <c r="ER312" s="976"/>
      <c r="ES312" s="976"/>
      <c r="ET312" s="976"/>
      <c r="EU312" s="976"/>
      <c r="EV312" s="976"/>
      <c r="EW312" s="976"/>
      <c r="EX312" s="976"/>
      <c r="EY312" s="976"/>
      <c r="EZ312" s="976"/>
      <c r="FA312" s="976"/>
      <c r="FB312" s="976"/>
      <c r="FC312" s="976"/>
      <c r="FD312" s="976"/>
      <c r="FE312" s="976"/>
      <c r="FF312" s="976"/>
      <c r="FG312" s="976"/>
      <c r="FH312" s="976"/>
      <c r="FI312" s="976"/>
      <c r="FJ312" s="976"/>
      <c r="FK312" s="976"/>
      <c r="FL312" s="976"/>
      <c r="FM312" s="976"/>
      <c r="FN312" s="976"/>
      <c r="FO312" s="976"/>
      <c r="FP312" s="976"/>
      <c r="FQ312" s="976"/>
      <c r="FR312" s="976"/>
      <c r="FS312" s="976"/>
      <c r="FT312" s="976"/>
      <c r="FU312" s="976"/>
      <c r="FV312" s="976"/>
      <c r="FW312" s="976"/>
      <c r="FX312" s="976"/>
      <c r="FY312" s="976"/>
      <c r="FZ312" s="976"/>
      <c r="GA312" s="976"/>
      <c r="GB312" s="976"/>
      <c r="GC312" s="976"/>
      <c r="GD312" s="976"/>
      <c r="GE312" s="976"/>
      <c r="GF312" s="976"/>
      <c r="GG312" s="976"/>
      <c r="GH312" s="976"/>
      <c r="GI312" s="976"/>
      <c r="GJ312" s="976"/>
      <c r="GK312" s="976"/>
      <c r="GL312" s="976"/>
      <c r="GM312" s="976"/>
      <c r="GN312" s="976"/>
      <c r="GO312" s="976"/>
      <c r="GP312" s="976"/>
      <c r="GQ312" s="976"/>
      <c r="GR312" s="976"/>
      <c r="GS312" s="976"/>
      <c r="GT312" s="976"/>
      <c r="GU312" s="976"/>
      <c r="GV312" s="976"/>
      <c r="GW312" s="976"/>
      <c r="GX312" s="976"/>
      <c r="GY312" s="976"/>
      <c r="GZ312" s="976"/>
      <c r="HA312" s="976"/>
      <c r="HB312" s="976"/>
      <c r="HC312" s="976"/>
      <c r="HD312" s="976"/>
      <c r="HE312" s="976"/>
      <c r="HF312" s="976"/>
      <c r="HG312" s="976"/>
      <c r="HH312" s="976"/>
      <c r="HI312" s="976"/>
      <c r="HJ312" s="976"/>
      <c r="HK312" s="976"/>
      <c r="HL312" s="976"/>
      <c r="HM312" s="976"/>
      <c r="HN312" s="976"/>
      <c r="HO312" s="976"/>
      <c r="HP312" s="976"/>
      <c r="HQ312" s="976"/>
      <c r="HR312" s="976"/>
      <c r="HS312" s="976"/>
      <c r="HT312" s="976"/>
      <c r="HU312" s="976"/>
      <c r="HV312" s="976"/>
      <c r="HW312" s="976"/>
      <c r="HX312" s="976"/>
      <c r="HY312" s="976"/>
      <c r="HZ312" s="976"/>
      <c r="IA312" s="976"/>
      <c r="IB312" s="976"/>
      <c r="IC312" s="976"/>
      <c r="ID312" s="976"/>
      <c r="IE312" s="976"/>
      <c r="IF312" s="976"/>
      <c r="IG312" s="976"/>
      <c r="IH312" s="976"/>
      <c r="II312" s="976"/>
      <c r="IJ312" s="976"/>
      <c r="IK312" s="976"/>
      <c r="IL312" s="976"/>
      <c r="IM312" s="976"/>
      <c r="IN312" s="976"/>
    </row>
    <row r="313" spans="1:248" s="988" customFormat="1" ht="94.5">
      <c r="A313" s="1060" t="s">
        <v>124</v>
      </c>
      <c r="B313" s="1098" t="s">
        <v>863</v>
      </c>
      <c r="C313" s="1098" t="s">
        <v>2186</v>
      </c>
      <c r="D313" s="1017"/>
      <c r="E313" s="1029"/>
      <c r="F313" s="1192"/>
      <c r="G313" s="148"/>
      <c r="H313" s="986"/>
      <c r="I313" s="986"/>
      <c r="J313" s="987"/>
      <c r="K313" s="987"/>
      <c r="L313" s="987"/>
      <c r="M313" s="987"/>
      <c r="N313" s="987"/>
      <c r="O313" s="987"/>
      <c r="P313" s="987"/>
      <c r="Q313" s="987"/>
      <c r="R313" s="987"/>
      <c r="S313" s="987"/>
      <c r="T313" s="987"/>
      <c r="U313" s="987"/>
      <c r="V313" s="987"/>
      <c r="W313" s="987"/>
      <c r="X313" s="987"/>
      <c r="Y313" s="987"/>
      <c r="Z313" s="987"/>
      <c r="AA313" s="987"/>
      <c r="AB313" s="987"/>
    </row>
    <row r="314" spans="1:248" s="988" customFormat="1">
      <c r="A314" s="989"/>
      <c r="B314" s="1119" t="s">
        <v>864</v>
      </c>
      <c r="C314" s="1119" t="s">
        <v>2187</v>
      </c>
      <c r="D314" s="991" t="s">
        <v>396</v>
      </c>
      <c r="E314" s="992">
        <v>113</v>
      </c>
      <c r="F314" s="1181"/>
      <c r="G314" s="26">
        <f>ROUND(F314,2)*E314</f>
        <v>0</v>
      </c>
      <c r="H314" s="986"/>
      <c r="I314" s="986"/>
      <c r="J314" s="987"/>
      <c r="K314" s="987"/>
      <c r="L314" s="987"/>
      <c r="M314" s="987"/>
      <c r="N314" s="987"/>
      <c r="O314" s="987"/>
      <c r="P314" s="987"/>
      <c r="Q314" s="987"/>
      <c r="R314" s="987"/>
      <c r="S314" s="987"/>
      <c r="T314" s="987"/>
      <c r="U314" s="987"/>
      <c r="V314" s="987"/>
      <c r="W314" s="987"/>
      <c r="X314" s="987"/>
      <c r="Y314" s="987"/>
      <c r="Z314" s="987"/>
      <c r="AA314" s="987"/>
      <c r="AB314" s="987"/>
    </row>
    <row r="315" spans="1:248" s="1006" customFormat="1">
      <c r="A315" s="1103"/>
      <c r="B315" s="1110"/>
      <c r="C315" s="1110"/>
      <c r="D315" s="58"/>
      <c r="E315" s="31"/>
      <c r="F315" s="1197"/>
      <c r="G315" s="32"/>
      <c r="H315" s="1004"/>
      <c r="I315" s="1004"/>
      <c r="J315" s="1005"/>
      <c r="K315" s="1005"/>
      <c r="L315" s="1005"/>
      <c r="M315" s="1005"/>
      <c r="N315" s="1005"/>
      <c r="O315" s="1005"/>
      <c r="P315" s="1005"/>
      <c r="Q315" s="1005"/>
      <c r="R315" s="1005"/>
      <c r="S315" s="1005"/>
      <c r="T315" s="1005"/>
      <c r="U315" s="1005"/>
      <c r="V315" s="1005"/>
      <c r="W315" s="1005"/>
      <c r="X315" s="1005"/>
      <c r="Y315" s="1005"/>
      <c r="Z315" s="1005"/>
      <c r="AA315" s="1005"/>
      <c r="AB315" s="1005"/>
    </row>
    <row r="316" spans="1:248" s="988" customFormat="1" ht="78.75">
      <c r="A316" s="1120" t="s">
        <v>125</v>
      </c>
      <c r="B316" s="1075" t="s">
        <v>1245</v>
      </c>
      <c r="C316" s="1075" t="s">
        <v>2195</v>
      </c>
      <c r="D316" s="1121" t="s">
        <v>2262</v>
      </c>
      <c r="E316" s="1122">
        <v>100</v>
      </c>
      <c r="F316" s="1199"/>
      <c r="G316" s="33">
        <f>ROUND(F316,2)*E316</f>
        <v>0</v>
      </c>
      <c r="H316" s="986"/>
      <c r="I316" s="986"/>
      <c r="J316" s="987"/>
      <c r="K316" s="987"/>
      <c r="L316" s="987"/>
      <c r="M316" s="987"/>
      <c r="N316" s="987"/>
      <c r="O316" s="987"/>
      <c r="P316" s="987"/>
      <c r="Q316" s="987"/>
      <c r="R316" s="987"/>
      <c r="S316" s="987"/>
      <c r="T316" s="987"/>
      <c r="U316" s="987"/>
      <c r="V316" s="987"/>
      <c r="W316" s="987"/>
      <c r="X316" s="987"/>
      <c r="Y316" s="987"/>
      <c r="Z316" s="987"/>
      <c r="AA316" s="987"/>
      <c r="AB316" s="987"/>
    </row>
    <row r="317" spans="1:248" s="1006" customFormat="1">
      <c r="A317" s="1103"/>
      <c r="B317" s="1110"/>
      <c r="C317" s="1110"/>
      <c r="D317" s="1017"/>
      <c r="E317" s="1029"/>
      <c r="F317" s="1192"/>
      <c r="G317" s="148"/>
      <c r="H317" s="1004"/>
      <c r="I317" s="1004"/>
      <c r="J317" s="1005"/>
      <c r="K317" s="1005"/>
      <c r="L317" s="1005"/>
      <c r="M317" s="1005"/>
      <c r="N317" s="1005"/>
      <c r="O317" s="1005"/>
      <c r="P317" s="1005"/>
      <c r="Q317" s="1005"/>
      <c r="R317" s="1005"/>
      <c r="S317" s="1005"/>
      <c r="T317" s="1005"/>
      <c r="U317" s="1005"/>
      <c r="V317" s="1005"/>
      <c r="W317" s="1005"/>
      <c r="X317" s="1005"/>
      <c r="Y317" s="1005"/>
      <c r="Z317" s="1005"/>
      <c r="AA317" s="1005"/>
      <c r="AB317" s="1005"/>
    </row>
    <row r="318" spans="1:248" s="988" customFormat="1" ht="94.5">
      <c r="A318" s="1120" t="s">
        <v>126</v>
      </c>
      <c r="B318" s="1075" t="s">
        <v>1243</v>
      </c>
      <c r="C318" s="1075" t="s">
        <v>2197</v>
      </c>
      <c r="D318" s="1121" t="s">
        <v>2262</v>
      </c>
      <c r="E318" s="1122">
        <v>100</v>
      </c>
      <c r="F318" s="1199"/>
      <c r="G318" s="33">
        <f>ROUND(F318,2)*E318</f>
        <v>0</v>
      </c>
      <c r="H318" s="986"/>
      <c r="I318" s="986"/>
      <c r="J318" s="987"/>
      <c r="K318" s="987"/>
      <c r="L318" s="987"/>
      <c r="M318" s="987"/>
      <c r="N318" s="987"/>
      <c r="O318" s="987"/>
      <c r="P318" s="987"/>
      <c r="Q318" s="987"/>
      <c r="R318" s="987"/>
      <c r="S318" s="987"/>
      <c r="T318" s="987"/>
      <c r="U318" s="987"/>
      <c r="V318" s="987"/>
      <c r="W318" s="987"/>
      <c r="X318" s="987"/>
      <c r="Y318" s="987"/>
      <c r="Z318" s="987"/>
      <c r="AA318" s="987"/>
      <c r="AB318" s="987"/>
    </row>
    <row r="319" spans="1:248" s="1006" customFormat="1">
      <c r="A319" s="1103"/>
      <c r="B319" s="1110"/>
      <c r="C319" s="1110"/>
      <c r="D319" s="1017"/>
      <c r="E319" s="1029"/>
      <c r="F319" s="1192"/>
      <c r="G319" s="148"/>
      <c r="H319" s="1004"/>
      <c r="I319" s="1004"/>
      <c r="J319" s="1005"/>
      <c r="K319" s="1005"/>
      <c r="L319" s="1005"/>
      <c r="M319" s="1005"/>
      <c r="N319" s="1005"/>
      <c r="O319" s="1005"/>
      <c r="P319" s="1005"/>
      <c r="Q319" s="1005"/>
      <c r="R319" s="1005"/>
      <c r="S319" s="1005"/>
      <c r="T319" s="1005"/>
      <c r="U319" s="1005"/>
      <c r="V319" s="1005"/>
      <c r="W319" s="1005"/>
      <c r="X319" s="1005"/>
      <c r="Y319" s="1005"/>
      <c r="Z319" s="1005"/>
      <c r="AA319" s="1005"/>
      <c r="AB319" s="1005"/>
    </row>
    <row r="320" spans="1:248" s="988" customFormat="1" ht="47.25">
      <c r="A320" s="1120" t="s">
        <v>127</v>
      </c>
      <c r="B320" s="1075" t="s">
        <v>1244</v>
      </c>
      <c r="C320" s="1075" t="s">
        <v>2196</v>
      </c>
      <c r="D320" s="1121" t="s">
        <v>2265</v>
      </c>
      <c r="E320" s="1122">
        <v>1</v>
      </c>
      <c r="F320" s="1199"/>
      <c r="G320" s="33">
        <f>ROUND(F320,2)*E320</f>
        <v>0</v>
      </c>
      <c r="H320" s="986"/>
      <c r="I320" s="986"/>
      <c r="J320" s="987"/>
      <c r="K320" s="987"/>
      <c r="L320" s="987"/>
      <c r="M320" s="987"/>
      <c r="N320" s="987"/>
      <c r="O320" s="987"/>
      <c r="P320" s="987"/>
      <c r="Q320" s="987"/>
      <c r="R320" s="987"/>
      <c r="S320" s="987"/>
      <c r="T320" s="987"/>
      <c r="U320" s="987"/>
      <c r="V320" s="987"/>
      <c r="W320" s="987"/>
      <c r="X320" s="987"/>
      <c r="Y320" s="987"/>
      <c r="Z320" s="987"/>
      <c r="AA320" s="987"/>
      <c r="AB320" s="987"/>
    </row>
    <row r="321" spans="1:248" s="988" customFormat="1">
      <c r="A321" s="997"/>
      <c r="B321" s="1027"/>
      <c r="C321" s="1027"/>
      <c r="D321" s="1016"/>
      <c r="E321" s="1024"/>
      <c r="F321" s="252"/>
      <c r="G321" s="32"/>
      <c r="H321" s="986"/>
      <c r="I321" s="986"/>
      <c r="J321" s="987"/>
      <c r="K321" s="987"/>
      <c r="L321" s="987"/>
      <c r="M321" s="987"/>
      <c r="N321" s="987"/>
      <c r="O321" s="987"/>
      <c r="P321" s="987"/>
      <c r="Q321" s="987"/>
      <c r="R321" s="987"/>
      <c r="S321" s="987"/>
      <c r="T321" s="987"/>
      <c r="U321" s="987"/>
      <c r="V321" s="987"/>
      <c r="W321" s="987"/>
      <c r="X321" s="987"/>
      <c r="Y321" s="987"/>
      <c r="Z321" s="987"/>
      <c r="AA321" s="987"/>
      <c r="AB321" s="987"/>
    </row>
    <row r="322" spans="1:248" s="1006" customFormat="1">
      <c r="A322" s="997"/>
      <c r="B322" s="1003"/>
      <c r="C322" s="1003"/>
      <c r="D322" s="999"/>
      <c r="E322" s="1000"/>
      <c r="F322" s="251"/>
      <c r="G322" s="132"/>
      <c r="H322" s="1004"/>
      <c r="I322" s="1004"/>
      <c r="J322" s="1005"/>
      <c r="K322" s="1005"/>
      <c r="L322" s="1005"/>
      <c r="M322" s="1005"/>
      <c r="N322" s="1005"/>
      <c r="O322" s="1005"/>
      <c r="P322" s="1005"/>
      <c r="Q322" s="1005"/>
      <c r="R322" s="1005"/>
      <c r="S322" s="1005"/>
      <c r="T322" s="1005"/>
      <c r="U322" s="1005"/>
      <c r="V322" s="1005"/>
      <c r="W322" s="1005"/>
      <c r="X322" s="1005"/>
      <c r="Y322" s="1005"/>
      <c r="Z322" s="1005"/>
      <c r="AA322" s="1005"/>
      <c r="AB322" s="1005"/>
    </row>
    <row r="323" spans="1:248" s="1047" customFormat="1" ht="31.5">
      <c r="A323" s="970" t="s">
        <v>1081</v>
      </c>
      <c r="B323" s="1041" t="str">
        <f>+CONCATENATE(B312," - SKUPAJ")</f>
        <v>TELEKOMUNIKACIJE - PRESTAVITVE - SKUPAJ</v>
      </c>
      <c r="C323" s="1042" t="str">
        <f>+CONCATENATE(C312," - TOTAL")</f>
        <v>TELECOMMUNICATIONS - RELOCATIONS - TOTAL</v>
      </c>
      <c r="D323" s="1043"/>
      <c r="E323" s="1044"/>
      <c r="F323" s="262"/>
      <c r="G323" s="147">
        <f>SUM(G313:G322)</f>
        <v>0</v>
      </c>
      <c r="H323" s="1045"/>
      <c r="I323" s="1045"/>
      <c r="J323" s="1046"/>
      <c r="K323" s="1046"/>
      <c r="L323" s="1046"/>
      <c r="M323" s="1046"/>
      <c r="N323" s="1046"/>
      <c r="O323" s="1046"/>
      <c r="P323" s="1046"/>
      <c r="Q323" s="1046"/>
      <c r="R323" s="1046"/>
      <c r="S323" s="1046"/>
      <c r="T323" s="1046"/>
      <c r="U323" s="1046"/>
      <c r="V323" s="1046"/>
      <c r="W323" s="1046"/>
      <c r="X323" s="1046"/>
      <c r="Y323" s="1046"/>
      <c r="Z323" s="1046"/>
      <c r="AA323" s="1046"/>
      <c r="AB323" s="1046"/>
    </row>
    <row r="324" spans="1:248" s="996" customFormat="1">
      <c r="A324" s="1048"/>
      <c r="B324" s="1049"/>
      <c r="C324" s="1049"/>
      <c r="D324" s="1050"/>
      <c r="E324" s="1051"/>
      <c r="F324" s="251"/>
      <c r="G324" s="142"/>
      <c r="H324" s="1004"/>
      <c r="I324" s="1004"/>
      <c r="J324" s="995"/>
      <c r="K324" s="995"/>
      <c r="L324" s="995"/>
      <c r="M324" s="995"/>
      <c r="N324" s="995"/>
      <c r="O324" s="995"/>
      <c r="P324" s="995"/>
      <c r="Q324" s="995"/>
      <c r="R324" s="995"/>
      <c r="S324" s="995"/>
      <c r="T324" s="995"/>
      <c r="U324" s="995"/>
      <c r="V324" s="995"/>
      <c r="W324" s="995"/>
      <c r="X324" s="995"/>
      <c r="Y324" s="995"/>
      <c r="Z324" s="995"/>
      <c r="AA324" s="995"/>
      <c r="AB324" s="995"/>
    </row>
    <row r="325" spans="1:248" s="977" customFormat="1">
      <c r="A325" s="970" t="s">
        <v>1082</v>
      </c>
      <c r="B325" s="971" t="s">
        <v>866</v>
      </c>
      <c r="C325" s="827" t="s">
        <v>1692</v>
      </c>
      <c r="D325" s="972"/>
      <c r="E325" s="973"/>
      <c r="F325" s="258"/>
      <c r="G325" s="38"/>
      <c r="H325" s="974"/>
      <c r="I325" s="974"/>
      <c r="J325" s="975"/>
      <c r="K325" s="975"/>
      <c r="L325" s="975"/>
      <c r="M325" s="975"/>
      <c r="N325" s="975"/>
      <c r="O325" s="975"/>
      <c r="P325" s="975"/>
      <c r="Q325" s="975"/>
      <c r="R325" s="975"/>
      <c r="S325" s="975"/>
      <c r="T325" s="975"/>
      <c r="U325" s="975"/>
      <c r="V325" s="975"/>
      <c r="W325" s="975"/>
      <c r="X325" s="975"/>
      <c r="Y325" s="975"/>
      <c r="Z325" s="975"/>
      <c r="AA325" s="975"/>
      <c r="AB325" s="975"/>
      <c r="AC325" s="976"/>
      <c r="AD325" s="976"/>
      <c r="AE325" s="976"/>
      <c r="AF325" s="976"/>
      <c r="AG325" s="976"/>
      <c r="AH325" s="976"/>
      <c r="AI325" s="976"/>
      <c r="AJ325" s="976"/>
      <c r="AK325" s="976"/>
      <c r="AL325" s="976"/>
      <c r="AM325" s="976"/>
      <c r="AN325" s="976"/>
      <c r="AO325" s="976"/>
      <c r="AP325" s="976"/>
      <c r="AQ325" s="976"/>
      <c r="AR325" s="976"/>
      <c r="AS325" s="976"/>
      <c r="AT325" s="976"/>
      <c r="AU325" s="976"/>
      <c r="AV325" s="976"/>
      <c r="AW325" s="976"/>
      <c r="AX325" s="976"/>
      <c r="AY325" s="976"/>
      <c r="AZ325" s="976"/>
      <c r="BA325" s="976"/>
      <c r="BB325" s="976"/>
      <c r="BC325" s="976"/>
      <c r="BD325" s="976"/>
      <c r="BE325" s="976"/>
      <c r="BF325" s="976"/>
      <c r="BG325" s="976"/>
      <c r="BH325" s="976"/>
      <c r="BI325" s="976"/>
      <c r="BJ325" s="976"/>
      <c r="BK325" s="976"/>
      <c r="BL325" s="976"/>
      <c r="BM325" s="976"/>
      <c r="BN325" s="976"/>
      <c r="BO325" s="976"/>
      <c r="BP325" s="976"/>
      <c r="BQ325" s="976"/>
      <c r="BR325" s="976"/>
      <c r="BS325" s="976"/>
      <c r="BT325" s="976"/>
      <c r="BU325" s="976"/>
      <c r="BV325" s="976"/>
      <c r="BW325" s="976"/>
      <c r="BX325" s="976"/>
      <c r="BY325" s="976"/>
      <c r="BZ325" s="976"/>
      <c r="CA325" s="976"/>
      <c r="CB325" s="976"/>
      <c r="CC325" s="976"/>
      <c r="CD325" s="976"/>
      <c r="CE325" s="976"/>
      <c r="CF325" s="976"/>
      <c r="CG325" s="976"/>
      <c r="CH325" s="976"/>
      <c r="CI325" s="976"/>
      <c r="CJ325" s="976"/>
      <c r="CK325" s="976"/>
      <c r="CL325" s="976"/>
      <c r="CM325" s="976"/>
      <c r="CN325" s="976"/>
      <c r="CO325" s="976"/>
      <c r="CP325" s="976"/>
      <c r="CQ325" s="976"/>
      <c r="CR325" s="976"/>
      <c r="CS325" s="976"/>
      <c r="CT325" s="976"/>
      <c r="CU325" s="976"/>
      <c r="CV325" s="976"/>
      <c r="CW325" s="976"/>
      <c r="CX325" s="976"/>
      <c r="CY325" s="976"/>
      <c r="CZ325" s="976"/>
      <c r="DA325" s="976"/>
      <c r="DB325" s="976"/>
      <c r="DC325" s="976"/>
      <c r="DD325" s="976"/>
      <c r="DE325" s="976"/>
      <c r="DF325" s="976"/>
      <c r="DG325" s="976"/>
      <c r="DH325" s="976"/>
      <c r="DI325" s="976"/>
      <c r="DJ325" s="976"/>
      <c r="DK325" s="976"/>
      <c r="DL325" s="976"/>
      <c r="DM325" s="976"/>
      <c r="DN325" s="976"/>
      <c r="DO325" s="976"/>
      <c r="DP325" s="976"/>
      <c r="DQ325" s="976"/>
      <c r="DR325" s="976"/>
      <c r="DS325" s="976"/>
      <c r="DT325" s="976"/>
      <c r="DU325" s="976"/>
      <c r="DV325" s="976"/>
      <c r="DW325" s="976"/>
      <c r="DX325" s="976"/>
      <c r="DY325" s="976"/>
      <c r="DZ325" s="976"/>
      <c r="EA325" s="976"/>
      <c r="EB325" s="976"/>
      <c r="EC325" s="976"/>
      <c r="ED325" s="976"/>
      <c r="EE325" s="976"/>
      <c r="EF325" s="976"/>
      <c r="EG325" s="976"/>
      <c r="EH325" s="976"/>
      <c r="EI325" s="976"/>
      <c r="EJ325" s="976"/>
      <c r="EK325" s="976"/>
      <c r="EL325" s="976"/>
      <c r="EM325" s="976"/>
      <c r="EN325" s="976"/>
      <c r="EO325" s="976"/>
      <c r="EP325" s="976"/>
      <c r="EQ325" s="976"/>
      <c r="ER325" s="976"/>
      <c r="ES325" s="976"/>
      <c r="ET325" s="976"/>
      <c r="EU325" s="976"/>
      <c r="EV325" s="976"/>
      <c r="EW325" s="976"/>
      <c r="EX325" s="976"/>
      <c r="EY325" s="976"/>
      <c r="EZ325" s="976"/>
      <c r="FA325" s="976"/>
      <c r="FB325" s="976"/>
      <c r="FC325" s="976"/>
      <c r="FD325" s="976"/>
      <c r="FE325" s="976"/>
      <c r="FF325" s="976"/>
      <c r="FG325" s="976"/>
      <c r="FH325" s="976"/>
      <c r="FI325" s="976"/>
      <c r="FJ325" s="976"/>
      <c r="FK325" s="976"/>
      <c r="FL325" s="976"/>
      <c r="FM325" s="976"/>
      <c r="FN325" s="976"/>
      <c r="FO325" s="976"/>
      <c r="FP325" s="976"/>
      <c r="FQ325" s="976"/>
      <c r="FR325" s="976"/>
      <c r="FS325" s="976"/>
      <c r="FT325" s="976"/>
      <c r="FU325" s="976"/>
      <c r="FV325" s="976"/>
      <c r="FW325" s="976"/>
      <c r="FX325" s="976"/>
      <c r="FY325" s="976"/>
      <c r="FZ325" s="976"/>
      <c r="GA325" s="976"/>
      <c r="GB325" s="976"/>
      <c r="GC325" s="976"/>
      <c r="GD325" s="976"/>
      <c r="GE325" s="976"/>
      <c r="GF325" s="976"/>
      <c r="GG325" s="976"/>
      <c r="GH325" s="976"/>
      <c r="GI325" s="976"/>
      <c r="GJ325" s="976"/>
      <c r="GK325" s="976"/>
      <c r="GL325" s="976"/>
      <c r="GM325" s="976"/>
      <c r="GN325" s="976"/>
      <c r="GO325" s="976"/>
      <c r="GP325" s="976"/>
      <c r="GQ325" s="976"/>
      <c r="GR325" s="976"/>
      <c r="GS325" s="976"/>
      <c r="GT325" s="976"/>
      <c r="GU325" s="976"/>
      <c r="GV325" s="976"/>
      <c r="GW325" s="976"/>
      <c r="GX325" s="976"/>
      <c r="GY325" s="976"/>
      <c r="GZ325" s="976"/>
      <c r="HA325" s="976"/>
      <c r="HB325" s="976"/>
      <c r="HC325" s="976"/>
      <c r="HD325" s="976"/>
      <c r="HE325" s="976"/>
      <c r="HF325" s="976"/>
      <c r="HG325" s="976"/>
      <c r="HH325" s="976"/>
      <c r="HI325" s="976"/>
      <c r="HJ325" s="976"/>
      <c r="HK325" s="976"/>
      <c r="HL325" s="976"/>
      <c r="HM325" s="976"/>
      <c r="HN325" s="976"/>
      <c r="HO325" s="976"/>
      <c r="HP325" s="976"/>
      <c r="HQ325" s="976"/>
      <c r="HR325" s="976"/>
      <c r="HS325" s="976"/>
      <c r="HT325" s="976"/>
      <c r="HU325" s="976"/>
      <c r="HV325" s="976"/>
      <c r="HW325" s="976"/>
      <c r="HX325" s="976"/>
      <c r="HY325" s="976"/>
      <c r="HZ325" s="976"/>
      <c r="IA325" s="976"/>
      <c r="IB325" s="976"/>
      <c r="IC325" s="976"/>
      <c r="ID325" s="976"/>
      <c r="IE325" s="976"/>
      <c r="IF325" s="976"/>
      <c r="IG325" s="976"/>
      <c r="IH325" s="976"/>
      <c r="II325" s="976"/>
      <c r="IJ325" s="976"/>
      <c r="IK325" s="976"/>
      <c r="IL325" s="976"/>
      <c r="IM325" s="976"/>
      <c r="IN325" s="976"/>
    </row>
    <row r="326" spans="1:248" s="996" customFormat="1" ht="78.75">
      <c r="A326" s="1074"/>
      <c r="B326" s="1075" t="s">
        <v>867</v>
      </c>
      <c r="C326" s="1075" t="s">
        <v>2198</v>
      </c>
      <c r="D326" s="1076"/>
      <c r="E326" s="1077"/>
      <c r="F326" s="1187"/>
      <c r="G326" s="150"/>
      <c r="H326" s="1004"/>
      <c r="I326" s="1004"/>
      <c r="J326" s="995"/>
      <c r="K326" s="995"/>
      <c r="L326" s="995"/>
      <c r="M326" s="995"/>
      <c r="N326" s="995"/>
      <c r="O326" s="995"/>
      <c r="P326" s="995"/>
      <c r="Q326" s="995"/>
      <c r="R326" s="995"/>
      <c r="S326" s="995"/>
      <c r="T326" s="995"/>
      <c r="U326" s="995"/>
      <c r="V326" s="995"/>
      <c r="W326" s="995"/>
      <c r="X326" s="995"/>
      <c r="Y326" s="995"/>
      <c r="Z326" s="995"/>
      <c r="AA326" s="995"/>
      <c r="AB326" s="995"/>
    </row>
    <row r="327" spans="1:248" s="1127" customFormat="1" ht="31.5">
      <c r="A327" s="1120" t="s">
        <v>140</v>
      </c>
      <c r="B327" s="1075" t="s">
        <v>868</v>
      </c>
      <c r="C327" s="1075" t="s">
        <v>2199</v>
      </c>
      <c r="D327" s="1124" t="s">
        <v>396</v>
      </c>
      <c r="E327" s="1122">
        <v>81</v>
      </c>
      <c r="F327" s="1199"/>
      <c r="G327" s="26">
        <f>ROUND(F327,2)*E327</f>
        <v>0</v>
      </c>
      <c r="H327" s="1125"/>
      <c r="I327" s="1125"/>
      <c r="J327" s="1126"/>
      <c r="K327" s="1126"/>
      <c r="L327" s="1126"/>
      <c r="M327" s="1126"/>
      <c r="N327" s="1126"/>
      <c r="O327" s="1126"/>
      <c r="P327" s="1126"/>
      <c r="Q327" s="1126"/>
      <c r="R327" s="1126"/>
      <c r="S327" s="1126"/>
      <c r="T327" s="1126"/>
      <c r="U327" s="1126"/>
      <c r="V327" s="1126"/>
      <c r="W327" s="1126"/>
      <c r="X327" s="1126"/>
      <c r="Y327" s="1126"/>
      <c r="Z327" s="1126"/>
      <c r="AA327" s="1126"/>
      <c r="AB327" s="1126"/>
    </row>
    <row r="328" spans="1:248" s="1127" customFormat="1">
      <c r="A328" s="1128"/>
      <c r="B328" s="1129"/>
      <c r="C328" s="1129"/>
      <c r="D328" s="1130"/>
      <c r="E328" s="1131"/>
      <c r="F328" s="1200"/>
      <c r="G328" s="155"/>
      <c r="H328" s="1125"/>
      <c r="I328" s="1125"/>
      <c r="J328" s="1126"/>
      <c r="K328" s="1126"/>
      <c r="L328" s="1126"/>
      <c r="M328" s="1126"/>
      <c r="N328" s="1126"/>
      <c r="O328" s="1126"/>
      <c r="P328" s="1126"/>
      <c r="Q328" s="1126"/>
      <c r="R328" s="1126"/>
      <c r="S328" s="1126"/>
      <c r="T328" s="1126"/>
      <c r="U328" s="1126"/>
      <c r="V328" s="1126"/>
      <c r="W328" s="1126"/>
      <c r="X328" s="1126"/>
      <c r="Y328" s="1126"/>
      <c r="Z328" s="1126"/>
      <c r="AA328" s="1126"/>
      <c r="AB328" s="1126"/>
    </row>
    <row r="329" spans="1:248" s="1127" customFormat="1" ht="47.25">
      <c r="A329" s="1120" t="s">
        <v>141</v>
      </c>
      <c r="B329" s="1075" t="s">
        <v>869</v>
      </c>
      <c r="C329" s="1075" t="s">
        <v>2200</v>
      </c>
      <c r="D329" s="1121" t="s">
        <v>2265</v>
      </c>
      <c r="E329" s="1122">
        <v>1</v>
      </c>
      <c r="F329" s="1199"/>
      <c r="G329" s="33">
        <f>ROUND(F329,2)*E329</f>
        <v>0</v>
      </c>
      <c r="H329" s="1125"/>
      <c r="I329" s="1125"/>
      <c r="J329" s="1126"/>
      <c r="K329" s="1126"/>
      <c r="L329" s="1126"/>
      <c r="M329" s="1126"/>
      <c r="N329" s="1126"/>
      <c r="O329" s="1126"/>
      <c r="P329" s="1126"/>
      <c r="Q329" s="1126"/>
      <c r="R329" s="1126"/>
      <c r="S329" s="1126"/>
      <c r="T329" s="1126"/>
      <c r="U329" s="1126"/>
      <c r="V329" s="1126"/>
      <c r="W329" s="1126"/>
      <c r="X329" s="1126"/>
      <c r="Y329" s="1126"/>
      <c r="Z329" s="1126"/>
      <c r="AA329" s="1126"/>
      <c r="AB329" s="1126"/>
    </row>
    <row r="330" spans="1:248" s="1127" customFormat="1">
      <c r="A330" s="1128" t="str">
        <f>IF(B329="",MAX($A$30:A329)+1,"")</f>
        <v/>
      </c>
      <c r="B330" s="1129"/>
      <c r="C330" s="1129"/>
      <c r="D330" s="1130"/>
      <c r="E330" s="1131"/>
      <c r="F330" s="1200"/>
      <c r="G330" s="155"/>
      <c r="H330" s="1125"/>
      <c r="I330" s="1125"/>
      <c r="J330" s="1126"/>
      <c r="K330" s="1126"/>
      <c r="L330" s="1126"/>
      <c r="M330" s="1126"/>
      <c r="N330" s="1126"/>
      <c r="O330" s="1126"/>
      <c r="P330" s="1126"/>
      <c r="Q330" s="1126"/>
      <c r="R330" s="1126"/>
      <c r="S330" s="1126"/>
      <c r="T330" s="1126"/>
      <c r="U330" s="1126"/>
      <c r="V330" s="1126"/>
      <c r="W330" s="1126"/>
      <c r="X330" s="1126"/>
      <c r="Y330" s="1126"/>
      <c r="Z330" s="1126"/>
      <c r="AA330" s="1126"/>
      <c r="AB330" s="1126"/>
    </row>
    <row r="331" spans="1:248" ht="110.25">
      <c r="A331" s="1132" t="s">
        <v>142</v>
      </c>
      <c r="B331" s="1133" t="s">
        <v>870</v>
      </c>
      <c r="C331" s="1133" t="s">
        <v>2201</v>
      </c>
      <c r="D331" s="1134"/>
      <c r="E331" s="1135"/>
      <c r="F331" s="1201"/>
      <c r="G331" s="30"/>
      <c r="J331" s="1136"/>
      <c r="K331" s="1137"/>
    </row>
    <row r="332" spans="1:248" ht="31.5">
      <c r="A332" s="966" t="str">
        <f>IF(B331="",MAX($A$30:A331)+1,"")</f>
        <v/>
      </c>
      <c r="B332" s="1138" t="s">
        <v>865</v>
      </c>
      <c r="C332" s="1138" t="s">
        <v>2202</v>
      </c>
      <c r="D332" s="1112" t="s">
        <v>2265</v>
      </c>
      <c r="E332" s="1139">
        <v>1</v>
      </c>
      <c r="F332" s="1202"/>
      <c r="G332" s="26">
        <f>ROUND(F332,2)*E332</f>
        <v>0</v>
      </c>
      <c r="K332" s="1137"/>
    </row>
    <row r="333" spans="1:248">
      <c r="A333" s="1128" t="str">
        <f>IF(B332="",MAX($A$30:A332)+1,"")</f>
        <v/>
      </c>
      <c r="B333" s="1129"/>
      <c r="C333" s="1129"/>
      <c r="E333" s="1140"/>
      <c r="F333" s="1203"/>
      <c r="G333" s="155"/>
    </row>
    <row r="334" spans="1:248" s="1127" customFormat="1" ht="110.25">
      <c r="A334" s="1120" t="s">
        <v>143</v>
      </c>
      <c r="B334" s="1075" t="s">
        <v>871</v>
      </c>
      <c r="C334" s="1075" t="s">
        <v>2203</v>
      </c>
      <c r="D334" s="1121" t="s">
        <v>2265</v>
      </c>
      <c r="E334" s="1122">
        <v>1</v>
      </c>
      <c r="F334" s="1199"/>
      <c r="G334" s="33">
        <f>ROUND(F334,2)*E334</f>
        <v>0</v>
      </c>
      <c r="H334" s="1125"/>
      <c r="I334" s="1125"/>
      <c r="J334" s="1126"/>
      <c r="K334" s="1126"/>
      <c r="L334" s="1126"/>
      <c r="M334" s="1126"/>
      <c r="N334" s="1126"/>
      <c r="O334" s="1126"/>
      <c r="P334" s="1126"/>
      <c r="Q334" s="1126"/>
      <c r="R334" s="1126"/>
      <c r="S334" s="1126"/>
      <c r="T334" s="1126"/>
      <c r="U334" s="1126"/>
      <c r="V334" s="1126"/>
      <c r="W334" s="1126"/>
      <c r="X334" s="1126"/>
      <c r="Y334" s="1126"/>
      <c r="Z334" s="1126"/>
      <c r="AA334" s="1126"/>
      <c r="AB334" s="1126"/>
    </row>
    <row r="335" spans="1:248" s="1127" customFormat="1">
      <c r="A335" s="1128" t="str">
        <f>IF(B334="",MAX($A$30:A334)+1,"")</f>
        <v/>
      </c>
      <c r="B335" s="1129"/>
      <c r="C335" s="1129"/>
      <c r="D335" s="1130"/>
      <c r="E335" s="1131"/>
      <c r="F335" s="1200"/>
      <c r="G335" s="25"/>
      <c r="H335" s="1125"/>
      <c r="I335" s="1125"/>
      <c r="J335" s="1126"/>
      <c r="K335" s="1126"/>
      <c r="L335" s="1126"/>
      <c r="M335" s="1126"/>
      <c r="N335" s="1126"/>
      <c r="O335" s="1126"/>
      <c r="P335" s="1126"/>
      <c r="Q335" s="1126"/>
      <c r="R335" s="1126"/>
      <c r="S335" s="1126"/>
      <c r="T335" s="1126"/>
      <c r="U335" s="1126"/>
      <c r="V335" s="1126"/>
      <c r="W335" s="1126"/>
      <c r="X335" s="1126"/>
      <c r="Y335" s="1126"/>
      <c r="Z335" s="1126"/>
      <c r="AA335" s="1126"/>
      <c r="AB335" s="1126"/>
    </row>
    <row r="336" spans="1:248" s="1127" customFormat="1" ht="252">
      <c r="A336" s="1120" t="s">
        <v>144</v>
      </c>
      <c r="B336" s="1075" t="s">
        <v>1241</v>
      </c>
      <c r="C336" s="1075" t="s">
        <v>2204</v>
      </c>
      <c r="D336" s="1124" t="s">
        <v>6</v>
      </c>
      <c r="E336" s="1122">
        <v>235</v>
      </c>
      <c r="F336" s="1199"/>
      <c r="G336" s="33">
        <f>ROUND(F336,2)*E336</f>
        <v>0</v>
      </c>
      <c r="H336" s="1125"/>
      <c r="I336" s="1125"/>
      <c r="J336" s="1126"/>
      <c r="K336" s="1126"/>
      <c r="L336" s="1126"/>
      <c r="M336" s="1126"/>
      <c r="N336" s="1126"/>
      <c r="O336" s="1126"/>
      <c r="P336" s="1126"/>
      <c r="Q336" s="1126"/>
      <c r="R336" s="1126"/>
      <c r="S336" s="1126"/>
      <c r="T336" s="1126"/>
      <c r="U336" s="1126"/>
      <c r="V336" s="1126"/>
      <c r="W336" s="1126"/>
      <c r="X336" s="1126"/>
      <c r="Y336" s="1126"/>
      <c r="Z336" s="1126"/>
      <c r="AA336" s="1126"/>
      <c r="AB336" s="1126"/>
    </row>
    <row r="337" spans="1:28" s="1127" customFormat="1">
      <c r="A337" s="1141"/>
      <c r="B337" s="1129"/>
      <c r="C337" s="1129"/>
      <c r="D337" s="1130"/>
      <c r="E337" s="1142"/>
      <c r="F337" s="1204"/>
      <c r="G337" s="25"/>
      <c r="H337" s="1125"/>
      <c r="I337" s="1125"/>
      <c r="J337" s="1126"/>
      <c r="K337" s="1126"/>
      <c r="L337" s="1126"/>
      <c r="M337" s="1126"/>
      <c r="N337" s="1126"/>
      <c r="O337" s="1126"/>
      <c r="P337" s="1126"/>
      <c r="Q337" s="1126"/>
      <c r="R337" s="1126"/>
      <c r="S337" s="1126"/>
      <c r="T337" s="1126"/>
      <c r="U337" s="1126"/>
      <c r="V337" s="1126"/>
      <c r="W337" s="1126"/>
      <c r="X337" s="1126"/>
      <c r="Y337" s="1126"/>
      <c r="Z337" s="1126"/>
      <c r="AA337" s="1126"/>
      <c r="AB337" s="1126"/>
    </row>
    <row r="338" spans="1:28" s="1127" customFormat="1" ht="252">
      <c r="A338" s="1120" t="s">
        <v>145</v>
      </c>
      <c r="B338" s="1075" t="s">
        <v>1242</v>
      </c>
      <c r="C338" s="1075" t="s">
        <v>2205</v>
      </c>
      <c r="D338" s="1124" t="s">
        <v>6</v>
      </c>
      <c r="E338" s="1122">
        <v>15</v>
      </c>
      <c r="F338" s="1199"/>
      <c r="G338" s="33">
        <f>ROUND(F338,2)*E338</f>
        <v>0</v>
      </c>
      <c r="H338" s="1125"/>
      <c r="I338" s="1125"/>
      <c r="J338" s="1126"/>
      <c r="K338" s="1126"/>
      <c r="L338" s="1126"/>
      <c r="M338" s="1126"/>
      <c r="N338" s="1126"/>
      <c r="O338" s="1126"/>
      <c r="P338" s="1126"/>
      <c r="Q338" s="1126"/>
      <c r="R338" s="1126"/>
      <c r="S338" s="1126"/>
      <c r="T338" s="1126"/>
      <c r="U338" s="1126"/>
      <c r="V338" s="1126"/>
      <c r="W338" s="1126"/>
      <c r="X338" s="1126"/>
      <c r="Y338" s="1126"/>
      <c r="Z338" s="1126"/>
      <c r="AA338" s="1126"/>
      <c r="AB338" s="1126"/>
    </row>
    <row r="339" spans="1:28" s="1127" customFormat="1">
      <c r="A339" s="1128" t="str">
        <f>IF(B338="",MAX($A$30:A338)+1,"")</f>
        <v/>
      </c>
      <c r="B339" s="1129"/>
      <c r="C339" s="1129"/>
      <c r="D339" s="1130"/>
      <c r="E339" s="1142"/>
      <c r="F339" s="1204"/>
      <c r="G339" s="25"/>
      <c r="H339" s="1125"/>
      <c r="I339" s="1125"/>
      <c r="J339" s="1126"/>
      <c r="K339" s="1126"/>
      <c r="L339" s="1126"/>
      <c r="M339" s="1126"/>
      <c r="N339" s="1126"/>
      <c r="O339" s="1126"/>
      <c r="P339" s="1126"/>
      <c r="Q339" s="1126"/>
      <c r="R339" s="1126"/>
      <c r="S339" s="1126"/>
      <c r="T339" s="1126"/>
      <c r="U339" s="1126"/>
      <c r="V339" s="1126"/>
      <c r="W339" s="1126"/>
      <c r="X339" s="1126"/>
      <c r="Y339" s="1126"/>
      <c r="Z339" s="1126"/>
      <c r="AA339" s="1126"/>
      <c r="AB339" s="1126"/>
    </row>
    <row r="340" spans="1:28" s="1127" customFormat="1" ht="63">
      <c r="A340" s="1132" t="s">
        <v>155</v>
      </c>
      <c r="B340" s="1133" t="s">
        <v>873</v>
      </c>
      <c r="C340" s="1133" t="s">
        <v>2206</v>
      </c>
      <c r="D340" s="1143"/>
      <c r="E340" s="1144"/>
      <c r="F340" s="1205"/>
      <c r="G340" s="30"/>
      <c r="H340" s="1125"/>
      <c r="I340" s="1125"/>
      <c r="J340" s="1126"/>
      <c r="K340" s="1126"/>
      <c r="L340" s="1126"/>
      <c r="M340" s="1126"/>
      <c r="N340" s="1126"/>
      <c r="O340" s="1126"/>
      <c r="P340" s="1126"/>
      <c r="Q340" s="1126"/>
      <c r="R340" s="1126"/>
      <c r="S340" s="1126"/>
      <c r="T340" s="1126"/>
      <c r="U340" s="1126"/>
      <c r="V340" s="1126"/>
      <c r="W340" s="1126"/>
      <c r="X340" s="1126"/>
      <c r="Y340" s="1126"/>
      <c r="Z340" s="1126"/>
      <c r="AA340" s="1126"/>
      <c r="AB340" s="1126"/>
    </row>
    <row r="341" spans="1:28" s="1127" customFormat="1" ht="31.5">
      <c r="A341" s="966" t="str">
        <f>IF(B340="",MAX($A$30:A340)+1,"")</f>
        <v/>
      </c>
      <c r="B341" s="1138" t="s">
        <v>874</v>
      </c>
      <c r="C341" s="1138" t="s">
        <v>2207</v>
      </c>
      <c r="D341" s="968" t="s">
        <v>6</v>
      </c>
      <c r="E341" s="1139">
        <v>21</v>
      </c>
      <c r="F341" s="1202"/>
      <c r="G341" s="26">
        <f>ROUND(F341,2)*E341</f>
        <v>0</v>
      </c>
      <c r="H341" s="1125"/>
      <c r="I341" s="1125"/>
      <c r="J341" s="1126"/>
      <c r="K341" s="1126"/>
      <c r="L341" s="1126"/>
      <c r="M341" s="1126"/>
      <c r="N341" s="1126"/>
      <c r="O341" s="1126"/>
      <c r="P341" s="1126"/>
      <c r="Q341" s="1126"/>
      <c r="R341" s="1126"/>
      <c r="S341" s="1126"/>
      <c r="T341" s="1126"/>
      <c r="U341" s="1126"/>
      <c r="V341" s="1126"/>
      <c r="W341" s="1126"/>
      <c r="X341" s="1126"/>
      <c r="Y341" s="1126"/>
      <c r="Z341" s="1126"/>
      <c r="AA341" s="1126"/>
      <c r="AB341" s="1126"/>
    </row>
    <row r="342" spans="1:28" s="1127" customFormat="1">
      <c r="A342" s="1128" t="str">
        <f>IF(B341="",MAX($A$30:A341)+1,"")</f>
        <v/>
      </c>
      <c r="B342" s="1129"/>
      <c r="C342" s="1129"/>
      <c r="D342" s="1130"/>
      <c r="E342" s="1131"/>
      <c r="F342" s="1200"/>
      <c r="G342" s="25"/>
      <c r="H342" s="1125"/>
      <c r="I342" s="1125"/>
      <c r="J342" s="1126"/>
      <c r="K342" s="1126"/>
      <c r="L342" s="1126"/>
      <c r="M342" s="1126"/>
      <c r="N342" s="1126"/>
      <c r="O342" s="1126"/>
      <c r="P342" s="1126"/>
      <c r="Q342" s="1126"/>
      <c r="R342" s="1126"/>
      <c r="S342" s="1126"/>
      <c r="T342" s="1126"/>
      <c r="U342" s="1126"/>
      <c r="V342" s="1126"/>
      <c r="W342" s="1126"/>
      <c r="X342" s="1126"/>
      <c r="Y342" s="1126"/>
      <c r="Z342" s="1126"/>
      <c r="AA342" s="1126"/>
      <c r="AB342" s="1126"/>
    </row>
    <row r="343" spans="1:28" ht="63">
      <c r="A343" s="1132" t="s">
        <v>156</v>
      </c>
      <c r="B343" s="1133" t="s">
        <v>875</v>
      </c>
      <c r="C343" s="1133" t="s">
        <v>2208</v>
      </c>
      <c r="D343" s="1134"/>
      <c r="E343" s="1135"/>
      <c r="F343" s="1201"/>
      <c r="G343" s="30"/>
    </row>
    <row r="344" spans="1:28" ht="31.5">
      <c r="A344" s="957" t="s">
        <v>1083</v>
      </c>
      <c r="B344" s="1129" t="s">
        <v>876</v>
      </c>
      <c r="C344" s="1129" t="s">
        <v>2209</v>
      </c>
      <c r="D344" s="959" t="s">
        <v>396</v>
      </c>
      <c r="E344" s="1766">
        <v>78</v>
      </c>
      <c r="F344" s="1767"/>
      <c r="G344" s="1768">
        <f>ROUND(F344,2)*E344</f>
        <v>0</v>
      </c>
      <c r="H344" s="759" t="s">
        <v>1176</v>
      </c>
    </row>
    <row r="345" spans="1:28" ht="31.5">
      <c r="A345" s="957" t="s">
        <v>1084</v>
      </c>
      <c r="B345" s="1129" t="s">
        <v>877</v>
      </c>
      <c r="C345" s="1129" t="s">
        <v>2210</v>
      </c>
      <c r="D345" s="959" t="s">
        <v>396</v>
      </c>
      <c r="E345" s="1769">
        <v>78</v>
      </c>
      <c r="F345" s="1770"/>
      <c r="G345" s="371">
        <f t="shared" ref="G345:G346" si="1">ROUND(F345,2)*E345</f>
        <v>0</v>
      </c>
      <c r="H345" s="759" t="s">
        <v>1176</v>
      </c>
    </row>
    <row r="346" spans="1:28" ht="31.5">
      <c r="A346" s="966" t="s">
        <v>1085</v>
      </c>
      <c r="B346" s="1138" t="s">
        <v>878</v>
      </c>
      <c r="C346" s="1138" t="s">
        <v>2211</v>
      </c>
      <c r="D346" s="968" t="s">
        <v>396</v>
      </c>
      <c r="E346" s="1771">
        <v>78</v>
      </c>
      <c r="F346" s="1772"/>
      <c r="G346" s="1773">
        <f t="shared" si="1"/>
        <v>0</v>
      </c>
      <c r="H346" s="759" t="s">
        <v>1176</v>
      </c>
    </row>
    <row r="347" spans="1:28">
      <c r="A347" s="1128" t="str">
        <f>IF(B346="",MAX($A$30:A346)+1,"")</f>
        <v/>
      </c>
      <c r="B347" s="1129"/>
      <c r="C347" s="1129"/>
      <c r="E347" s="1140"/>
      <c r="F347" s="1203"/>
      <c r="G347" s="25"/>
    </row>
    <row r="348" spans="1:28" ht="63">
      <c r="A348" s="1132" t="s">
        <v>157</v>
      </c>
      <c r="B348" s="1133" t="s">
        <v>875</v>
      </c>
      <c r="C348" s="1133" t="s">
        <v>2208</v>
      </c>
      <c r="D348" s="1134"/>
      <c r="E348" s="1135"/>
      <c r="F348" s="1201"/>
      <c r="G348" s="30"/>
    </row>
    <row r="349" spans="1:28" ht="31.5">
      <c r="A349" s="966"/>
      <c r="B349" s="1138" t="s">
        <v>879</v>
      </c>
      <c r="C349" s="1138" t="s">
        <v>2212</v>
      </c>
      <c r="D349" s="968" t="s">
        <v>396</v>
      </c>
      <c r="E349" s="1139">
        <v>2</v>
      </c>
      <c r="F349" s="1202"/>
      <c r="G349" s="26">
        <f>ROUND(F349,2)*E349</f>
        <v>0</v>
      </c>
    </row>
    <row r="350" spans="1:28">
      <c r="A350" s="1128" t="str">
        <f>IF(B349="",MAX($A$30:A349)+1,"")</f>
        <v/>
      </c>
      <c r="B350" s="1129"/>
      <c r="C350" s="1129"/>
      <c r="E350" s="1140"/>
      <c r="F350" s="1203"/>
      <c r="G350" s="25"/>
    </row>
    <row r="351" spans="1:28" ht="63">
      <c r="A351" s="1132" t="s">
        <v>158</v>
      </c>
      <c r="B351" s="1133" t="s">
        <v>875</v>
      </c>
      <c r="C351" s="1133" t="s">
        <v>2060</v>
      </c>
      <c r="D351" s="1134"/>
      <c r="E351" s="1135"/>
      <c r="F351" s="1201"/>
      <c r="G351" s="30"/>
    </row>
    <row r="352" spans="1:28" ht="31.5">
      <c r="A352" s="966"/>
      <c r="B352" s="1138" t="s">
        <v>880</v>
      </c>
      <c r="C352" s="1138" t="s">
        <v>2213</v>
      </c>
      <c r="D352" s="968" t="s">
        <v>396</v>
      </c>
      <c r="E352" s="1139">
        <v>10</v>
      </c>
      <c r="F352" s="1202"/>
      <c r="G352" s="26">
        <f>ROUND(F352,2)*E352</f>
        <v>0</v>
      </c>
    </row>
    <row r="353" spans="1:28">
      <c r="B353" s="1129"/>
      <c r="C353" s="1129"/>
      <c r="E353" s="1140"/>
      <c r="F353" s="1203"/>
      <c r="G353" s="25"/>
    </row>
    <row r="354" spans="1:28" s="1127" customFormat="1" ht="78.75">
      <c r="A354" s="1120" t="s">
        <v>159</v>
      </c>
      <c r="B354" s="1075" t="s">
        <v>881</v>
      </c>
      <c r="C354" s="1075" t="s">
        <v>1437</v>
      </c>
      <c r="D354" s="1124" t="s">
        <v>6</v>
      </c>
      <c r="E354" s="1122">
        <v>35</v>
      </c>
      <c r="F354" s="1199"/>
      <c r="G354" s="33">
        <f>ROUND(F354,2)*E354</f>
        <v>0</v>
      </c>
      <c r="H354" s="1125"/>
      <c r="I354" s="1125"/>
      <c r="J354" s="1126"/>
      <c r="K354" s="1126"/>
      <c r="L354" s="1126"/>
      <c r="M354" s="1126"/>
      <c r="N354" s="1126"/>
      <c r="O354" s="1126"/>
      <c r="P354" s="1126"/>
      <c r="Q354" s="1126"/>
      <c r="R354" s="1126"/>
      <c r="S354" s="1126"/>
      <c r="T354" s="1126"/>
      <c r="U354" s="1126"/>
      <c r="V354" s="1126"/>
      <c r="W354" s="1126"/>
      <c r="X354" s="1126"/>
      <c r="Y354" s="1126"/>
      <c r="Z354" s="1126"/>
      <c r="AA354" s="1126"/>
      <c r="AB354" s="1126"/>
    </row>
    <row r="355" spans="1:28" s="1127" customFormat="1">
      <c r="A355" s="1128" t="str">
        <f>IF(B354="",MAX($A$30:A354)+1,"")</f>
        <v/>
      </c>
      <c r="B355" s="1129"/>
      <c r="C355" s="1129"/>
      <c r="D355" s="1130"/>
      <c r="E355" s="1131"/>
      <c r="F355" s="1200"/>
      <c r="G355" s="25"/>
      <c r="H355" s="1125"/>
      <c r="I355" s="1125"/>
      <c r="J355" s="1126"/>
      <c r="K355" s="1126"/>
      <c r="L355" s="1126"/>
      <c r="M355" s="1126"/>
      <c r="N355" s="1126"/>
      <c r="O355" s="1126"/>
      <c r="P355" s="1126"/>
      <c r="Q355" s="1126"/>
      <c r="R355" s="1126"/>
      <c r="S355" s="1126"/>
      <c r="T355" s="1126"/>
      <c r="U355" s="1126"/>
      <c r="V355" s="1126"/>
      <c r="W355" s="1126"/>
      <c r="X355" s="1126"/>
      <c r="Y355" s="1126"/>
      <c r="Z355" s="1126"/>
      <c r="AA355" s="1126"/>
      <c r="AB355" s="1126"/>
    </row>
    <row r="356" spans="1:28" s="1127" customFormat="1" ht="78.75">
      <c r="A356" s="1132" t="s">
        <v>160</v>
      </c>
      <c r="B356" s="1133" t="s">
        <v>882</v>
      </c>
      <c r="C356" s="1133" t="s">
        <v>2214</v>
      </c>
      <c r="D356" s="1143"/>
      <c r="E356" s="1144"/>
      <c r="F356" s="1205"/>
      <c r="G356" s="30"/>
      <c r="H356" s="1125"/>
      <c r="I356" s="1125"/>
      <c r="J356" s="1126"/>
      <c r="K356" s="1126"/>
      <c r="L356" s="1126"/>
      <c r="M356" s="1126"/>
      <c r="N356" s="1126"/>
      <c r="O356" s="1126"/>
      <c r="P356" s="1126"/>
      <c r="Q356" s="1126"/>
      <c r="R356" s="1126"/>
      <c r="S356" s="1126"/>
      <c r="T356" s="1126"/>
      <c r="U356" s="1126"/>
      <c r="V356" s="1126"/>
      <c r="W356" s="1126"/>
      <c r="X356" s="1126"/>
      <c r="Y356" s="1126"/>
      <c r="Z356" s="1126"/>
      <c r="AA356" s="1126"/>
      <c r="AB356" s="1126"/>
    </row>
    <row r="357" spans="1:28" s="1127" customFormat="1" ht="110.25">
      <c r="A357" s="957" t="str">
        <f>IF(B356="",MAX($A$30:A356)+1,"")</f>
        <v/>
      </c>
      <c r="B357" s="1129" t="s">
        <v>883</v>
      </c>
      <c r="C357" s="1129" t="s">
        <v>2216</v>
      </c>
      <c r="D357" s="1130"/>
      <c r="E357" s="1131"/>
      <c r="F357" s="1200"/>
      <c r="G357" s="29"/>
      <c r="H357" s="1125"/>
      <c r="I357" s="1125"/>
      <c r="J357" s="1126"/>
      <c r="K357" s="1126"/>
      <c r="L357" s="1126"/>
      <c r="M357" s="1126"/>
      <c r="N357" s="1126"/>
      <c r="O357" s="1126"/>
      <c r="P357" s="1126"/>
      <c r="Q357" s="1126"/>
      <c r="R357" s="1126"/>
      <c r="S357" s="1126"/>
      <c r="T357" s="1126"/>
      <c r="U357" s="1126"/>
      <c r="V357" s="1126"/>
      <c r="W357" s="1126"/>
      <c r="X357" s="1126"/>
      <c r="Y357" s="1126"/>
      <c r="Z357" s="1126"/>
      <c r="AA357" s="1126"/>
      <c r="AB357" s="1126"/>
    </row>
    <row r="358" spans="1:28" s="1127" customFormat="1" ht="94.5">
      <c r="A358" s="966" t="str">
        <f>IF(B357="",MAX($A$30:A357)+1,"")</f>
        <v/>
      </c>
      <c r="B358" s="1138" t="s">
        <v>884</v>
      </c>
      <c r="C358" s="1138" t="s">
        <v>2215</v>
      </c>
      <c r="D358" s="968" t="s">
        <v>6</v>
      </c>
      <c r="E358" s="1139">
        <v>117</v>
      </c>
      <c r="F358" s="1202"/>
      <c r="G358" s="26">
        <f>ROUND(F358,2)*E358</f>
        <v>0</v>
      </c>
      <c r="H358" s="1125"/>
      <c r="I358" s="1125"/>
      <c r="J358" s="1126"/>
      <c r="K358" s="1126"/>
      <c r="L358" s="1126"/>
      <c r="M358" s="1126"/>
      <c r="N358" s="1126"/>
      <c r="O358" s="1126"/>
      <c r="P358" s="1126"/>
      <c r="Q358" s="1126"/>
      <c r="R358" s="1126"/>
      <c r="S358" s="1126"/>
      <c r="T358" s="1126"/>
      <c r="U358" s="1126"/>
      <c r="V358" s="1126"/>
      <c r="W358" s="1126"/>
      <c r="X358" s="1126"/>
      <c r="Y358" s="1126"/>
      <c r="Z358" s="1126"/>
      <c r="AA358" s="1126"/>
      <c r="AB358" s="1126"/>
    </row>
    <row r="359" spans="1:28" s="1127" customFormat="1">
      <c r="A359" s="1128" t="str">
        <f>IF(B358="",MAX($A$30:A358)+1,"")</f>
        <v/>
      </c>
      <c r="B359" s="1129"/>
      <c r="C359" s="1129"/>
      <c r="D359" s="1130"/>
      <c r="E359" s="1142"/>
      <c r="F359" s="1204"/>
      <c r="G359" s="25"/>
      <c r="H359" s="1125"/>
      <c r="I359" s="1125"/>
      <c r="J359" s="1126"/>
      <c r="K359" s="1126"/>
      <c r="L359" s="1126"/>
      <c r="M359" s="1126"/>
      <c r="N359" s="1126"/>
      <c r="O359" s="1126"/>
      <c r="P359" s="1126"/>
      <c r="Q359" s="1126"/>
      <c r="R359" s="1126"/>
      <c r="S359" s="1126"/>
      <c r="T359" s="1126"/>
      <c r="U359" s="1126"/>
      <c r="V359" s="1126"/>
      <c r="W359" s="1126"/>
      <c r="X359" s="1126"/>
      <c r="Y359" s="1126"/>
      <c r="Z359" s="1126"/>
      <c r="AA359" s="1126"/>
      <c r="AB359" s="1126"/>
    </row>
    <row r="360" spans="1:28" s="1127" customFormat="1" ht="94.5">
      <c r="A360" s="1132" t="s">
        <v>161</v>
      </c>
      <c r="B360" s="1133" t="s">
        <v>885</v>
      </c>
      <c r="C360" s="1133" t="s">
        <v>2217</v>
      </c>
      <c r="D360" s="1143"/>
      <c r="E360" s="1144"/>
      <c r="F360" s="1205"/>
      <c r="G360" s="30"/>
      <c r="H360" s="1125"/>
      <c r="I360" s="1125"/>
      <c r="J360" s="1126"/>
      <c r="K360" s="1126"/>
      <c r="L360" s="1126"/>
      <c r="M360" s="1126"/>
      <c r="N360" s="1126"/>
      <c r="O360" s="1126"/>
      <c r="P360" s="1126"/>
      <c r="Q360" s="1126"/>
      <c r="R360" s="1126"/>
      <c r="S360" s="1126"/>
      <c r="T360" s="1126"/>
      <c r="U360" s="1126"/>
      <c r="V360" s="1126"/>
      <c r="W360" s="1126"/>
      <c r="X360" s="1126"/>
      <c r="Y360" s="1126"/>
      <c r="Z360" s="1126"/>
      <c r="AA360" s="1126"/>
      <c r="AB360" s="1126"/>
    </row>
    <row r="361" spans="1:28" s="1127" customFormat="1" ht="94.5">
      <c r="A361" s="966" t="str">
        <f>IF(B360="",MAX($A$30:A360)+1,"")</f>
        <v/>
      </c>
      <c r="B361" s="1138" t="s">
        <v>886</v>
      </c>
      <c r="C361" s="1138" t="s">
        <v>2218</v>
      </c>
      <c r="D361" s="968" t="s">
        <v>6</v>
      </c>
      <c r="E361" s="1139">
        <v>70</v>
      </c>
      <c r="F361" s="1202"/>
      <c r="G361" s="26">
        <f>ROUND(F361,2)*E361</f>
        <v>0</v>
      </c>
      <c r="H361" s="1125"/>
      <c r="I361" s="1125"/>
      <c r="J361" s="1126"/>
      <c r="K361" s="1126"/>
      <c r="L361" s="1126"/>
      <c r="M361" s="1126"/>
      <c r="N361" s="1126"/>
      <c r="O361" s="1126"/>
      <c r="P361" s="1126"/>
      <c r="Q361" s="1126"/>
      <c r="R361" s="1126"/>
      <c r="S361" s="1126"/>
      <c r="T361" s="1126"/>
      <c r="U361" s="1126"/>
      <c r="V361" s="1126"/>
      <c r="W361" s="1126"/>
      <c r="X361" s="1126"/>
      <c r="Y361" s="1126"/>
      <c r="Z361" s="1126"/>
      <c r="AA361" s="1126"/>
      <c r="AB361" s="1126"/>
    </row>
    <row r="362" spans="1:28" s="1127" customFormat="1">
      <c r="A362" s="1128" t="str">
        <f>IF(B361="",MAX($A$30:A361)+1,"")</f>
        <v/>
      </c>
      <c r="B362" s="1129"/>
      <c r="C362" s="1129"/>
      <c r="D362" s="959"/>
      <c r="E362" s="1140"/>
      <c r="F362" s="1200"/>
      <c r="G362" s="155"/>
      <c r="H362" s="1125"/>
      <c r="I362" s="1125"/>
      <c r="J362" s="1126"/>
      <c r="K362" s="1126"/>
      <c r="L362" s="1126"/>
      <c r="M362" s="1126"/>
      <c r="N362" s="1126"/>
      <c r="O362" s="1126"/>
      <c r="P362" s="1126"/>
      <c r="Q362" s="1126"/>
      <c r="R362" s="1126"/>
      <c r="S362" s="1126"/>
      <c r="T362" s="1126"/>
      <c r="U362" s="1126"/>
      <c r="V362" s="1126"/>
      <c r="W362" s="1126"/>
      <c r="X362" s="1126"/>
      <c r="Y362" s="1126"/>
      <c r="Z362" s="1126"/>
      <c r="AA362" s="1126"/>
      <c r="AB362" s="1126"/>
    </row>
    <row r="363" spans="1:28" s="1127" customFormat="1" ht="220.5">
      <c r="A363" s="1120" t="s">
        <v>162</v>
      </c>
      <c r="B363" s="1075" t="s">
        <v>1240</v>
      </c>
      <c r="C363" s="1075" t="s">
        <v>2219</v>
      </c>
      <c r="D363" s="1121" t="s">
        <v>2265</v>
      </c>
      <c r="E363" s="1122">
        <v>3</v>
      </c>
      <c r="F363" s="1199"/>
      <c r="G363" s="33">
        <f>ROUND(F363,2)*E363</f>
        <v>0</v>
      </c>
      <c r="H363" s="1125"/>
      <c r="I363" s="1125"/>
      <c r="J363" s="1126"/>
      <c r="K363" s="1126"/>
      <c r="L363" s="1126"/>
      <c r="M363" s="1126"/>
      <c r="N363" s="1126"/>
      <c r="O363" s="1126"/>
      <c r="P363" s="1126"/>
      <c r="Q363" s="1126"/>
      <c r="R363" s="1126"/>
      <c r="S363" s="1126"/>
      <c r="T363" s="1126"/>
      <c r="U363" s="1126"/>
      <c r="V363" s="1126"/>
      <c r="W363" s="1126"/>
      <c r="X363" s="1126"/>
      <c r="Y363" s="1126"/>
      <c r="Z363" s="1126"/>
      <c r="AA363" s="1126"/>
      <c r="AB363" s="1126"/>
    </row>
    <row r="364" spans="1:28" s="1127" customFormat="1">
      <c r="A364" s="1141"/>
      <c r="B364" s="1129"/>
      <c r="C364" s="1129"/>
      <c r="D364" s="959"/>
      <c r="E364" s="1140"/>
      <c r="F364" s="1200"/>
      <c r="G364" s="155"/>
      <c r="H364" s="1125"/>
      <c r="I364" s="1125"/>
      <c r="J364" s="1126"/>
      <c r="K364" s="1126"/>
      <c r="L364" s="1126"/>
      <c r="M364" s="1126"/>
      <c r="N364" s="1126"/>
      <c r="O364" s="1126"/>
      <c r="P364" s="1126"/>
      <c r="Q364" s="1126"/>
      <c r="R364" s="1126"/>
      <c r="S364" s="1126"/>
      <c r="T364" s="1126"/>
      <c r="U364" s="1126"/>
      <c r="V364" s="1126"/>
      <c r="W364" s="1126"/>
      <c r="X364" s="1126"/>
      <c r="Y364" s="1126"/>
      <c r="Z364" s="1126"/>
      <c r="AA364" s="1126"/>
      <c r="AB364" s="1126"/>
    </row>
    <row r="365" spans="1:28" s="1127" customFormat="1" ht="63">
      <c r="A365" s="1120" t="s">
        <v>163</v>
      </c>
      <c r="B365" s="1075" t="s">
        <v>888</v>
      </c>
      <c r="C365" s="1075" t="s">
        <v>2220</v>
      </c>
      <c r="D365" s="1124" t="s">
        <v>13</v>
      </c>
      <c r="E365" s="1122">
        <v>12</v>
      </c>
      <c r="F365" s="1199"/>
      <c r="G365" s="33">
        <f>ROUND(F365,2)*E365</f>
        <v>0</v>
      </c>
      <c r="H365" s="1125"/>
      <c r="I365" s="1125"/>
      <c r="J365" s="1126"/>
      <c r="K365" s="1126"/>
      <c r="L365" s="1126"/>
      <c r="M365" s="1126"/>
      <c r="N365" s="1126"/>
      <c r="O365" s="1126"/>
      <c r="P365" s="1126"/>
      <c r="Q365" s="1126"/>
      <c r="R365" s="1126"/>
      <c r="S365" s="1126"/>
      <c r="T365" s="1126"/>
      <c r="U365" s="1126"/>
      <c r="V365" s="1126"/>
      <c r="W365" s="1126"/>
      <c r="X365" s="1126"/>
      <c r="Y365" s="1126"/>
      <c r="Z365" s="1126"/>
      <c r="AA365" s="1126"/>
      <c r="AB365" s="1126"/>
    </row>
    <row r="366" spans="1:28" s="1127" customFormat="1">
      <c r="A366" s="1128" t="str">
        <f>IF(B365="",MAX($A$30:A365)+1,"")</f>
        <v/>
      </c>
      <c r="B366" s="1129"/>
      <c r="C366" s="1129"/>
      <c r="D366" s="959"/>
      <c r="E366" s="1140"/>
      <c r="F366" s="1200"/>
      <c r="G366" s="155"/>
      <c r="H366" s="1125"/>
      <c r="I366" s="1125"/>
      <c r="J366" s="1126"/>
      <c r="K366" s="1126"/>
      <c r="L366" s="1126"/>
      <c r="M366" s="1126"/>
      <c r="N366" s="1126"/>
      <c r="O366" s="1126"/>
      <c r="P366" s="1126"/>
      <c r="Q366" s="1126"/>
      <c r="R366" s="1126"/>
      <c r="S366" s="1126"/>
      <c r="T366" s="1126"/>
      <c r="U366" s="1126"/>
      <c r="V366" s="1126"/>
      <c r="W366" s="1126"/>
      <c r="X366" s="1126"/>
      <c r="Y366" s="1126"/>
      <c r="Z366" s="1126"/>
      <c r="AA366" s="1126"/>
      <c r="AB366" s="1126"/>
    </row>
    <row r="367" spans="1:28" s="1127" customFormat="1" ht="63">
      <c r="A367" s="1132" t="s">
        <v>164</v>
      </c>
      <c r="B367" s="1133" t="s">
        <v>889</v>
      </c>
      <c r="C367" s="1133" t="s">
        <v>1989</v>
      </c>
      <c r="D367" s="1143"/>
      <c r="E367" s="1144"/>
      <c r="F367" s="1205"/>
      <c r="G367" s="157"/>
      <c r="H367" s="1125"/>
      <c r="I367" s="1125"/>
      <c r="J367" s="1126"/>
      <c r="K367" s="1126"/>
      <c r="L367" s="1126"/>
      <c r="M367" s="1126"/>
      <c r="N367" s="1126"/>
      <c r="O367" s="1126"/>
      <c r="P367" s="1126"/>
      <c r="Q367" s="1126"/>
      <c r="R367" s="1126"/>
      <c r="S367" s="1126"/>
      <c r="T367" s="1126"/>
      <c r="U367" s="1126"/>
      <c r="V367" s="1126"/>
      <c r="W367" s="1126"/>
      <c r="X367" s="1126"/>
      <c r="Y367" s="1126"/>
      <c r="Z367" s="1126"/>
      <c r="AA367" s="1126"/>
      <c r="AB367" s="1126"/>
    </row>
    <row r="368" spans="1:28" s="1127" customFormat="1" ht="63">
      <c r="A368" s="966" t="str">
        <f>IF(B367="",MAX($A$30:A367)+1,"")</f>
        <v/>
      </c>
      <c r="B368" s="1138" t="s">
        <v>890</v>
      </c>
      <c r="C368" s="1138" t="s">
        <v>2221</v>
      </c>
      <c r="D368" s="968" t="s">
        <v>6</v>
      </c>
      <c r="E368" s="1139">
        <v>6</v>
      </c>
      <c r="F368" s="1202"/>
      <c r="G368" s="26">
        <f>ROUND(F368,2)*E368</f>
        <v>0</v>
      </c>
      <c r="H368" s="1125"/>
      <c r="I368" s="1125"/>
      <c r="J368" s="1126"/>
      <c r="K368" s="1126"/>
      <c r="L368" s="1126"/>
      <c r="M368" s="1126"/>
      <c r="N368" s="1126"/>
      <c r="O368" s="1126"/>
      <c r="P368" s="1126"/>
      <c r="Q368" s="1126"/>
      <c r="R368" s="1126"/>
      <c r="S368" s="1126"/>
      <c r="T368" s="1126"/>
      <c r="U368" s="1126"/>
      <c r="V368" s="1126"/>
      <c r="W368" s="1126"/>
      <c r="X368" s="1126"/>
      <c r="Y368" s="1126"/>
      <c r="Z368" s="1126"/>
      <c r="AA368" s="1126"/>
      <c r="AB368" s="1126"/>
    </row>
    <row r="369" spans="1:28" s="1127" customFormat="1">
      <c r="A369" s="1128" t="str">
        <f>IF(B368="",MAX($A$30:A368)+1,"")</f>
        <v/>
      </c>
      <c r="B369" s="1129"/>
      <c r="C369" s="1129"/>
      <c r="D369" s="959"/>
      <c r="E369" s="1140"/>
      <c r="F369" s="1200"/>
      <c r="G369" s="155"/>
      <c r="H369" s="1125"/>
      <c r="I369" s="1125"/>
      <c r="J369" s="1126"/>
      <c r="K369" s="1126"/>
      <c r="L369" s="1126"/>
      <c r="M369" s="1126"/>
      <c r="N369" s="1126"/>
      <c r="O369" s="1126"/>
      <c r="P369" s="1126"/>
      <c r="Q369" s="1126"/>
      <c r="R369" s="1126"/>
      <c r="S369" s="1126"/>
      <c r="T369" s="1126"/>
      <c r="U369" s="1126"/>
      <c r="V369" s="1126"/>
      <c r="W369" s="1126"/>
      <c r="X369" s="1126"/>
      <c r="Y369" s="1126"/>
      <c r="Z369" s="1126"/>
      <c r="AA369" s="1126"/>
      <c r="AB369" s="1126"/>
    </row>
    <row r="370" spans="1:28" s="1127" customFormat="1" ht="110.25">
      <c r="A370" s="1132" t="s">
        <v>165</v>
      </c>
      <c r="B370" s="1133" t="s">
        <v>902</v>
      </c>
      <c r="C370" s="1133" t="s">
        <v>2830</v>
      </c>
      <c r="D370" s="1143"/>
      <c r="E370" s="1144"/>
      <c r="F370" s="1205"/>
      <c r="G370" s="158"/>
      <c r="H370" s="1125"/>
      <c r="I370" s="1125"/>
      <c r="J370" s="1126"/>
      <c r="K370" s="1145" t="str">
        <f>IF(LEN(E370)&gt;255, LEN(E370)-255," ")</f>
        <v xml:space="preserve"> </v>
      </c>
      <c r="L370" s="1126"/>
      <c r="M370" s="1126"/>
      <c r="N370" s="1126"/>
      <c r="O370" s="1126"/>
      <c r="P370" s="1126"/>
      <c r="Q370" s="1126"/>
      <c r="R370" s="1126"/>
      <c r="S370" s="1126"/>
      <c r="T370" s="1126"/>
      <c r="U370" s="1126"/>
      <c r="V370" s="1126"/>
      <c r="W370" s="1126"/>
      <c r="X370" s="1126"/>
      <c r="Y370" s="1126"/>
      <c r="Z370" s="1126"/>
      <c r="AA370" s="1126"/>
      <c r="AB370" s="1126"/>
    </row>
    <row r="371" spans="1:28" s="1127" customFormat="1" ht="110.25">
      <c r="A371" s="957" t="str">
        <f>IF(B370="",MAX($A$30:A370)+1,"")</f>
        <v/>
      </c>
      <c r="B371" s="1129" t="s">
        <v>1149</v>
      </c>
      <c r="C371" s="1129" t="s">
        <v>2222</v>
      </c>
      <c r="D371" s="1130"/>
      <c r="E371" s="1142"/>
      <c r="F371" s="1204"/>
      <c r="G371" s="159"/>
      <c r="H371" s="1125"/>
      <c r="I371" s="1125"/>
      <c r="J371" s="1126"/>
      <c r="K371" s="1145" t="str">
        <f>IF(LEN(E371)&gt;255, LEN(E371)-255," ")</f>
        <v xml:space="preserve"> </v>
      </c>
      <c r="L371" s="1126"/>
      <c r="M371" s="1126"/>
      <c r="N371" s="1126"/>
      <c r="O371" s="1126"/>
      <c r="P371" s="1126"/>
      <c r="Q371" s="1126"/>
      <c r="R371" s="1126"/>
      <c r="S371" s="1126"/>
      <c r="T371" s="1126"/>
      <c r="U371" s="1126"/>
      <c r="V371" s="1126"/>
      <c r="W371" s="1126"/>
      <c r="X371" s="1126"/>
      <c r="Y371" s="1126"/>
      <c r="Z371" s="1126"/>
      <c r="AA371" s="1126"/>
      <c r="AB371" s="1126"/>
    </row>
    <row r="372" spans="1:28" s="1127" customFormat="1" ht="47.25">
      <c r="A372" s="957" t="str">
        <f>IF(B371="",MAX($A$30:A371)+1,"")</f>
        <v/>
      </c>
      <c r="B372" s="1129" t="s">
        <v>892</v>
      </c>
      <c r="C372" s="1129" t="s">
        <v>1445</v>
      </c>
      <c r="D372" s="1130"/>
      <c r="E372" s="1142"/>
      <c r="F372" s="1204"/>
      <c r="G372" s="160"/>
      <c r="H372" s="1125"/>
      <c r="I372" s="1125"/>
      <c r="J372" s="1126"/>
      <c r="K372" s="1145" t="str">
        <f>IF(LEN(E372)&gt;255, LEN(E372)-255," ")</f>
        <v xml:space="preserve"> </v>
      </c>
      <c r="L372" s="1126"/>
      <c r="M372" s="1126"/>
      <c r="N372" s="1126"/>
      <c r="O372" s="1126"/>
      <c r="P372" s="1126"/>
      <c r="Q372" s="1126"/>
      <c r="R372" s="1126"/>
      <c r="S372" s="1126"/>
      <c r="T372" s="1126"/>
      <c r="U372" s="1126"/>
      <c r="V372" s="1126"/>
      <c r="W372" s="1126"/>
      <c r="X372" s="1126"/>
      <c r="Y372" s="1126"/>
      <c r="Z372" s="1126"/>
      <c r="AA372" s="1126"/>
      <c r="AB372" s="1126"/>
    </row>
    <row r="373" spans="1:28" s="1127" customFormat="1" ht="63">
      <c r="A373" s="957" t="str">
        <f>IF(B372="",MAX($A$30:A372)+1,"")</f>
        <v/>
      </c>
      <c r="B373" s="1129" t="s">
        <v>893</v>
      </c>
      <c r="C373" s="1129" t="s">
        <v>2223</v>
      </c>
      <c r="D373" s="1130"/>
      <c r="E373" s="1142"/>
      <c r="F373" s="1204"/>
      <c r="G373" s="160"/>
      <c r="H373" s="1125"/>
      <c r="I373" s="1125"/>
      <c r="J373" s="1126"/>
      <c r="K373" s="1145" t="str">
        <f>IF(LEN(E375)&gt;255, LEN(E375)-255," ")</f>
        <v xml:space="preserve"> </v>
      </c>
      <c r="L373" s="1126"/>
      <c r="M373" s="1126"/>
      <c r="N373" s="1126"/>
      <c r="O373" s="1126"/>
      <c r="P373" s="1126"/>
      <c r="Q373" s="1126"/>
      <c r="R373" s="1126"/>
      <c r="S373" s="1126"/>
      <c r="T373" s="1126"/>
      <c r="U373" s="1126"/>
      <c r="V373" s="1126"/>
      <c r="W373" s="1126"/>
      <c r="X373" s="1126"/>
      <c r="Y373" s="1126"/>
      <c r="Z373" s="1126"/>
      <c r="AA373" s="1126"/>
      <c r="AB373" s="1126"/>
    </row>
    <row r="374" spans="1:28" s="1127" customFormat="1" ht="94.5">
      <c r="A374" s="957" t="str">
        <f>IF(B373="",MAX($A$30:A373)+1,"")</f>
        <v/>
      </c>
      <c r="B374" s="1129" t="s">
        <v>894</v>
      </c>
      <c r="C374" s="1129" t="s">
        <v>2224</v>
      </c>
      <c r="D374" s="1130"/>
      <c r="E374" s="1142"/>
      <c r="F374" s="1204"/>
      <c r="G374" s="160"/>
      <c r="H374" s="1125"/>
      <c r="I374" s="1125"/>
      <c r="J374" s="1126"/>
      <c r="K374" s="1145"/>
      <c r="L374" s="1126"/>
      <c r="M374" s="1126"/>
      <c r="N374" s="1126"/>
      <c r="O374" s="1126"/>
      <c r="P374" s="1126"/>
      <c r="Q374" s="1126"/>
      <c r="R374" s="1126"/>
      <c r="S374" s="1126"/>
      <c r="T374" s="1126"/>
      <c r="U374" s="1126"/>
      <c r="V374" s="1126"/>
      <c r="W374" s="1126"/>
      <c r="X374" s="1126"/>
      <c r="Y374" s="1126"/>
      <c r="Z374" s="1126"/>
      <c r="AA374" s="1126"/>
      <c r="AB374" s="1126"/>
    </row>
    <row r="375" spans="1:28" s="1127" customFormat="1" ht="63">
      <c r="A375" s="966" t="str">
        <f>IF(B374="",MAX($A$30:A374)+1,"")</f>
        <v/>
      </c>
      <c r="B375" s="1138" t="s">
        <v>895</v>
      </c>
      <c r="C375" s="1138" t="s">
        <v>2225</v>
      </c>
      <c r="D375" s="1112" t="s">
        <v>2265</v>
      </c>
      <c r="E375" s="1139">
        <v>3</v>
      </c>
      <c r="F375" s="1202"/>
      <c r="G375" s="26">
        <f>ROUND(F375,2)*E375</f>
        <v>0</v>
      </c>
      <c r="H375" s="1125"/>
      <c r="I375" s="1125"/>
      <c r="J375" s="1126"/>
      <c r="K375" s="1145"/>
      <c r="L375" s="1126"/>
      <c r="M375" s="1126"/>
      <c r="N375" s="1126"/>
      <c r="O375" s="1126"/>
      <c r="P375" s="1126"/>
      <c r="Q375" s="1126"/>
      <c r="R375" s="1126"/>
      <c r="S375" s="1126"/>
      <c r="T375" s="1126"/>
      <c r="U375" s="1126"/>
      <c r="V375" s="1126"/>
      <c r="W375" s="1126"/>
      <c r="X375" s="1126"/>
      <c r="Y375" s="1126"/>
      <c r="Z375" s="1126"/>
      <c r="AA375" s="1126"/>
      <c r="AB375" s="1126"/>
    </row>
    <row r="376" spans="1:28" s="1127" customFormat="1">
      <c r="A376" s="1128" t="str">
        <f>IF(B375="",MAX($A$30:A375)+1,"")</f>
        <v/>
      </c>
      <c r="B376" s="1129"/>
      <c r="C376" s="1129"/>
      <c r="D376" s="959"/>
      <c r="E376" s="1140"/>
      <c r="F376" s="1200"/>
      <c r="G376" s="155"/>
      <c r="H376" s="1125"/>
      <c r="I376" s="1125"/>
      <c r="J376" s="1126"/>
      <c r="K376" s="1145"/>
      <c r="L376" s="1126"/>
      <c r="M376" s="1126"/>
      <c r="N376" s="1126"/>
      <c r="O376" s="1126"/>
      <c r="P376" s="1126"/>
      <c r="Q376" s="1126"/>
      <c r="R376" s="1126"/>
      <c r="S376" s="1126"/>
      <c r="T376" s="1126"/>
      <c r="U376" s="1126"/>
      <c r="V376" s="1126"/>
      <c r="W376" s="1126"/>
      <c r="X376" s="1126"/>
      <c r="Y376" s="1126"/>
      <c r="Z376" s="1126"/>
      <c r="AA376" s="1126"/>
      <c r="AB376" s="1126"/>
    </row>
    <row r="377" spans="1:28" s="1127" customFormat="1" ht="126">
      <c r="A377" s="1120" t="s">
        <v>166</v>
      </c>
      <c r="B377" s="1075" t="s">
        <v>1239</v>
      </c>
      <c r="C377" s="1075" t="s">
        <v>2226</v>
      </c>
      <c r="D377" s="1121" t="s">
        <v>2265</v>
      </c>
      <c r="E377" s="1122">
        <v>1</v>
      </c>
      <c r="F377" s="1199"/>
      <c r="G377" s="33">
        <f>ROUND(F377,2)*E377</f>
        <v>0</v>
      </c>
      <c r="H377" s="1125"/>
      <c r="I377" s="1125"/>
      <c r="J377" s="1126"/>
      <c r="K377" s="1126"/>
      <c r="L377" s="1126"/>
      <c r="M377" s="1126"/>
      <c r="N377" s="1126"/>
      <c r="O377" s="1126"/>
      <c r="P377" s="1126"/>
      <c r="Q377" s="1126"/>
      <c r="R377" s="1126"/>
      <c r="S377" s="1126"/>
      <c r="T377" s="1126"/>
      <c r="U377" s="1126"/>
      <c r="V377" s="1126"/>
      <c r="W377" s="1126"/>
      <c r="X377" s="1126"/>
      <c r="Y377" s="1126"/>
      <c r="Z377" s="1126"/>
      <c r="AA377" s="1126"/>
      <c r="AB377" s="1126"/>
    </row>
    <row r="378" spans="1:28" s="996" customFormat="1">
      <c r="A378" s="1128" t="str">
        <f>IF(B377="",MAX($A$30:A377)+1,"")</f>
        <v/>
      </c>
      <c r="B378" s="1129"/>
      <c r="C378" s="1129"/>
      <c r="D378" s="1058"/>
      <c r="E378" s="1059"/>
      <c r="F378" s="253"/>
      <c r="G378" s="161"/>
      <c r="H378" s="1146"/>
      <c r="I378" s="1146"/>
      <c r="J378" s="995"/>
      <c r="K378" s="995"/>
      <c r="L378" s="995"/>
      <c r="M378" s="995"/>
      <c r="N378" s="995"/>
      <c r="O378" s="995"/>
      <c r="P378" s="995"/>
      <c r="Q378" s="995"/>
      <c r="R378" s="995"/>
      <c r="S378" s="995"/>
      <c r="T378" s="995"/>
      <c r="U378" s="995"/>
      <c r="V378" s="995"/>
      <c r="W378" s="995"/>
      <c r="X378" s="995"/>
      <c r="Y378" s="995"/>
      <c r="Z378" s="995"/>
      <c r="AA378" s="995"/>
      <c r="AB378" s="995"/>
    </row>
    <row r="379" spans="1:28" s="1127" customFormat="1" ht="78.75">
      <c r="A379" s="1120" t="s">
        <v>167</v>
      </c>
      <c r="B379" s="1075" t="s">
        <v>1238</v>
      </c>
      <c r="C379" s="1075" t="s">
        <v>2227</v>
      </c>
      <c r="D379" s="1121" t="s">
        <v>2265</v>
      </c>
      <c r="E379" s="1122">
        <v>1</v>
      </c>
      <c r="F379" s="1199"/>
      <c r="G379" s="33">
        <f>ROUND(F379,2)*E379</f>
        <v>0</v>
      </c>
      <c r="H379" s="1125"/>
      <c r="I379" s="1125"/>
      <c r="J379" s="1126"/>
      <c r="K379" s="1126"/>
      <c r="L379" s="1126"/>
      <c r="M379" s="1126"/>
      <c r="N379" s="1126"/>
      <c r="O379" s="1126"/>
      <c r="P379" s="1126"/>
      <c r="Q379" s="1126"/>
      <c r="R379" s="1126"/>
      <c r="S379" s="1126"/>
      <c r="T379" s="1126"/>
      <c r="U379" s="1126"/>
      <c r="V379" s="1126"/>
      <c r="W379" s="1126"/>
      <c r="X379" s="1126"/>
      <c r="Y379" s="1126"/>
      <c r="Z379" s="1126"/>
      <c r="AA379" s="1126"/>
      <c r="AB379" s="1126"/>
    </row>
    <row r="380" spans="1:28" s="1127" customFormat="1">
      <c r="A380" s="1128"/>
      <c r="B380" s="1129"/>
      <c r="C380" s="1129"/>
      <c r="D380" s="959"/>
      <c r="E380" s="1140"/>
      <c r="F380" s="253"/>
      <c r="G380" s="155"/>
      <c r="H380" s="1125"/>
      <c r="I380" s="1125"/>
      <c r="J380" s="1126"/>
      <c r="K380" s="1126"/>
      <c r="L380" s="1126"/>
      <c r="M380" s="1126"/>
      <c r="N380" s="1126"/>
      <c r="O380" s="1126"/>
      <c r="P380" s="1126"/>
      <c r="Q380" s="1126"/>
      <c r="R380" s="1126"/>
      <c r="S380" s="1126"/>
      <c r="T380" s="1126"/>
      <c r="U380" s="1126"/>
      <c r="V380" s="1126"/>
      <c r="W380" s="1126"/>
      <c r="X380" s="1126"/>
      <c r="Y380" s="1126"/>
      <c r="Z380" s="1126"/>
      <c r="AA380" s="1126"/>
      <c r="AB380" s="1126"/>
    </row>
    <row r="381" spans="1:28" s="1127" customFormat="1" ht="157.5">
      <c r="A381" s="1120" t="s">
        <v>285</v>
      </c>
      <c r="B381" s="1864" t="s">
        <v>2909</v>
      </c>
      <c r="C381" s="1864" t="s">
        <v>2910</v>
      </c>
      <c r="D381" s="1121" t="s">
        <v>2265</v>
      </c>
      <c r="E381" s="1122">
        <v>1</v>
      </c>
      <c r="F381" s="1199"/>
      <c r="G381" s="1805">
        <f>ROUND(F381,2)*E381</f>
        <v>0</v>
      </c>
      <c r="H381" s="1125"/>
      <c r="I381" s="1125"/>
      <c r="J381" s="1126"/>
      <c r="K381" s="1126"/>
      <c r="L381" s="1126"/>
      <c r="M381" s="1126"/>
      <c r="N381" s="1126"/>
      <c r="O381" s="1126"/>
      <c r="P381" s="1126"/>
      <c r="Q381" s="1126"/>
      <c r="R381" s="1126"/>
      <c r="S381" s="1126"/>
      <c r="T381" s="1126"/>
      <c r="U381" s="1126"/>
      <c r="V381" s="1126"/>
      <c r="W381" s="1126"/>
      <c r="X381" s="1126"/>
      <c r="Y381" s="1126"/>
      <c r="Z381" s="1126"/>
      <c r="AA381" s="1126"/>
      <c r="AB381" s="1126"/>
    </row>
    <row r="382" spans="1:28" s="1127" customFormat="1">
      <c r="A382" s="1128"/>
      <c r="B382" s="1129"/>
      <c r="C382" s="1129"/>
      <c r="D382" s="959"/>
      <c r="E382" s="1140"/>
      <c r="F382" s="253"/>
      <c r="G382" s="155"/>
      <c r="H382" s="1125"/>
      <c r="I382" s="1125"/>
      <c r="J382" s="1126"/>
      <c r="K382" s="1126"/>
      <c r="L382" s="1126"/>
      <c r="M382" s="1126"/>
      <c r="N382" s="1126"/>
      <c r="O382" s="1126"/>
      <c r="P382" s="1126"/>
      <c r="Q382" s="1126"/>
      <c r="R382" s="1126"/>
      <c r="S382" s="1126"/>
      <c r="T382" s="1126"/>
      <c r="U382" s="1126"/>
      <c r="V382" s="1126"/>
      <c r="W382" s="1126"/>
      <c r="X382" s="1126"/>
      <c r="Y382" s="1126"/>
      <c r="Z382" s="1126"/>
      <c r="AA382" s="1126"/>
      <c r="AB382" s="1126"/>
    </row>
    <row r="383" spans="1:28" s="1127" customFormat="1" ht="173.25">
      <c r="A383" s="1120" t="s">
        <v>1031</v>
      </c>
      <c r="B383" s="1864" t="s">
        <v>2907</v>
      </c>
      <c r="C383" s="1864" t="s">
        <v>2908</v>
      </c>
      <c r="D383" s="1121" t="s">
        <v>2265</v>
      </c>
      <c r="E383" s="1122">
        <v>1</v>
      </c>
      <c r="F383" s="1199"/>
      <c r="G383" s="33">
        <f>ROUND(F383,2)*E383</f>
        <v>0</v>
      </c>
      <c r="H383" s="1125"/>
      <c r="I383" s="1125"/>
      <c r="J383" s="1126"/>
      <c r="K383" s="1126"/>
      <c r="L383" s="1126"/>
      <c r="M383" s="1126"/>
      <c r="N383" s="1126"/>
      <c r="O383" s="1126"/>
      <c r="P383" s="1126"/>
      <c r="Q383" s="1126"/>
      <c r="R383" s="1126"/>
      <c r="S383" s="1126"/>
      <c r="T383" s="1126"/>
      <c r="U383" s="1126"/>
      <c r="V383" s="1126"/>
      <c r="W383" s="1126"/>
      <c r="X383" s="1126"/>
      <c r="Y383" s="1126"/>
      <c r="Z383" s="1126"/>
      <c r="AA383" s="1126"/>
      <c r="AB383" s="1126"/>
    </row>
    <row r="384" spans="1:28" s="1006" customFormat="1">
      <c r="A384" s="997" t="str">
        <f>IF(B325="",MAX($A$32:A325)+1,"")</f>
        <v/>
      </c>
      <c r="B384" s="1003"/>
      <c r="C384" s="1003"/>
      <c r="D384" s="999"/>
      <c r="E384" s="1000"/>
      <c r="F384" s="251"/>
      <c r="G384" s="132"/>
      <c r="H384" s="1004"/>
      <c r="I384" s="1004"/>
      <c r="J384" s="1005"/>
      <c r="K384" s="1005"/>
      <c r="L384" s="1005"/>
      <c r="M384" s="1005"/>
      <c r="N384" s="1005"/>
      <c r="O384" s="1005"/>
      <c r="P384" s="1005"/>
      <c r="Q384" s="1005"/>
      <c r="R384" s="1005"/>
      <c r="S384" s="1005"/>
      <c r="T384" s="1005"/>
      <c r="U384" s="1005"/>
      <c r="V384" s="1005"/>
      <c r="W384" s="1005"/>
      <c r="X384" s="1005"/>
      <c r="Y384" s="1005"/>
      <c r="Z384" s="1005"/>
      <c r="AA384" s="1005"/>
      <c r="AB384" s="1005"/>
    </row>
    <row r="385" spans="1:248" s="1047" customFormat="1" ht="31.5">
      <c r="A385" s="970" t="s">
        <v>1082</v>
      </c>
      <c r="B385" s="1041" t="str">
        <f>+CONCATENATE("REKAPITULACIJA - ",B325)</f>
        <v>REKAPITULACIJA - GRADBENA DELA</v>
      </c>
      <c r="C385" s="1042" t="str">
        <f>+CONCATENATE("RECAPITULATION - ",C325)</f>
        <v>RECAPITULATION - CONSTRUCTION WORKS</v>
      </c>
      <c r="D385" s="1043"/>
      <c r="E385" s="1044"/>
      <c r="F385" s="262"/>
      <c r="G385" s="147">
        <f>SUM(G327:G384)</f>
        <v>0</v>
      </c>
      <c r="H385" s="1045"/>
      <c r="I385" s="1045"/>
      <c r="J385" s="1046"/>
      <c r="K385" s="1046"/>
      <c r="L385" s="1046"/>
      <c r="M385" s="1046"/>
      <c r="N385" s="1046"/>
      <c r="O385" s="1046"/>
      <c r="P385" s="1046"/>
      <c r="Q385" s="1046"/>
      <c r="R385" s="1046"/>
      <c r="S385" s="1046"/>
      <c r="T385" s="1046"/>
      <c r="U385" s="1046"/>
      <c r="V385" s="1046"/>
      <c r="W385" s="1046"/>
      <c r="X385" s="1046"/>
      <c r="Y385" s="1046"/>
      <c r="Z385" s="1046"/>
      <c r="AA385" s="1046"/>
      <c r="AB385" s="1046"/>
    </row>
    <row r="386" spans="1:248" s="996" customFormat="1">
      <c r="A386" s="1056"/>
      <c r="B386" s="1129"/>
      <c r="C386" s="1129"/>
      <c r="D386" s="1058"/>
      <c r="E386" s="1059"/>
      <c r="F386" s="253"/>
      <c r="G386" s="143"/>
      <c r="H386" s="1004"/>
      <c r="I386" s="1004"/>
      <c r="J386" s="995"/>
      <c r="K386" s="995"/>
      <c r="L386" s="995"/>
      <c r="M386" s="995"/>
      <c r="N386" s="995"/>
      <c r="O386" s="995"/>
      <c r="P386" s="995"/>
      <c r="Q386" s="995"/>
      <c r="R386" s="995"/>
      <c r="S386" s="995"/>
      <c r="T386" s="995"/>
      <c r="U386" s="995"/>
      <c r="V386" s="995"/>
      <c r="W386" s="995"/>
      <c r="X386" s="995"/>
      <c r="Y386" s="995"/>
      <c r="Z386" s="995"/>
      <c r="AA386" s="995"/>
      <c r="AB386" s="995"/>
    </row>
    <row r="387" spans="1:248" s="977" customFormat="1">
      <c r="A387" s="970" t="s">
        <v>1086</v>
      </c>
      <c r="B387" s="971" t="s">
        <v>896</v>
      </c>
      <c r="C387" s="827" t="s">
        <v>1449</v>
      </c>
      <c r="D387" s="972"/>
      <c r="E387" s="973"/>
      <c r="F387" s="258"/>
      <c r="G387" s="38"/>
      <c r="H387" s="974"/>
      <c r="I387" s="974"/>
      <c r="J387" s="975"/>
      <c r="K387" s="975"/>
      <c r="L387" s="975"/>
      <c r="M387" s="975"/>
      <c r="N387" s="975"/>
      <c r="O387" s="975"/>
      <c r="P387" s="975"/>
      <c r="Q387" s="975"/>
      <c r="R387" s="975"/>
      <c r="S387" s="975"/>
      <c r="T387" s="975"/>
      <c r="U387" s="975"/>
      <c r="V387" s="975"/>
      <c r="W387" s="975"/>
      <c r="X387" s="975"/>
      <c r="Y387" s="975"/>
      <c r="Z387" s="975"/>
      <c r="AA387" s="975"/>
      <c r="AB387" s="975"/>
      <c r="AC387" s="976"/>
      <c r="AD387" s="976"/>
      <c r="AE387" s="976"/>
      <c r="AF387" s="976"/>
      <c r="AG387" s="976"/>
      <c r="AH387" s="976"/>
      <c r="AI387" s="976"/>
      <c r="AJ387" s="976"/>
      <c r="AK387" s="976"/>
      <c r="AL387" s="976"/>
      <c r="AM387" s="976"/>
      <c r="AN387" s="976"/>
      <c r="AO387" s="976"/>
      <c r="AP387" s="976"/>
      <c r="AQ387" s="976"/>
      <c r="AR387" s="976"/>
      <c r="AS387" s="976"/>
      <c r="AT387" s="976"/>
      <c r="AU387" s="976"/>
      <c r="AV387" s="976"/>
      <c r="AW387" s="976"/>
      <c r="AX387" s="976"/>
      <c r="AY387" s="976"/>
      <c r="AZ387" s="976"/>
      <c r="BA387" s="976"/>
      <c r="BB387" s="976"/>
      <c r="BC387" s="976"/>
      <c r="BD387" s="976"/>
      <c r="BE387" s="976"/>
      <c r="BF387" s="976"/>
      <c r="BG387" s="976"/>
      <c r="BH387" s="976"/>
      <c r="BI387" s="976"/>
      <c r="BJ387" s="976"/>
      <c r="BK387" s="976"/>
      <c r="BL387" s="976"/>
      <c r="BM387" s="976"/>
      <c r="BN387" s="976"/>
      <c r="BO387" s="976"/>
      <c r="BP387" s="976"/>
      <c r="BQ387" s="976"/>
      <c r="BR387" s="976"/>
      <c r="BS387" s="976"/>
      <c r="BT387" s="976"/>
      <c r="BU387" s="976"/>
      <c r="BV387" s="976"/>
      <c r="BW387" s="976"/>
      <c r="BX387" s="976"/>
      <c r="BY387" s="976"/>
      <c r="BZ387" s="976"/>
      <c r="CA387" s="976"/>
      <c r="CB387" s="976"/>
      <c r="CC387" s="976"/>
      <c r="CD387" s="976"/>
      <c r="CE387" s="976"/>
      <c r="CF387" s="976"/>
      <c r="CG387" s="976"/>
      <c r="CH387" s="976"/>
      <c r="CI387" s="976"/>
      <c r="CJ387" s="976"/>
      <c r="CK387" s="976"/>
      <c r="CL387" s="976"/>
      <c r="CM387" s="976"/>
      <c r="CN387" s="976"/>
      <c r="CO387" s="976"/>
      <c r="CP387" s="976"/>
      <c r="CQ387" s="976"/>
      <c r="CR387" s="976"/>
      <c r="CS387" s="976"/>
      <c r="CT387" s="976"/>
      <c r="CU387" s="976"/>
      <c r="CV387" s="976"/>
      <c r="CW387" s="976"/>
      <c r="CX387" s="976"/>
      <c r="CY387" s="976"/>
      <c r="CZ387" s="976"/>
      <c r="DA387" s="976"/>
      <c r="DB387" s="976"/>
      <c r="DC387" s="976"/>
      <c r="DD387" s="976"/>
      <c r="DE387" s="976"/>
      <c r="DF387" s="976"/>
      <c r="DG387" s="976"/>
      <c r="DH387" s="976"/>
      <c r="DI387" s="976"/>
      <c r="DJ387" s="976"/>
      <c r="DK387" s="976"/>
      <c r="DL387" s="976"/>
      <c r="DM387" s="976"/>
      <c r="DN387" s="976"/>
      <c r="DO387" s="976"/>
      <c r="DP387" s="976"/>
      <c r="DQ387" s="976"/>
      <c r="DR387" s="976"/>
      <c r="DS387" s="976"/>
      <c r="DT387" s="976"/>
      <c r="DU387" s="976"/>
      <c r="DV387" s="976"/>
      <c r="DW387" s="976"/>
      <c r="DX387" s="976"/>
      <c r="DY387" s="976"/>
      <c r="DZ387" s="976"/>
      <c r="EA387" s="976"/>
      <c r="EB387" s="976"/>
      <c r="EC387" s="976"/>
      <c r="ED387" s="976"/>
      <c r="EE387" s="976"/>
      <c r="EF387" s="976"/>
      <c r="EG387" s="976"/>
      <c r="EH387" s="976"/>
      <c r="EI387" s="976"/>
      <c r="EJ387" s="976"/>
      <c r="EK387" s="976"/>
      <c r="EL387" s="976"/>
      <c r="EM387" s="976"/>
      <c r="EN387" s="976"/>
      <c r="EO387" s="976"/>
      <c r="EP387" s="976"/>
      <c r="EQ387" s="976"/>
      <c r="ER387" s="976"/>
      <c r="ES387" s="976"/>
      <c r="ET387" s="976"/>
      <c r="EU387" s="976"/>
      <c r="EV387" s="976"/>
      <c r="EW387" s="976"/>
      <c r="EX387" s="976"/>
      <c r="EY387" s="976"/>
      <c r="EZ387" s="976"/>
      <c r="FA387" s="976"/>
      <c r="FB387" s="976"/>
      <c r="FC387" s="976"/>
      <c r="FD387" s="976"/>
      <c r="FE387" s="976"/>
      <c r="FF387" s="976"/>
      <c r="FG387" s="976"/>
      <c r="FH387" s="976"/>
      <c r="FI387" s="976"/>
      <c r="FJ387" s="976"/>
      <c r="FK387" s="976"/>
      <c r="FL387" s="976"/>
      <c r="FM387" s="976"/>
      <c r="FN387" s="976"/>
      <c r="FO387" s="976"/>
      <c r="FP387" s="976"/>
      <c r="FQ387" s="976"/>
      <c r="FR387" s="976"/>
      <c r="FS387" s="976"/>
      <c r="FT387" s="976"/>
      <c r="FU387" s="976"/>
      <c r="FV387" s="976"/>
      <c r="FW387" s="976"/>
      <c r="FX387" s="976"/>
      <c r="FY387" s="976"/>
      <c r="FZ387" s="976"/>
      <c r="GA387" s="976"/>
      <c r="GB387" s="976"/>
      <c r="GC387" s="976"/>
      <c r="GD387" s="976"/>
      <c r="GE387" s="976"/>
      <c r="GF387" s="976"/>
      <c r="GG387" s="976"/>
      <c r="GH387" s="976"/>
      <c r="GI387" s="976"/>
      <c r="GJ387" s="976"/>
      <c r="GK387" s="976"/>
      <c r="GL387" s="976"/>
      <c r="GM387" s="976"/>
      <c r="GN387" s="976"/>
      <c r="GO387" s="976"/>
      <c r="GP387" s="976"/>
      <c r="GQ387" s="976"/>
      <c r="GR387" s="976"/>
      <c r="GS387" s="976"/>
      <c r="GT387" s="976"/>
      <c r="GU387" s="976"/>
      <c r="GV387" s="976"/>
      <c r="GW387" s="976"/>
      <c r="GX387" s="976"/>
      <c r="GY387" s="976"/>
      <c r="GZ387" s="976"/>
      <c r="HA387" s="976"/>
      <c r="HB387" s="976"/>
      <c r="HC387" s="976"/>
      <c r="HD387" s="976"/>
      <c r="HE387" s="976"/>
      <c r="HF387" s="976"/>
      <c r="HG387" s="976"/>
      <c r="HH387" s="976"/>
      <c r="HI387" s="976"/>
      <c r="HJ387" s="976"/>
      <c r="HK387" s="976"/>
      <c r="HL387" s="976"/>
      <c r="HM387" s="976"/>
      <c r="HN387" s="976"/>
      <c r="HO387" s="976"/>
      <c r="HP387" s="976"/>
      <c r="HQ387" s="976"/>
      <c r="HR387" s="976"/>
      <c r="HS387" s="976"/>
      <c r="HT387" s="976"/>
      <c r="HU387" s="976"/>
      <c r="HV387" s="976"/>
      <c r="HW387" s="976"/>
      <c r="HX387" s="976"/>
      <c r="HY387" s="976"/>
      <c r="HZ387" s="976"/>
      <c r="IA387" s="976"/>
      <c r="IB387" s="976"/>
      <c r="IC387" s="976"/>
      <c r="ID387" s="976"/>
      <c r="IE387" s="976"/>
      <c r="IF387" s="976"/>
      <c r="IG387" s="976"/>
      <c r="IH387" s="976"/>
      <c r="II387" s="976"/>
      <c r="IJ387" s="976"/>
      <c r="IK387" s="976"/>
      <c r="IL387" s="976"/>
      <c r="IM387" s="976"/>
      <c r="IN387" s="976"/>
    </row>
    <row r="388" spans="1:248" s="1153" customFormat="1">
      <c r="A388" s="1147"/>
      <c r="B388" s="1101"/>
      <c r="C388" s="1101"/>
      <c r="D388" s="1148"/>
      <c r="E388" s="34"/>
      <c r="F388" s="1206"/>
      <c r="G388" s="35"/>
      <c r="H388" s="1149"/>
      <c r="I388" s="1149"/>
      <c r="J388" s="1150"/>
      <c r="K388" s="1151"/>
      <c r="L388" s="1152"/>
      <c r="M388" s="1152"/>
      <c r="N388" s="1152"/>
      <c r="O388" s="1150"/>
      <c r="P388" s="1150"/>
      <c r="Q388" s="1150"/>
      <c r="R388" s="1150"/>
      <c r="S388" s="1150"/>
      <c r="T388" s="1150"/>
      <c r="U388" s="1150"/>
      <c r="V388" s="1150"/>
      <c r="W388" s="1150"/>
      <c r="X388" s="1150"/>
      <c r="Y388" s="1150"/>
      <c r="Z388" s="1150"/>
      <c r="AA388" s="1150"/>
      <c r="AB388" s="1150"/>
    </row>
    <row r="389" spans="1:248" s="988" customFormat="1" ht="94.5">
      <c r="A389" s="1120" t="s">
        <v>213</v>
      </c>
      <c r="B389" s="1012" t="s">
        <v>1237</v>
      </c>
      <c r="C389" s="1012" t="s">
        <v>2228</v>
      </c>
      <c r="D389" s="1013" t="s">
        <v>2265</v>
      </c>
      <c r="E389" s="1014">
        <v>1</v>
      </c>
      <c r="F389" s="1199"/>
      <c r="G389" s="33">
        <f>ROUND(F389,2)*E389</f>
        <v>0</v>
      </c>
      <c r="H389" s="759" t="s">
        <v>1176</v>
      </c>
      <c r="I389" s="986"/>
      <c r="J389" s="987"/>
      <c r="K389" s="987"/>
      <c r="L389" s="987"/>
      <c r="M389" s="987"/>
      <c r="N389" s="987"/>
      <c r="O389" s="987"/>
      <c r="P389" s="987"/>
      <c r="Q389" s="987"/>
      <c r="R389" s="987"/>
      <c r="S389" s="987"/>
      <c r="T389" s="987"/>
      <c r="U389" s="987"/>
      <c r="V389" s="987"/>
      <c r="W389" s="987"/>
      <c r="X389" s="987"/>
      <c r="Y389" s="987"/>
      <c r="Z389" s="987"/>
      <c r="AA389" s="987"/>
      <c r="AB389" s="987"/>
    </row>
    <row r="390" spans="1:248" s="988" customFormat="1">
      <c r="A390" s="966" t="str">
        <f>IF(B389="",MAX($A$30:A389)+1,"")</f>
        <v/>
      </c>
      <c r="B390" s="1002"/>
      <c r="C390" s="1002"/>
      <c r="D390" s="991"/>
      <c r="E390" s="992"/>
      <c r="F390" s="1207"/>
      <c r="G390" s="26"/>
      <c r="H390" s="986"/>
      <c r="I390" s="986"/>
      <c r="J390" s="987"/>
      <c r="K390" s="987"/>
      <c r="L390" s="987"/>
      <c r="M390" s="987"/>
      <c r="N390" s="987"/>
      <c r="O390" s="987"/>
      <c r="P390" s="987"/>
      <c r="Q390" s="987"/>
      <c r="R390" s="987"/>
      <c r="S390" s="987"/>
      <c r="T390" s="987"/>
      <c r="U390" s="987"/>
      <c r="V390" s="987"/>
      <c r="W390" s="987"/>
      <c r="X390" s="987"/>
      <c r="Y390" s="987"/>
      <c r="Z390" s="987"/>
      <c r="AA390" s="987"/>
      <c r="AB390" s="987"/>
    </row>
    <row r="391" spans="1:248" s="988" customFormat="1" ht="110.25">
      <c r="A391" s="1120" t="s">
        <v>214</v>
      </c>
      <c r="B391" s="1012" t="s">
        <v>1236</v>
      </c>
      <c r="C391" s="1012" t="s">
        <v>2229</v>
      </c>
      <c r="D391" s="1013" t="s">
        <v>2265</v>
      </c>
      <c r="E391" s="1014">
        <v>1</v>
      </c>
      <c r="F391" s="1199"/>
      <c r="G391" s="33">
        <f>ROUND(F391,2)*E391</f>
        <v>0</v>
      </c>
      <c r="H391" s="986"/>
      <c r="I391" s="986"/>
      <c r="J391" s="987"/>
      <c r="K391" s="987"/>
      <c r="L391" s="987"/>
      <c r="M391" s="987"/>
      <c r="N391" s="987"/>
      <c r="O391" s="987"/>
      <c r="P391" s="987"/>
      <c r="Q391" s="987"/>
      <c r="R391" s="987"/>
      <c r="S391" s="987"/>
      <c r="T391" s="987"/>
      <c r="U391" s="987"/>
      <c r="V391" s="987"/>
      <c r="W391" s="987"/>
      <c r="X391" s="987"/>
      <c r="Y391" s="987"/>
      <c r="Z391" s="987"/>
      <c r="AA391" s="987"/>
      <c r="AB391" s="987"/>
    </row>
    <row r="392" spans="1:248" s="1159" customFormat="1">
      <c r="A392" s="1128" t="str">
        <f>IF(B391="",MAX($A$30:A391)+1,"")</f>
        <v/>
      </c>
      <c r="B392" s="1154"/>
      <c r="C392" s="1154"/>
      <c r="D392" s="1155"/>
      <c r="E392" s="1156"/>
      <c r="F392" s="254"/>
      <c r="G392" s="162"/>
      <c r="H392" s="1157"/>
      <c r="I392" s="1157"/>
      <c r="J392" s="1158"/>
      <c r="K392" s="1158"/>
      <c r="L392" s="1158"/>
      <c r="M392" s="1158"/>
      <c r="N392" s="1158"/>
      <c r="O392" s="1158"/>
      <c r="P392" s="1158"/>
      <c r="Q392" s="1158"/>
      <c r="R392" s="1158"/>
      <c r="S392" s="1158"/>
      <c r="T392" s="1158"/>
      <c r="U392" s="1158"/>
      <c r="V392" s="1158"/>
      <c r="W392" s="1158"/>
      <c r="X392" s="1158"/>
      <c r="Y392" s="1158"/>
      <c r="Z392" s="1158"/>
      <c r="AA392" s="1158"/>
      <c r="AB392" s="1158"/>
    </row>
    <row r="393" spans="1:248" s="988" customFormat="1" ht="47.25">
      <c r="A393" s="1120" t="s">
        <v>215</v>
      </c>
      <c r="B393" s="1012" t="s">
        <v>1258</v>
      </c>
      <c r="C393" s="1012" t="s">
        <v>2230</v>
      </c>
      <c r="D393" s="1013" t="s">
        <v>2265</v>
      </c>
      <c r="E393" s="1014">
        <v>1</v>
      </c>
      <c r="F393" s="1199"/>
      <c r="G393" s="33">
        <f>ROUND(F393,2)*E393</f>
        <v>0</v>
      </c>
      <c r="H393" s="986"/>
      <c r="I393" s="986"/>
      <c r="J393" s="987"/>
      <c r="K393" s="987"/>
      <c r="L393" s="987"/>
      <c r="M393" s="987"/>
      <c r="N393" s="987"/>
      <c r="O393" s="987"/>
      <c r="P393" s="987"/>
      <c r="Q393" s="987"/>
      <c r="R393" s="987"/>
      <c r="S393" s="987"/>
      <c r="T393" s="987"/>
      <c r="U393" s="987"/>
      <c r="V393" s="987"/>
      <c r="W393" s="987"/>
      <c r="X393" s="987"/>
      <c r="Y393" s="987"/>
      <c r="Z393" s="987"/>
      <c r="AA393" s="987"/>
      <c r="AB393" s="987"/>
    </row>
    <row r="394" spans="1:248" s="1163" customFormat="1">
      <c r="A394" s="1128" t="str">
        <f>IF(B393="",MAX($A$30:A393)+1,"")</f>
        <v/>
      </c>
      <c r="B394" s="1160"/>
      <c r="C394" s="1160"/>
      <c r="D394" s="59"/>
      <c r="E394" s="37"/>
      <c r="F394" s="254"/>
      <c r="G394" s="27"/>
      <c r="H394" s="1161"/>
      <c r="I394" s="1161"/>
      <c r="J394" s="1162"/>
      <c r="K394" s="1162"/>
      <c r="L394" s="1162"/>
      <c r="M394" s="1162"/>
      <c r="N394" s="1162"/>
      <c r="O394" s="1162"/>
      <c r="P394" s="1162"/>
      <c r="Q394" s="1162"/>
      <c r="R394" s="1162"/>
      <c r="S394" s="1162"/>
      <c r="T394" s="1162"/>
      <c r="U394" s="1162"/>
      <c r="V394" s="1162"/>
      <c r="W394" s="1162"/>
      <c r="X394" s="1162"/>
      <c r="Y394" s="1162"/>
      <c r="Z394" s="1162"/>
      <c r="AA394" s="1162"/>
      <c r="AB394" s="1162"/>
    </row>
    <row r="395" spans="1:248" s="1047" customFormat="1">
      <c r="A395" s="970" t="s">
        <v>1086</v>
      </c>
      <c r="B395" s="1041" t="str">
        <f>+CONCATENATE(B387," - SKUPAJ")</f>
        <v>SPLOŠNO - SKUPAJ</v>
      </c>
      <c r="C395" s="1042" t="str">
        <f>+CONCATENATE(C387," - TOTAL")</f>
        <v>GENERAL - TOTAL</v>
      </c>
      <c r="D395" s="1043"/>
      <c r="E395" s="1044"/>
      <c r="F395" s="262"/>
      <c r="G395" s="147">
        <f>SUM(G389:G394)</f>
        <v>0</v>
      </c>
      <c r="H395" s="1045"/>
      <c r="I395" s="1045"/>
      <c r="J395" s="1046"/>
      <c r="K395" s="1046"/>
      <c r="L395" s="1046"/>
      <c r="M395" s="1046"/>
      <c r="N395" s="1046"/>
      <c r="O395" s="1046"/>
      <c r="P395" s="1046"/>
      <c r="Q395" s="1046"/>
      <c r="R395" s="1046"/>
      <c r="S395" s="1046"/>
      <c r="T395" s="1046"/>
      <c r="U395" s="1046"/>
      <c r="V395" s="1046"/>
      <c r="W395" s="1046"/>
      <c r="X395" s="1046"/>
      <c r="Y395" s="1046"/>
      <c r="Z395" s="1046"/>
      <c r="AA395" s="1046"/>
      <c r="AB395" s="1046"/>
    </row>
    <row r="396" spans="1:248" s="1170" customFormat="1">
      <c r="A396" s="1164"/>
      <c r="B396" s="1165"/>
      <c r="C396" s="1165"/>
      <c r="D396" s="1166"/>
      <c r="E396" s="1167"/>
      <c r="F396" s="269"/>
      <c r="G396" s="163"/>
      <c r="H396" s="1168"/>
      <c r="I396" s="1168"/>
      <c r="J396" s="1169"/>
      <c r="K396" s="1169"/>
      <c r="L396" s="1169"/>
      <c r="M396" s="1169"/>
      <c r="N396" s="1169"/>
      <c r="O396" s="1169"/>
      <c r="P396" s="1169"/>
      <c r="Q396" s="1169"/>
      <c r="R396" s="1169"/>
      <c r="S396" s="1169"/>
      <c r="T396" s="1169"/>
      <c r="U396" s="1169"/>
      <c r="V396" s="1169"/>
      <c r="W396" s="1169"/>
      <c r="X396" s="1169"/>
      <c r="Y396" s="1169"/>
      <c r="Z396" s="1169"/>
      <c r="AA396" s="1169"/>
      <c r="AB396" s="1169"/>
    </row>
    <row r="397" spans="1:248" s="1170" customFormat="1">
      <c r="A397" s="1171"/>
      <c r="B397" s="1172"/>
      <c r="C397" s="1172"/>
      <c r="D397" s="1173"/>
      <c r="E397" s="1174"/>
      <c r="F397" s="263"/>
      <c r="G397" s="164"/>
      <c r="H397" s="1175"/>
      <c r="I397" s="1175"/>
      <c r="J397" s="1169"/>
      <c r="K397" s="1169"/>
      <c r="L397" s="1169"/>
      <c r="M397" s="1169"/>
      <c r="N397" s="1169"/>
      <c r="O397" s="1169"/>
      <c r="P397" s="1169"/>
      <c r="Q397" s="1169"/>
      <c r="R397" s="1169"/>
      <c r="S397" s="1169"/>
      <c r="T397" s="1169"/>
      <c r="U397" s="1169"/>
      <c r="V397" s="1169"/>
      <c r="W397" s="1169"/>
      <c r="X397" s="1169"/>
      <c r="Y397" s="1169"/>
      <c r="Z397" s="1169"/>
      <c r="AA397" s="1169"/>
      <c r="AB397" s="1169"/>
    </row>
    <row r="398" spans="1:248" s="1170" customFormat="1">
      <c r="A398" s="1171"/>
      <c r="B398" s="1172"/>
      <c r="C398" s="1172"/>
      <c r="D398" s="1173"/>
      <c r="E398" s="1174"/>
      <c r="F398" s="263"/>
      <c r="G398" s="164"/>
      <c r="H398" s="1175"/>
      <c r="I398" s="1175"/>
      <c r="J398" s="1169"/>
      <c r="K398" s="1169"/>
      <c r="L398" s="1169"/>
      <c r="M398" s="1169"/>
      <c r="N398" s="1169"/>
      <c r="O398" s="1169"/>
      <c r="P398" s="1169"/>
      <c r="Q398" s="1169"/>
      <c r="R398" s="1169"/>
      <c r="S398" s="1169"/>
      <c r="T398" s="1169"/>
      <c r="U398" s="1169"/>
      <c r="V398" s="1169"/>
      <c r="W398" s="1169"/>
      <c r="X398" s="1169"/>
      <c r="Y398" s="1169"/>
      <c r="Z398" s="1169"/>
      <c r="AA398" s="1169"/>
      <c r="AB398" s="1169"/>
    </row>
  </sheetData>
  <sheetProtection algorithmName="SHA-512" hashValue="TFih9TrFDLWzKwUIAsM+5RFerJSWIu9pFObmxbfvpCBewSbH69LO+nDQV7DSbZlPpBKDhfbbPcgP2lVBkQtT0w==" saltValue="qVFVDDNDlcbfcYM5EDjqzw==" spinCount="100000" sheet="1" objects="1" scenarios="1"/>
  <phoneticPr fontId="18" type="noConversion"/>
  <pageMargins left="0.98425196850393704" right="0.59055118110236204" top="0.59055118110236204" bottom="1.37795275590551" header="0" footer="0.511811023622047"/>
  <pageSetup paperSize="9" scale="66" fitToHeight="0" orientation="portrait" r:id="rId1"/>
  <headerFooter>
    <oddHeader>&amp;LNova privezna mesta na J obali Pomola II
PZI, gp-pr-029/18&amp;Rmapa 3/1
gp-pr-029/18-3/1</oddHeader>
    <oddFooter>&amp;L&amp;D&amp;R&amp;P/&amp;N</oddFooter>
  </headerFooter>
  <rowBreaks count="17" manualBreakCount="17">
    <brk id="12" max="6" man="1"/>
    <brk id="20" max="6" man="1"/>
    <brk id="23" max="6" man="1"/>
    <brk id="28" max="6" man="1"/>
    <brk id="182" max="6" man="1"/>
    <brk id="273" max="6" man="1"/>
    <brk id="288" max="6" man="1"/>
    <brk id="291" max="6" man="1"/>
    <brk id="294" max="6" man="1"/>
    <brk id="301" max="6" man="1"/>
    <brk id="311" max="6" man="1"/>
    <brk id="317" max="6" man="1"/>
    <brk id="323" max="6" man="1"/>
    <brk id="372" max="6" man="1"/>
    <brk id="376" max="6" man="1"/>
    <brk id="380" max="6" man="1"/>
    <brk id="386"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rgb="FFFF6600"/>
    <pageSetUpPr autoPageBreaks="0" fitToPage="1"/>
  </sheetPr>
  <dimension ref="A2:L80"/>
  <sheetViews>
    <sheetView showGridLines="0" zoomScaleNormal="100" zoomScaleSheetLayoutView="85" workbookViewId="0">
      <selection activeCell="F75" sqref="F75"/>
    </sheetView>
  </sheetViews>
  <sheetFormatPr defaultColWidth="9.140625" defaultRowHeight="15.75"/>
  <cols>
    <col min="1" max="1" width="5.140625" style="707" customWidth="1"/>
    <col min="2" max="2" width="38.42578125" style="708" customWidth="1"/>
    <col min="3" max="3" width="39.42578125" style="708" customWidth="1"/>
    <col min="4" max="4" width="5.42578125" style="709" customWidth="1"/>
    <col min="5" max="5" width="11.28515625" style="709" customWidth="1"/>
    <col min="6" max="6" width="13.42578125" style="7" customWidth="1"/>
    <col min="7" max="7" width="18.140625" style="709" customWidth="1"/>
    <col min="8" max="16384" width="9.140625" style="707"/>
  </cols>
  <sheetData>
    <row r="2" spans="1:12" ht="31.5">
      <c r="A2" s="710" t="s">
        <v>1009</v>
      </c>
      <c r="B2" s="711" t="s">
        <v>1087</v>
      </c>
      <c r="C2" s="711" t="s">
        <v>1693</v>
      </c>
      <c r="D2" s="712"/>
      <c r="E2" s="712"/>
      <c r="F2" s="40"/>
      <c r="G2" s="713"/>
    </row>
    <row r="3" spans="1:12">
      <c r="A3" s="1209" t="s">
        <v>352</v>
      </c>
      <c r="B3" s="1210" t="s">
        <v>573</v>
      </c>
      <c r="C3" s="1211" t="str">
        <f>C16</f>
        <v>CATHODIC PROTECTION OF PILES</v>
      </c>
      <c r="D3" s="1212"/>
      <c r="E3" s="1213"/>
      <c r="F3" s="1247"/>
      <c r="G3" s="1215">
        <f>G39</f>
        <v>0</v>
      </c>
    </row>
    <row r="4" spans="1:12" ht="31.5">
      <c r="A4" s="1209" t="s">
        <v>351</v>
      </c>
      <c r="B4" s="1216" t="s">
        <v>574</v>
      </c>
      <c r="C4" s="1211" t="str">
        <f>C41</f>
        <v>CATHODIC PROTECTION OF REINFORCED CONCRETE ELEMENTS</v>
      </c>
      <c r="D4" s="1214"/>
      <c r="E4" s="853"/>
      <c r="F4" s="1247"/>
      <c r="G4" s="1215">
        <f>G62</f>
        <v>0</v>
      </c>
    </row>
    <row r="5" spans="1:12">
      <c r="A5" s="1209" t="s">
        <v>350</v>
      </c>
      <c r="B5" s="1216" t="s">
        <v>575</v>
      </c>
      <c r="C5" s="1211" t="str">
        <f>C64</f>
        <v>CABLE DUCTING</v>
      </c>
      <c r="D5" s="1214"/>
      <c r="E5" s="853"/>
      <c r="F5" s="1247"/>
      <c r="G5" s="1215">
        <f>G70</f>
        <v>0</v>
      </c>
    </row>
    <row r="6" spans="1:12" ht="31.5">
      <c r="A6" s="1209" t="s">
        <v>349</v>
      </c>
      <c r="B6" s="1210" t="s">
        <v>576</v>
      </c>
      <c r="C6" s="1211" t="str">
        <f>C72</f>
        <v>RELOCATION OF CATHODIC PROTECTION, BERTH 11</v>
      </c>
      <c r="D6" s="1212"/>
      <c r="E6" s="1213"/>
      <c r="F6" s="1247"/>
      <c r="G6" s="1215">
        <f>G80</f>
        <v>0</v>
      </c>
    </row>
    <row r="7" spans="1:12">
      <c r="A7" s="710" t="s">
        <v>1009</v>
      </c>
      <c r="B7" s="943" t="s">
        <v>154</v>
      </c>
      <c r="C7" s="777" t="s">
        <v>1319</v>
      </c>
      <c r="D7" s="712"/>
      <c r="E7" s="712"/>
      <c r="F7" s="41"/>
      <c r="G7" s="1217">
        <f>SUM(G3:G6)</f>
        <v>0</v>
      </c>
    </row>
    <row r="9" spans="1:12" ht="78.75">
      <c r="B9" s="1218" t="s">
        <v>1233</v>
      </c>
      <c r="C9" s="1218" t="s">
        <v>1714</v>
      </c>
    </row>
    <row r="10" spans="1:12" ht="63">
      <c r="B10" s="1218" t="s">
        <v>580</v>
      </c>
      <c r="C10" s="1218" t="s">
        <v>1715</v>
      </c>
    </row>
    <row r="12" spans="1:12">
      <c r="A12" s="719" t="s">
        <v>1009</v>
      </c>
      <c r="B12" s="720" t="s">
        <v>2371</v>
      </c>
      <c r="C12" s="720" t="s">
        <v>2370</v>
      </c>
      <c r="D12" s="721"/>
      <c r="E12" s="721"/>
      <c r="F12" s="4"/>
      <c r="G12" s="721"/>
    </row>
    <row r="13" spans="1:12">
      <c r="A13" s="719"/>
      <c r="B13" s="720"/>
      <c r="C13" s="720"/>
      <c r="D13" s="721"/>
      <c r="E13" s="721"/>
      <c r="F13" s="4"/>
      <c r="G13" s="721"/>
    </row>
    <row r="14" spans="1:12" s="724" customFormat="1" ht="48" thickBot="1">
      <c r="A14" s="723" t="s">
        <v>2243</v>
      </c>
      <c r="B14" s="723" t="s">
        <v>0</v>
      </c>
      <c r="C14" s="723" t="s">
        <v>1317</v>
      </c>
      <c r="D14" s="723" t="s">
        <v>2239</v>
      </c>
      <c r="E14" s="723" t="s">
        <v>2240</v>
      </c>
      <c r="F14" s="343" t="s">
        <v>2241</v>
      </c>
      <c r="G14" s="723" t="s">
        <v>2242</v>
      </c>
    </row>
    <row r="15" spans="1:12" ht="7.5" customHeight="1" thickTop="1">
      <c r="A15" s="725"/>
      <c r="B15" s="726"/>
      <c r="C15" s="726"/>
      <c r="D15" s="726"/>
      <c r="E15" s="726"/>
      <c r="F15" s="314"/>
      <c r="G15" s="727"/>
    </row>
    <row r="16" spans="1:12">
      <c r="A16" s="1219" t="s">
        <v>581</v>
      </c>
      <c r="B16" s="1220" t="s">
        <v>2266</v>
      </c>
      <c r="C16" s="1220" t="s">
        <v>2267</v>
      </c>
      <c r="D16" s="1221"/>
      <c r="E16" s="1221"/>
      <c r="F16" s="11"/>
      <c r="G16" s="1222"/>
      <c r="L16" s="735"/>
    </row>
    <row r="17" spans="1:8" ht="299.25">
      <c r="A17" s="1223" t="s">
        <v>54</v>
      </c>
      <c r="B17" s="1224" t="s">
        <v>582</v>
      </c>
      <c r="C17" s="1224" t="s">
        <v>1736</v>
      </c>
      <c r="D17" s="1225" t="s">
        <v>2245</v>
      </c>
      <c r="E17" s="758">
        <v>3</v>
      </c>
      <c r="F17" s="575"/>
      <c r="G17" s="911">
        <f>ROUND(F17,2)*E17</f>
        <v>0</v>
      </c>
      <c r="H17" s="759" t="s">
        <v>1176</v>
      </c>
    </row>
    <row r="18" spans="1:8" ht="47.25">
      <c r="A18" s="755" t="s">
        <v>55</v>
      </c>
      <c r="B18" s="1224" t="s">
        <v>584</v>
      </c>
      <c r="C18" s="1227" t="s">
        <v>1817</v>
      </c>
      <c r="D18" s="1228" t="s">
        <v>2265</v>
      </c>
      <c r="E18" s="1229">
        <v>1</v>
      </c>
      <c r="F18" s="576"/>
      <c r="G18" s="911">
        <f t="shared" ref="G18:G37" si="0">ROUND(F18,2)*E18</f>
        <v>0</v>
      </c>
    </row>
    <row r="19" spans="1:8" ht="47.25">
      <c r="A19" s="1223" t="s">
        <v>56</v>
      </c>
      <c r="B19" s="1224" t="s">
        <v>586</v>
      </c>
      <c r="C19" s="1224" t="s">
        <v>1717</v>
      </c>
      <c r="D19" s="1230" t="s">
        <v>396</v>
      </c>
      <c r="E19" s="1226">
        <v>1826</v>
      </c>
      <c r="F19" s="577"/>
      <c r="G19" s="911">
        <f t="shared" si="0"/>
        <v>0</v>
      </c>
    </row>
    <row r="20" spans="1:8" ht="47.25">
      <c r="A20" s="1223" t="s">
        <v>57</v>
      </c>
      <c r="B20" s="1224" t="s">
        <v>588</v>
      </c>
      <c r="C20" s="1224" t="s">
        <v>1718</v>
      </c>
      <c r="D20" s="1230" t="s">
        <v>396</v>
      </c>
      <c r="E20" s="1226">
        <v>80</v>
      </c>
      <c r="F20" s="577"/>
      <c r="G20" s="911">
        <f t="shared" si="0"/>
        <v>0</v>
      </c>
    </row>
    <row r="21" spans="1:8" ht="47.25">
      <c r="A21" s="1223" t="s">
        <v>174</v>
      </c>
      <c r="B21" s="1224" t="s">
        <v>589</v>
      </c>
      <c r="C21" s="1224" t="s">
        <v>1818</v>
      </c>
      <c r="D21" s="1230" t="s">
        <v>396</v>
      </c>
      <c r="E21" s="1226">
        <v>40</v>
      </c>
      <c r="F21" s="577"/>
      <c r="G21" s="911">
        <f t="shared" si="0"/>
        <v>0</v>
      </c>
    </row>
    <row r="22" spans="1:8" ht="47.25">
      <c r="A22" s="1223" t="s">
        <v>175</v>
      </c>
      <c r="B22" s="1224" t="s">
        <v>590</v>
      </c>
      <c r="C22" s="1224" t="s">
        <v>1719</v>
      </c>
      <c r="D22" s="1230" t="s">
        <v>396</v>
      </c>
      <c r="E22" s="1226">
        <v>78</v>
      </c>
      <c r="F22" s="577"/>
      <c r="G22" s="911">
        <f t="shared" si="0"/>
        <v>0</v>
      </c>
    </row>
    <row r="23" spans="1:8" ht="47.25">
      <c r="A23" s="1223" t="s">
        <v>637</v>
      </c>
      <c r="B23" s="1224" t="s">
        <v>591</v>
      </c>
      <c r="C23" s="1224" t="s">
        <v>1720</v>
      </c>
      <c r="D23" s="1230" t="s">
        <v>396</v>
      </c>
      <c r="E23" s="1226">
        <v>43</v>
      </c>
      <c r="F23" s="577"/>
      <c r="G23" s="911">
        <f t="shared" si="0"/>
        <v>0</v>
      </c>
    </row>
    <row r="24" spans="1:8" ht="47.25">
      <c r="A24" s="1223" t="s">
        <v>638</v>
      </c>
      <c r="B24" s="1224" t="s">
        <v>592</v>
      </c>
      <c r="C24" s="1224" t="s">
        <v>1721</v>
      </c>
      <c r="D24" s="1230" t="s">
        <v>396</v>
      </c>
      <c r="E24" s="1226">
        <v>388</v>
      </c>
      <c r="F24" s="577"/>
      <c r="G24" s="911">
        <f t="shared" si="0"/>
        <v>0</v>
      </c>
    </row>
    <row r="25" spans="1:8" ht="47.25">
      <c r="A25" s="1223" t="s">
        <v>639</v>
      </c>
      <c r="B25" s="1224" t="s">
        <v>593</v>
      </c>
      <c r="C25" s="1224" t="s">
        <v>1722</v>
      </c>
      <c r="D25" s="1230" t="s">
        <v>396</v>
      </c>
      <c r="E25" s="1226">
        <v>352</v>
      </c>
      <c r="F25" s="577"/>
      <c r="G25" s="911">
        <f t="shared" si="0"/>
        <v>0</v>
      </c>
    </row>
    <row r="26" spans="1:8" ht="63">
      <c r="A26" s="755" t="s">
        <v>640</v>
      </c>
      <c r="B26" s="1224" t="s">
        <v>594</v>
      </c>
      <c r="C26" s="1224" t="s">
        <v>1723</v>
      </c>
      <c r="D26" s="1230" t="s">
        <v>396</v>
      </c>
      <c r="E26" s="1231">
        <v>896</v>
      </c>
      <c r="F26" s="577"/>
      <c r="G26" s="911">
        <f t="shared" si="0"/>
        <v>0</v>
      </c>
    </row>
    <row r="27" spans="1:8" ht="78.75">
      <c r="A27" s="1223" t="s">
        <v>641</v>
      </c>
      <c r="B27" s="1224" t="s">
        <v>595</v>
      </c>
      <c r="C27" s="1224" t="s">
        <v>1737</v>
      </c>
      <c r="D27" s="757" t="s">
        <v>2245</v>
      </c>
      <c r="E27" s="1226">
        <v>6</v>
      </c>
      <c r="F27" s="577"/>
      <c r="G27" s="911">
        <f t="shared" si="0"/>
        <v>0</v>
      </c>
    </row>
    <row r="28" spans="1:8" ht="126">
      <c r="A28" s="1223" t="s">
        <v>642</v>
      </c>
      <c r="B28" s="1224" t="s">
        <v>596</v>
      </c>
      <c r="C28" s="1224" t="s">
        <v>1819</v>
      </c>
      <c r="D28" s="757" t="s">
        <v>2245</v>
      </c>
      <c r="E28" s="1226">
        <v>15</v>
      </c>
      <c r="F28" s="578"/>
      <c r="G28" s="911">
        <f t="shared" si="0"/>
        <v>0</v>
      </c>
    </row>
    <row r="29" spans="1:8" ht="47.25">
      <c r="A29" s="1223" t="s">
        <v>643</v>
      </c>
      <c r="B29" s="1224" t="s">
        <v>597</v>
      </c>
      <c r="C29" s="1224" t="s">
        <v>1724</v>
      </c>
      <c r="D29" s="757" t="s">
        <v>2265</v>
      </c>
      <c r="E29" s="1226">
        <v>15</v>
      </c>
      <c r="F29" s="578"/>
      <c r="G29" s="911">
        <f t="shared" si="0"/>
        <v>0</v>
      </c>
      <c r="H29" s="759" t="s">
        <v>1176</v>
      </c>
    </row>
    <row r="30" spans="1:8" ht="141.75">
      <c r="A30" s="755" t="s">
        <v>644</v>
      </c>
      <c r="B30" s="1224" t="s">
        <v>598</v>
      </c>
      <c r="C30" s="1224" t="s">
        <v>1820</v>
      </c>
      <c r="D30" s="757" t="s">
        <v>2245</v>
      </c>
      <c r="E30" s="1226">
        <v>15</v>
      </c>
      <c r="F30" s="578"/>
      <c r="G30" s="911">
        <f t="shared" si="0"/>
        <v>0</v>
      </c>
    </row>
    <row r="31" spans="1:8" ht="141.75">
      <c r="A31" s="1223" t="s">
        <v>645</v>
      </c>
      <c r="B31" s="1224" t="s">
        <v>599</v>
      </c>
      <c r="C31" s="1224" t="s">
        <v>1453</v>
      </c>
      <c r="D31" s="757" t="s">
        <v>2265</v>
      </c>
      <c r="E31" s="1226">
        <v>6</v>
      </c>
      <c r="F31" s="578"/>
      <c r="G31" s="911">
        <f t="shared" si="0"/>
        <v>0</v>
      </c>
    </row>
    <row r="32" spans="1:8" ht="173.25">
      <c r="A32" s="755" t="s">
        <v>646</v>
      </c>
      <c r="B32" s="1224" t="s">
        <v>600</v>
      </c>
      <c r="C32" s="1224" t="s">
        <v>1727</v>
      </c>
      <c r="D32" s="757" t="s">
        <v>2265</v>
      </c>
      <c r="E32" s="1226">
        <v>6</v>
      </c>
      <c r="F32" s="578"/>
      <c r="G32" s="911">
        <f t="shared" si="0"/>
        <v>0</v>
      </c>
    </row>
    <row r="33" spans="1:8" ht="126">
      <c r="A33" s="1223" t="s">
        <v>647</v>
      </c>
      <c r="B33" s="1224" t="s">
        <v>1115</v>
      </c>
      <c r="C33" s="1224" t="s">
        <v>1728</v>
      </c>
      <c r="D33" s="757" t="s">
        <v>2265</v>
      </c>
      <c r="E33" s="1226">
        <v>6</v>
      </c>
      <c r="F33" s="578"/>
      <c r="G33" s="911">
        <f t="shared" si="0"/>
        <v>0</v>
      </c>
    </row>
    <row r="34" spans="1:8" ht="126">
      <c r="A34" s="1223" t="s">
        <v>648</v>
      </c>
      <c r="B34" s="1224" t="s">
        <v>601</v>
      </c>
      <c r="C34" s="1224" t="s">
        <v>1729</v>
      </c>
      <c r="D34" s="757" t="s">
        <v>2265</v>
      </c>
      <c r="E34" s="1226">
        <v>1</v>
      </c>
      <c r="F34" s="578"/>
      <c r="G34" s="911">
        <f t="shared" si="0"/>
        <v>0</v>
      </c>
    </row>
    <row r="35" spans="1:8" ht="94.5">
      <c r="A35" s="755" t="s">
        <v>649</v>
      </c>
      <c r="B35" s="1224" t="s">
        <v>602</v>
      </c>
      <c r="C35" s="1224" t="s">
        <v>1821</v>
      </c>
      <c r="D35" s="757" t="s">
        <v>2265</v>
      </c>
      <c r="E35" s="1226">
        <v>3</v>
      </c>
      <c r="F35" s="578"/>
      <c r="G35" s="911">
        <f t="shared" si="0"/>
        <v>0</v>
      </c>
    </row>
    <row r="36" spans="1:8" ht="47.25">
      <c r="A36" s="1223" t="s">
        <v>650</v>
      </c>
      <c r="B36" s="1224" t="s">
        <v>603</v>
      </c>
      <c r="C36" s="1224" t="s">
        <v>1730</v>
      </c>
      <c r="D36" s="757" t="s">
        <v>2265</v>
      </c>
      <c r="E36" s="1226">
        <v>1</v>
      </c>
      <c r="F36" s="578"/>
      <c r="G36" s="911">
        <f t="shared" si="0"/>
        <v>0</v>
      </c>
    </row>
    <row r="37" spans="1:8" ht="78.75">
      <c r="A37" s="1223" t="s">
        <v>651</v>
      </c>
      <c r="B37" s="1224" t="s">
        <v>604</v>
      </c>
      <c r="C37" s="1224" t="s">
        <v>1731</v>
      </c>
      <c r="D37" s="757" t="s">
        <v>2265</v>
      </c>
      <c r="E37" s="1226">
        <v>1</v>
      </c>
      <c r="F37" s="578"/>
      <c r="G37" s="911">
        <f t="shared" si="0"/>
        <v>0</v>
      </c>
    </row>
    <row r="38" spans="1:8" ht="63">
      <c r="A38" s="755" t="s">
        <v>652</v>
      </c>
      <c r="B38" s="1224" t="s">
        <v>1262</v>
      </c>
      <c r="C38" s="1224" t="s">
        <v>1732</v>
      </c>
      <c r="D38" s="757" t="s">
        <v>2265</v>
      </c>
      <c r="E38" s="1226">
        <v>1</v>
      </c>
      <c r="F38" s="578"/>
      <c r="G38" s="911">
        <f>ROUND(F38,2)*E38</f>
        <v>0</v>
      </c>
    </row>
    <row r="39" spans="1:8" ht="31.5">
      <c r="A39" s="1219" t="s">
        <v>581</v>
      </c>
      <c r="B39" s="1232" t="s">
        <v>2268</v>
      </c>
      <c r="C39" s="1232" t="s">
        <v>2269</v>
      </c>
      <c r="D39" s="762"/>
      <c r="E39" s="763"/>
      <c r="F39" s="582"/>
      <c r="G39" s="765">
        <f>SUM(G17:G38)</f>
        <v>0</v>
      </c>
    </row>
    <row r="40" spans="1:8">
      <c r="A40" s="1233"/>
      <c r="B40" s="1234"/>
      <c r="C40" s="1234"/>
      <c r="E40" s="1235"/>
      <c r="F40" s="583"/>
      <c r="G40" s="1235"/>
    </row>
    <row r="41" spans="1:8" ht="31.5">
      <c r="A41" s="1236" t="s">
        <v>583</v>
      </c>
      <c r="B41" s="1232" t="s">
        <v>2270</v>
      </c>
      <c r="C41" s="1232" t="s">
        <v>2271</v>
      </c>
      <c r="D41" s="762"/>
      <c r="E41" s="763"/>
      <c r="F41" s="584"/>
      <c r="G41" s="764"/>
    </row>
    <row r="42" spans="1:8" ht="299.25">
      <c r="A42" s="755" t="s">
        <v>58</v>
      </c>
      <c r="B42" s="1224" t="s">
        <v>582</v>
      </c>
      <c r="C42" s="1224" t="s">
        <v>1736</v>
      </c>
      <c r="D42" s="757" t="s">
        <v>2245</v>
      </c>
      <c r="E42" s="1231">
        <v>1</v>
      </c>
      <c r="F42" s="577"/>
      <c r="G42" s="911">
        <f>ROUND(F42,2)*E42</f>
        <v>0</v>
      </c>
    </row>
    <row r="43" spans="1:8" ht="47.25">
      <c r="A43" s="1237" t="s">
        <v>59</v>
      </c>
      <c r="B43" s="1224" t="s">
        <v>605</v>
      </c>
      <c r="C43" s="1224" t="s">
        <v>1454</v>
      </c>
      <c r="D43" s="1238" t="s">
        <v>2265</v>
      </c>
      <c r="E43" s="1229">
        <v>1</v>
      </c>
      <c r="F43" s="577"/>
      <c r="G43" s="911">
        <f>ROUND(F43,2)*E43</f>
        <v>0</v>
      </c>
    </row>
    <row r="44" spans="1:8" ht="126">
      <c r="A44" s="755" t="s">
        <v>60</v>
      </c>
      <c r="B44" s="1224" t="s">
        <v>606</v>
      </c>
      <c r="C44" s="1224" t="s">
        <v>1455</v>
      </c>
      <c r="D44" s="1239" t="s">
        <v>396</v>
      </c>
      <c r="E44" s="1231">
        <v>468</v>
      </c>
      <c r="F44" s="577"/>
      <c r="G44" s="911">
        <f t="shared" ref="G44:G61" si="1">ROUND(F44,2)*E44</f>
        <v>0</v>
      </c>
      <c r="H44" s="759" t="s">
        <v>1176</v>
      </c>
    </row>
    <row r="45" spans="1:8" ht="63">
      <c r="A45" s="1237" t="s">
        <v>61</v>
      </c>
      <c r="B45" s="1224" t="s">
        <v>607</v>
      </c>
      <c r="C45" s="1224" t="s">
        <v>1822</v>
      </c>
      <c r="D45" s="1230" t="s">
        <v>396</v>
      </c>
      <c r="E45" s="1231">
        <v>1512</v>
      </c>
      <c r="F45" s="578"/>
      <c r="G45" s="911">
        <f t="shared" si="1"/>
        <v>0</v>
      </c>
    </row>
    <row r="46" spans="1:8" ht="63">
      <c r="A46" s="1237" t="s">
        <v>62</v>
      </c>
      <c r="B46" s="1224" t="s">
        <v>608</v>
      </c>
      <c r="C46" s="1240" t="s">
        <v>1733</v>
      </c>
      <c r="D46" s="1241" t="s">
        <v>396</v>
      </c>
      <c r="E46" s="758">
        <v>1849</v>
      </c>
      <c r="F46" s="575"/>
      <c r="G46" s="911">
        <f t="shared" si="1"/>
        <v>0</v>
      </c>
    </row>
    <row r="47" spans="1:8" ht="63">
      <c r="A47" s="1237" t="s">
        <v>63</v>
      </c>
      <c r="B47" s="1224" t="s">
        <v>594</v>
      </c>
      <c r="C47" s="1224" t="s">
        <v>1723</v>
      </c>
      <c r="D47" s="1230" t="s">
        <v>396</v>
      </c>
      <c r="E47" s="1231">
        <v>258</v>
      </c>
      <c r="F47" s="578"/>
      <c r="G47" s="911">
        <f t="shared" si="1"/>
        <v>0</v>
      </c>
    </row>
    <row r="48" spans="1:8" ht="63">
      <c r="A48" s="755" t="s">
        <v>64</v>
      </c>
      <c r="B48" s="1224" t="s">
        <v>609</v>
      </c>
      <c r="C48" s="1224" t="s">
        <v>1734</v>
      </c>
      <c r="D48" s="1230" t="s">
        <v>396</v>
      </c>
      <c r="E48" s="1231">
        <v>1470</v>
      </c>
      <c r="F48" s="579"/>
      <c r="G48" s="911">
        <f t="shared" si="1"/>
        <v>0</v>
      </c>
    </row>
    <row r="49" spans="1:8" ht="63">
      <c r="A49" s="755" t="s">
        <v>65</v>
      </c>
      <c r="B49" s="1224" t="s">
        <v>610</v>
      </c>
      <c r="C49" s="1240" t="s">
        <v>1735</v>
      </c>
      <c r="D49" s="1241" t="s">
        <v>396</v>
      </c>
      <c r="E49" s="758">
        <v>258</v>
      </c>
      <c r="F49" s="580"/>
      <c r="G49" s="911">
        <f t="shared" si="1"/>
        <v>0</v>
      </c>
    </row>
    <row r="50" spans="1:8" ht="110.25">
      <c r="A50" s="1237" t="s">
        <v>66</v>
      </c>
      <c r="B50" s="1224" t="s">
        <v>611</v>
      </c>
      <c r="C50" s="1240" t="s">
        <v>1738</v>
      </c>
      <c r="D50" s="1225" t="s">
        <v>2265</v>
      </c>
      <c r="E50" s="758">
        <v>12</v>
      </c>
      <c r="F50" s="575"/>
      <c r="G50" s="911">
        <f t="shared" si="1"/>
        <v>0</v>
      </c>
    </row>
    <row r="51" spans="1:8" ht="110.25">
      <c r="A51" s="1242" t="s">
        <v>67</v>
      </c>
      <c r="B51" s="1224" t="s">
        <v>612</v>
      </c>
      <c r="C51" s="1224" t="s">
        <v>1739</v>
      </c>
      <c r="D51" s="757" t="s">
        <v>2265</v>
      </c>
      <c r="E51" s="1231">
        <v>12</v>
      </c>
      <c r="F51" s="578"/>
      <c r="G51" s="911">
        <f t="shared" si="1"/>
        <v>0</v>
      </c>
    </row>
    <row r="52" spans="1:8" ht="157.5">
      <c r="A52" s="1237" t="s">
        <v>176</v>
      </c>
      <c r="B52" s="1224" t="s">
        <v>1264</v>
      </c>
      <c r="C52" s="1224" t="s">
        <v>1823</v>
      </c>
      <c r="D52" s="1241" t="s">
        <v>396</v>
      </c>
      <c r="E52" s="758">
        <v>7794</v>
      </c>
      <c r="F52" s="575"/>
      <c r="G52" s="911">
        <f t="shared" si="1"/>
        <v>0</v>
      </c>
      <c r="H52" s="759" t="s">
        <v>1176</v>
      </c>
    </row>
    <row r="53" spans="1:8" ht="141.75">
      <c r="A53" s="1237" t="s">
        <v>183</v>
      </c>
      <c r="B53" s="1224" t="s">
        <v>1263</v>
      </c>
      <c r="C53" s="1224" t="s">
        <v>1826</v>
      </c>
      <c r="D53" s="1230" t="s">
        <v>396</v>
      </c>
      <c r="E53" s="1231">
        <v>673</v>
      </c>
      <c r="F53" s="578"/>
      <c r="G53" s="911">
        <f t="shared" si="1"/>
        <v>0</v>
      </c>
    </row>
    <row r="54" spans="1:8" ht="141.75">
      <c r="A54" s="1237" t="s">
        <v>192</v>
      </c>
      <c r="B54" s="1224" t="s">
        <v>613</v>
      </c>
      <c r="C54" s="1224" t="s">
        <v>1824</v>
      </c>
      <c r="D54" s="1225" t="s">
        <v>2245</v>
      </c>
      <c r="E54" s="758">
        <v>222</v>
      </c>
      <c r="F54" s="575"/>
      <c r="G54" s="911">
        <f t="shared" si="1"/>
        <v>0</v>
      </c>
    </row>
    <row r="55" spans="1:8" ht="126">
      <c r="A55" s="1237" t="s">
        <v>194</v>
      </c>
      <c r="B55" s="1224" t="s">
        <v>614</v>
      </c>
      <c r="C55" s="1224" t="s">
        <v>1825</v>
      </c>
      <c r="D55" s="757" t="s">
        <v>2245</v>
      </c>
      <c r="E55" s="1231">
        <v>222</v>
      </c>
      <c r="F55" s="578"/>
      <c r="G55" s="911">
        <f t="shared" si="1"/>
        <v>0</v>
      </c>
    </row>
    <row r="56" spans="1:8" ht="126">
      <c r="A56" s="755" t="s">
        <v>205</v>
      </c>
      <c r="B56" s="1224" t="s">
        <v>615</v>
      </c>
      <c r="C56" s="1224" t="s">
        <v>1827</v>
      </c>
      <c r="D56" s="1225" t="s">
        <v>2265</v>
      </c>
      <c r="E56" s="758">
        <v>5</v>
      </c>
      <c r="F56" s="575"/>
      <c r="G56" s="911">
        <f t="shared" si="1"/>
        <v>0</v>
      </c>
    </row>
    <row r="57" spans="1:8" ht="78.75">
      <c r="A57" s="1237" t="s">
        <v>244</v>
      </c>
      <c r="B57" s="1224" t="s">
        <v>616</v>
      </c>
      <c r="C57" s="1224" t="s">
        <v>1828</v>
      </c>
      <c r="D57" s="757" t="s">
        <v>2265</v>
      </c>
      <c r="E57" s="1231">
        <v>1</v>
      </c>
      <c r="F57" s="578"/>
      <c r="G57" s="911">
        <f t="shared" si="1"/>
        <v>0</v>
      </c>
    </row>
    <row r="58" spans="1:8" ht="110.25">
      <c r="A58" s="1237" t="s">
        <v>246</v>
      </c>
      <c r="B58" s="1224" t="s">
        <v>617</v>
      </c>
      <c r="C58" s="1224" t="s">
        <v>1829</v>
      </c>
      <c r="D58" s="1225" t="s">
        <v>2265</v>
      </c>
      <c r="E58" s="758">
        <v>1</v>
      </c>
      <c r="F58" s="575"/>
      <c r="G58" s="911">
        <f t="shared" si="1"/>
        <v>0</v>
      </c>
    </row>
    <row r="59" spans="1:8" ht="47.25">
      <c r="A59" s="1237" t="s">
        <v>247</v>
      </c>
      <c r="B59" s="1224" t="s">
        <v>603</v>
      </c>
      <c r="C59" s="1224" t="s">
        <v>1730</v>
      </c>
      <c r="D59" s="1225" t="s">
        <v>2265</v>
      </c>
      <c r="E59" s="758">
        <v>1</v>
      </c>
      <c r="F59" s="575"/>
      <c r="G59" s="911">
        <f t="shared" si="1"/>
        <v>0</v>
      </c>
    </row>
    <row r="60" spans="1:8" ht="78.75">
      <c r="A60" s="1237" t="s">
        <v>653</v>
      </c>
      <c r="B60" s="1224" t="s">
        <v>618</v>
      </c>
      <c r="C60" s="1224" t="s">
        <v>1830</v>
      </c>
      <c r="D60" s="757" t="s">
        <v>2265</v>
      </c>
      <c r="E60" s="1231">
        <v>1</v>
      </c>
      <c r="F60" s="578"/>
      <c r="G60" s="911">
        <f t="shared" si="1"/>
        <v>0</v>
      </c>
    </row>
    <row r="61" spans="1:8" ht="63">
      <c r="A61" s="1237" t="s">
        <v>654</v>
      </c>
      <c r="B61" s="1224" t="s">
        <v>1262</v>
      </c>
      <c r="C61" s="1227" t="s">
        <v>1732</v>
      </c>
      <c r="D61" s="1228" t="s">
        <v>2265</v>
      </c>
      <c r="E61" s="1229">
        <v>1</v>
      </c>
      <c r="F61" s="576"/>
      <c r="G61" s="911">
        <f t="shared" si="1"/>
        <v>0</v>
      </c>
    </row>
    <row r="62" spans="1:8" ht="47.25">
      <c r="A62" s="1236" t="s">
        <v>583</v>
      </c>
      <c r="B62" s="1232" t="s">
        <v>2273</v>
      </c>
      <c r="C62" s="1232" t="s">
        <v>2274</v>
      </c>
      <c r="D62" s="762"/>
      <c r="E62" s="763"/>
      <c r="F62" s="582"/>
      <c r="G62" s="765">
        <f>SUM(G42:G61)</f>
        <v>0</v>
      </c>
    </row>
    <row r="63" spans="1:8">
      <c r="A63" s="1233"/>
      <c r="B63" s="1234"/>
      <c r="C63" s="1234"/>
      <c r="E63" s="1235"/>
      <c r="F63" s="583"/>
      <c r="G63" s="1235"/>
    </row>
    <row r="64" spans="1:8">
      <c r="A64" s="1236" t="s">
        <v>585</v>
      </c>
      <c r="B64" s="1232" t="s">
        <v>2275</v>
      </c>
      <c r="C64" s="1232" t="s">
        <v>2276</v>
      </c>
      <c r="D64" s="762"/>
      <c r="E64" s="763"/>
      <c r="F64" s="584"/>
      <c r="G64" s="764"/>
    </row>
    <row r="65" spans="1:12" ht="31.5">
      <c r="A65" s="755" t="s">
        <v>68</v>
      </c>
      <c r="B65" s="1224" t="s">
        <v>619</v>
      </c>
      <c r="C65" s="1224" t="s">
        <v>1740</v>
      </c>
      <c r="D65" s="757" t="s">
        <v>2245</v>
      </c>
      <c r="E65" s="1231">
        <v>1</v>
      </c>
      <c r="F65" s="577"/>
      <c r="G65" s="911">
        <f t="shared" ref="G65:G69" si="2">ROUND(F65,2)*E65</f>
        <v>0</v>
      </c>
    </row>
    <row r="66" spans="1:12" ht="252">
      <c r="A66" s="755" t="s">
        <v>69</v>
      </c>
      <c r="B66" s="1224" t="s">
        <v>620</v>
      </c>
      <c r="C66" s="1240" t="s">
        <v>1741</v>
      </c>
      <c r="D66" s="1243" t="s">
        <v>396</v>
      </c>
      <c r="E66" s="758">
        <v>30</v>
      </c>
      <c r="F66" s="575"/>
      <c r="G66" s="911">
        <f t="shared" si="2"/>
        <v>0</v>
      </c>
    </row>
    <row r="67" spans="1:12" ht="204.75">
      <c r="A67" s="1237" t="s">
        <v>70</v>
      </c>
      <c r="B67" s="1224" t="s">
        <v>621</v>
      </c>
      <c r="C67" s="1240" t="s">
        <v>1742</v>
      </c>
      <c r="D67" s="1244" t="s">
        <v>2265</v>
      </c>
      <c r="E67" s="758">
        <v>140</v>
      </c>
      <c r="F67" s="575"/>
      <c r="G67" s="911">
        <f t="shared" si="2"/>
        <v>0</v>
      </c>
    </row>
    <row r="68" spans="1:12" ht="204.75">
      <c r="A68" s="1237" t="s">
        <v>71</v>
      </c>
      <c r="B68" s="1224" t="s">
        <v>622</v>
      </c>
      <c r="C68" s="1240" t="s">
        <v>1743</v>
      </c>
      <c r="D68" s="1244" t="s">
        <v>2245</v>
      </c>
      <c r="E68" s="758">
        <v>2</v>
      </c>
      <c r="F68" s="575"/>
      <c r="G68" s="911">
        <f t="shared" si="2"/>
        <v>0</v>
      </c>
    </row>
    <row r="69" spans="1:12" ht="94.5">
      <c r="A69" s="1237" t="s">
        <v>72</v>
      </c>
      <c r="B69" s="1224" t="s">
        <v>1311</v>
      </c>
      <c r="C69" s="1245" t="s">
        <v>1744</v>
      </c>
      <c r="D69" s="757" t="s">
        <v>2265</v>
      </c>
      <c r="E69" s="1231">
        <v>1</v>
      </c>
      <c r="F69" s="578"/>
      <c r="G69" s="911">
        <f t="shared" si="2"/>
        <v>0</v>
      </c>
    </row>
    <row r="70" spans="1:12">
      <c r="A70" s="1236" t="s">
        <v>585</v>
      </c>
      <c r="B70" s="1232" t="s">
        <v>2278</v>
      </c>
      <c r="C70" s="1232" t="s">
        <v>2277</v>
      </c>
      <c r="D70" s="762"/>
      <c r="E70" s="763"/>
      <c r="F70" s="582"/>
      <c r="G70" s="765">
        <f>SUM(G65:G69)</f>
        <v>0</v>
      </c>
    </row>
    <row r="71" spans="1:12">
      <c r="A71" s="1233"/>
      <c r="B71" s="1234"/>
      <c r="C71" s="1234"/>
      <c r="E71" s="1235"/>
      <c r="F71" s="583"/>
      <c r="G71" s="1235"/>
    </row>
    <row r="72" spans="1:12" ht="31.5">
      <c r="A72" s="1236" t="s">
        <v>587</v>
      </c>
      <c r="B72" s="1232" t="s">
        <v>2279</v>
      </c>
      <c r="C72" s="1232" t="s">
        <v>2280</v>
      </c>
      <c r="D72" s="762"/>
      <c r="E72" s="763"/>
      <c r="F72" s="584"/>
      <c r="G72" s="764"/>
      <c r="L72" s="735"/>
    </row>
    <row r="73" spans="1:12" ht="31.5">
      <c r="A73" s="1223" t="s">
        <v>92</v>
      </c>
      <c r="B73" s="1224" t="s">
        <v>623</v>
      </c>
      <c r="C73" s="1224" t="s">
        <v>1831</v>
      </c>
      <c r="D73" s="1225" t="s">
        <v>2245</v>
      </c>
      <c r="E73" s="758">
        <v>4</v>
      </c>
      <c r="F73" s="581"/>
      <c r="G73" s="911">
        <f t="shared" ref="G73:G79" si="3">ROUND(F73,2)*E73</f>
        <v>0</v>
      </c>
    </row>
    <row r="74" spans="1:12" ht="47.25">
      <c r="A74" s="1223" t="s">
        <v>93</v>
      </c>
      <c r="B74" s="1224" t="s">
        <v>624</v>
      </c>
      <c r="C74" s="1224" t="s">
        <v>1832</v>
      </c>
      <c r="D74" s="1225" t="s">
        <v>2265</v>
      </c>
      <c r="E74" s="758">
        <v>1</v>
      </c>
      <c r="F74" s="581"/>
      <c r="G74" s="911">
        <f t="shared" si="3"/>
        <v>0</v>
      </c>
    </row>
    <row r="75" spans="1:12" ht="63">
      <c r="A75" s="1223" t="s">
        <v>94</v>
      </c>
      <c r="B75" s="1224" t="s">
        <v>625</v>
      </c>
      <c r="C75" s="1224" t="s">
        <v>1833</v>
      </c>
      <c r="D75" s="757" t="s">
        <v>2245</v>
      </c>
      <c r="E75" s="1226">
        <v>4</v>
      </c>
      <c r="F75" s="577"/>
      <c r="G75" s="911">
        <f t="shared" si="3"/>
        <v>0</v>
      </c>
      <c r="H75" s="759" t="s">
        <v>1176</v>
      </c>
    </row>
    <row r="76" spans="1:12" ht="78.75">
      <c r="A76" s="755" t="s">
        <v>95</v>
      </c>
      <c r="B76" s="1224" t="s">
        <v>595</v>
      </c>
      <c r="C76" s="1240" t="s">
        <v>1834</v>
      </c>
      <c r="D76" s="757" t="s">
        <v>2245</v>
      </c>
      <c r="E76" s="1226">
        <v>1</v>
      </c>
      <c r="F76" s="577"/>
      <c r="G76" s="911">
        <f t="shared" si="3"/>
        <v>0</v>
      </c>
    </row>
    <row r="77" spans="1:12" ht="110.25">
      <c r="A77" s="1223" t="s">
        <v>96</v>
      </c>
      <c r="B77" s="1224" t="s">
        <v>626</v>
      </c>
      <c r="C77" s="1224" t="s">
        <v>1835</v>
      </c>
      <c r="D77" s="1246" t="s">
        <v>2265</v>
      </c>
      <c r="E77" s="1226">
        <v>1</v>
      </c>
      <c r="F77" s="577"/>
      <c r="G77" s="911">
        <f>ROUND(F77,2)*E77</f>
        <v>0</v>
      </c>
    </row>
    <row r="78" spans="1:12" ht="47.25">
      <c r="A78" s="1223" t="s">
        <v>97</v>
      </c>
      <c r="B78" s="1224" t="s">
        <v>603</v>
      </c>
      <c r="C78" s="1224" t="s">
        <v>1730</v>
      </c>
      <c r="D78" s="1246" t="s">
        <v>2265</v>
      </c>
      <c r="E78" s="1226">
        <v>1</v>
      </c>
      <c r="F78" s="577"/>
      <c r="G78" s="911">
        <f t="shared" si="3"/>
        <v>0</v>
      </c>
    </row>
    <row r="79" spans="1:12" ht="63">
      <c r="A79" s="755" t="s">
        <v>98</v>
      </c>
      <c r="B79" s="1224" t="s">
        <v>1259</v>
      </c>
      <c r="C79" s="1224" t="s">
        <v>1836</v>
      </c>
      <c r="D79" s="1246" t="s">
        <v>2265</v>
      </c>
      <c r="E79" s="1226">
        <v>1</v>
      </c>
      <c r="F79" s="578"/>
      <c r="G79" s="911">
        <f t="shared" si="3"/>
        <v>0</v>
      </c>
    </row>
    <row r="80" spans="1:12" ht="31.5">
      <c r="A80" s="1236" t="s">
        <v>587</v>
      </c>
      <c r="B80" s="1232" t="s">
        <v>2281</v>
      </c>
      <c r="C80" s="1232" t="s">
        <v>2282</v>
      </c>
      <c r="D80" s="762"/>
      <c r="E80" s="763"/>
      <c r="F80" s="582"/>
      <c r="G80" s="765">
        <f>SUM(G73:G79)</f>
        <v>0</v>
      </c>
    </row>
  </sheetData>
  <sheetProtection algorithmName="SHA-512" hashValue="dh6IH1HlFUX06RFJ7dQxBA/zL9S938lXssyAHO/OHx+k/8rjowXkCMU27hNJ5b0i8VuaBw33WHacLQKl4HOCgQ==" saltValue="jjt+oSW+UkrfkLQ7txjnnw==" spinCount="100000" sheet="1" objects="1" scenarios="1"/>
  <pageMargins left="0.70866141732283505" right="0.37" top="0.74803149606299202" bottom="0.74803149606299202" header="0.31496062992126" footer="0.31496062992126"/>
  <pageSetup paperSize="9" scale="69" fitToHeight="0" orientation="portrait" r:id="rId1"/>
  <headerFooter>
    <oddHeader>&amp;LNova privezna mesta na J obali Pomola II
PZI, gp-pr-029/18&amp;Rmapa 3/2
1622/2022</oddHeader>
    <oddFooter>&amp;L&amp;D&amp;R&amp;P/&amp;N</oddFooter>
  </headerFooter>
  <ignoredErrors>
    <ignoredError sqref="G3:G7"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theme="3" tint="0.59999389629810485"/>
    <pageSetUpPr autoPageBreaks="0" fitToPage="1"/>
  </sheetPr>
  <dimension ref="A2:K128"/>
  <sheetViews>
    <sheetView showGridLines="0" zoomScaleNormal="100" zoomScaleSheetLayoutView="70" workbookViewId="0">
      <selection activeCell="F123" sqref="F123"/>
    </sheetView>
  </sheetViews>
  <sheetFormatPr defaultColWidth="9.140625" defaultRowHeight="15.75"/>
  <cols>
    <col min="1" max="1" width="6.7109375" style="1342" customWidth="1"/>
    <col min="2" max="2" width="36.85546875" style="1343" customWidth="1"/>
    <col min="3" max="3" width="38" style="1343" customWidth="1"/>
    <col min="4" max="4" width="5.5703125" style="1269" customWidth="1"/>
    <col min="5" max="5" width="10" style="1267" customWidth="1"/>
    <col min="6" max="6" width="13.5703125" style="1351" customWidth="1"/>
    <col min="7" max="7" width="17.140625" style="1267" customWidth="1"/>
    <col min="8" max="16384" width="9.140625" style="1267"/>
  </cols>
  <sheetData>
    <row r="2" spans="1:7" s="707" customFormat="1" ht="31.5">
      <c r="A2" s="710" t="s">
        <v>1008</v>
      </c>
      <c r="B2" s="711" t="s">
        <v>1126</v>
      </c>
      <c r="C2" s="711" t="s">
        <v>1694</v>
      </c>
      <c r="D2" s="933"/>
      <c r="E2" s="712"/>
      <c r="F2" s="40"/>
      <c r="G2" s="713"/>
    </row>
    <row r="3" spans="1:7" s="707" customFormat="1">
      <c r="A3" s="1248" t="str">
        <f>A21</f>
        <v>1.</v>
      </c>
      <c r="B3" s="1249" t="str">
        <f>B21</f>
        <v>VODOVOD - 1. FAZA</v>
      </c>
      <c r="C3" s="1249" t="str">
        <f>C21</f>
        <v>WATER PIPES - PHASE 1</v>
      </c>
      <c r="D3" s="1250"/>
      <c r="E3" s="1251"/>
      <c r="F3" s="1344"/>
      <c r="G3" s="1253">
        <f>G120</f>
        <v>0</v>
      </c>
    </row>
    <row r="4" spans="1:7" s="707" customFormat="1">
      <c r="A4" s="1254" t="str">
        <f>A122</f>
        <v>2.</v>
      </c>
      <c r="B4" s="1249" t="str">
        <f>B122</f>
        <v>GRADBENA DELA - 1. FAZA</v>
      </c>
      <c r="C4" s="1249" t="str">
        <f>C122</f>
        <v>CONSTRUCTION WORKS - PHASE 1</v>
      </c>
      <c r="D4" s="1250"/>
      <c r="E4" s="1251"/>
      <c r="F4" s="1344"/>
      <c r="G4" s="1253">
        <f>G127</f>
        <v>0</v>
      </c>
    </row>
    <row r="5" spans="1:7" s="707" customFormat="1">
      <c r="A5" s="710" t="s">
        <v>1008</v>
      </c>
      <c r="B5" s="943" t="s">
        <v>154</v>
      </c>
      <c r="C5" s="943" t="s">
        <v>1319</v>
      </c>
      <c r="D5" s="1250"/>
      <c r="E5" s="1251"/>
      <c r="F5" s="1344"/>
      <c r="G5" s="1255">
        <f>SUM(G3:G4)</f>
        <v>0</v>
      </c>
    </row>
    <row r="6" spans="1:7" s="707" customFormat="1">
      <c r="B6" s="1256"/>
      <c r="C6" s="1256"/>
      <c r="D6" s="1257"/>
      <c r="E6" s="1258"/>
      <c r="F6" s="1345"/>
      <c r="G6" s="1259"/>
    </row>
    <row r="7" spans="1:7" s="774" customFormat="1">
      <c r="A7" s="719" t="s">
        <v>1008</v>
      </c>
      <c r="B7" s="720" t="s">
        <v>2374</v>
      </c>
      <c r="C7" s="720" t="s">
        <v>2375</v>
      </c>
      <c r="D7" s="721"/>
      <c r="E7" s="721"/>
      <c r="F7" s="4"/>
      <c r="G7" s="721"/>
    </row>
    <row r="8" spans="1:7" s="707" customFormat="1">
      <c r="A8" s="719"/>
      <c r="B8" s="720"/>
      <c r="C8" s="720"/>
      <c r="D8" s="721"/>
      <c r="E8" s="721"/>
      <c r="F8" s="4"/>
      <c r="G8" s="721"/>
    </row>
    <row r="9" spans="1:7" s="724" customFormat="1" ht="48" thickBot="1">
      <c r="A9" s="723" t="s">
        <v>2243</v>
      </c>
      <c r="B9" s="723" t="s">
        <v>0</v>
      </c>
      <c r="C9" s="723" t="s">
        <v>1317</v>
      </c>
      <c r="D9" s="723" t="s">
        <v>2239</v>
      </c>
      <c r="E9" s="723" t="s">
        <v>2240</v>
      </c>
      <c r="F9" s="343" t="s">
        <v>2241</v>
      </c>
      <c r="G9" s="723" t="s">
        <v>2242</v>
      </c>
    </row>
    <row r="10" spans="1:7" s="1260" customFormat="1" ht="9.75" customHeight="1" thickTop="1">
      <c r="A10" s="725"/>
      <c r="B10" s="726"/>
      <c r="C10" s="726"/>
      <c r="D10" s="726"/>
      <c r="E10" s="726"/>
      <c r="F10" s="314"/>
      <c r="G10" s="727"/>
    </row>
    <row r="11" spans="1:7">
      <c r="A11" s="1261"/>
      <c r="B11" s="1262" t="s">
        <v>905</v>
      </c>
      <c r="C11" s="1262" t="s">
        <v>1456</v>
      </c>
      <c r="D11" s="1263"/>
      <c r="E11" s="1264"/>
      <c r="F11" s="1346"/>
      <c r="G11" s="1266" t="str">
        <f t="shared" ref="G11:G17" si="0">IF(LEN(B11)&gt;255, LEN(B11)-255," ")</f>
        <v xml:space="preserve"> </v>
      </c>
    </row>
    <row r="12" spans="1:7" ht="110.25">
      <c r="A12" s="1261"/>
      <c r="B12" s="1268" t="s">
        <v>1266</v>
      </c>
      <c r="C12" s="1268" t="s">
        <v>1918</v>
      </c>
      <c r="E12" s="1270"/>
      <c r="F12" s="1347"/>
      <c r="G12" s="1266" t="str">
        <f>IF(LEN(B12)&gt;255, LEN(B12)-255," ")</f>
        <v xml:space="preserve"> </v>
      </c>
    </row>
    <row r="13" spans="1:7" ht="141.75">
      <c r="A13" s="1261"/>
      <c r="B13" s="1268" t="s">
        <v>1267</v>
      </c>
      <c r="C13" s="1268" t="s">
        <v>1457</v>
      </c>
      <c r="E13" s="1270"/>
      <c r="F13" s="1347"/>
      <c r="G13" s="1272"/>
    </row>
    <row r="14" spans="1:7" ht="126">
      <c r="A14" s="1261"/>
      <c r="B14" s="1268" t="s">
        <v>906</v>
      </c>
      <c r="C14" s="1268" t="s">
        <v>1458</v>
      </c>
      <c r="E14" s="1270"/>
      <c r="F14" s="1347"/>
      <c r="G14" s="1266" t="str">
        <f t="shared" si="0"/>
        <v xml:space="preserve"> </v>
      </c>
    </row>
    <row r="15" spans="1:7" ht="141.75">
      <c r="A15" s="1261"/>
      <c r="B15" s="1268" t="s">
        <v>1268</v>
      </c>
      <c r="C15" s="1268" t="s">
        <v>1459</v>
      </c>
      <c r="E15" s="1270"/>
      <c r="F15" s="1347"/>
      <c r="G15" s="1272"/>
    </row>
    <row r="16" spans="1:7" ht="47.25">
      <c r="A16" s="1261"/>
      <c r="B16" s="1268" t="s">
        <v>907</v>
      </c>
      <c r="C16" s="1268" t="s">
        <v>1460</v>
      </c>
      <c r="E16" s="1270"/>
      <c r="F16" s="1347"/>
      <c r="G16" s="1266" t="str">
        <f t="shared" si="0"/>
        <v xml:space="preserve"> </v>
      </c>
    </row>
    <row r="17" spans="1:11" ht="110.25">
      <c r="A17" s="1261"/>
      <c r="B17" s="1268" t="s">
        <v>1269</v>
      </c>
      <c r="C17" s="1268" t="s">
        <v>1919</v>
      </c>
      <c r="E17" s="1270"/>
      <c r="F17" s="1347"/>
      <c r="G17" s="1266" t="str">
        <f t="shared" si="0"/>
        <v xml:space="preserve"> </v>
      </c>
    </row>
    <row r="18" spans="1:11" ht="110.25">
      <c r="A18" s="1261"/>
      <c r="B18" s="1268" t="s">
        <v>908</v>
      </c>
      <c r="C18" s="1268" t="s">
        <v>1920</v>
      </c>
      <c r="E18" s="1270"/>
      <c r="F18" s="1347"/>
      <c r="G18" s="1266" t="str">
        <f>IF(LEN(B18)&gt;255, LEN(B18)-255," ")</f>
        <v xml:space="preserve"> </v>
      </c>
    </row>
    <row r="19" spans="1:11" ht="63">
      <c r="A19" s="1261"/>
      <c r="B19" s="1268" t="s">
        <v>1265</v>
      </c>
      <c r="C19" s="1268" t="s">
        <v>1921</v>
      </c>
      <c r="E19" s="1270"/>
      <c r="F19" s="1347"/>
      <c r="G19" s="1266" t="str">
        <f>IF(LEN(B19)&gt;255, LEN(B19)-255," ")</f>
        <v xml:space="preserve"> </v>
      </c>
    </row>
    <row r="20" spans="1:11">
      <c r="A20" s="1261"/>
      <c r="B20" s="1268"/>
      <c r="C20" s="1268"/>
      <c r="E20" s="1270"/>
      <c r="F20" s="1347"/>
      <c r="G20" s="1266"/>
    </row>
    <row r="21" spans="1:11">
      <c r="A21" s="1273" t="s">
        <v>581</v>
      </c>
      <c r="B21" s="1274" t="s">
        <v>904</v>
      </c>
      <c r="C21" s="827" t="s">
        <v>1695</v>
      </c>
      <c r="D21" s="1275"/>
      <c r="E21" s="1276"/>
      <c r="F21" s="1348"/>
      <c r="G21" s="1277"/>
    </row>
    <row r="22" spans="1:11">
      <c r="A22" s="1278" t="s">
        <v>54</v>
      </c>
      <c r="B22" s="1279" t="s">
        <v>909</v>
      </c>
      <c r="C22" s="1279" t="s">
        <v>1696</v>
      </c>
      <c r="D22" s="1280"/>
      <c r="E22" s="1281"/>
      <c r="F22" s="1349"/>
      <c r="G22" s="1282"/>
    </row>
    <row r="23" spans="1:11" ht="78.75">
      <c r="A23" s="1283" t="s">
        <v>305</v>
      </c>
      <c r="B23" s="1284" t="s">
        <v>910</v>
      </c>
      <c r="C23" s="1284" t="s">
        <v>1923</v>
      </c>
      <c r="D23" s="1285"/>
      <c r="E23" s="1286"/>
      <c r="F23" s="1350"/>
      <c r="G23" s="1288"/>
    </row>
    <row r="24" spans="1:11" ht="110.25">
      <c r="A24" s="1261"/>
      <c r="B24" s="1268" t="s">
        <v>1146</v>
      </c>
      <c r="C24" s="1268" t="s">
        <v>1922</v>
      </c>
      <c r="D24" s="1289"/>
      <c r="E24" s="1270"/>
      <c r="F24" s="1186"/>
      <c r="G24" s="1290"/>
    </row>
    <row r="25" spans="1:11">
      <c r="A25" s="1261"/>
      <c r="B25" s="1291" t="s">
        <v>911</v>
      </c>
      <c r="C25" s="1291" t="s">
        <v>1684</v>
      </c>
      <c r="D25" s="1289"/>
      <c r="E25" s="1270"/>
      <c r="F25" s="1347"/>
      <c r="G25" s="1290"/>
    </row>
    <row r="26" spans="1:11" ht="47.25">
      <c r="A26" s="1261"/>
      <c r="B26" s="1268" t="s">
        <v>912</v>
      </c>
      <c r="C26" s="1268" t="s">
        <v>1934</v>
      </c>
      <c r="D26" s="1289"/>
      <c r="E26" s="1270"/>
      <c r="F26" s="1347"/>
      <c r="G26" s="1290"/>
    </row>
    <row r="27" spans="1:11">
      <c r="A27" s="1292"/>
      <c r="B27" s="1293" t="s">
        <v>913</v>
      </c>
      <c r="C27" s="1293" t="s">
        <v>913</v>
      </c>
      <c r="D27" s="1294" t="s">
        <v>396</v>
      </c>
      <c r="E27" s="1295">
        <v>110</v>
      </c>
      <c r="F27" s="1181"/>
      <c r="G27" s="26">
        <f>ROUND(F27,2)*E27</f>
        <v>0</v>
      </c>
    </row>
    <row r="28" spans="1:11">
      <c r="A28" s="1296"/>
      <c r="B28" s="1268"/>
      <c r="C28" s="1268"/>
      <c r="D28" s="1289"/>
      <c r="E28" s="1270"/>
      <c r="F28" s="1186"/>
      <c r="G28" s="1271"/>
    </row>
    <row r="29" spans="1:11" ht="94.5">
      <c r="A29" s="1297" t="s">
        <v>306</v>
      </c>
      <c r="B29" s="1298" t="s">
        <v>914</v>
      </c>
      <c r="C29" s="1298" t="s">
        <v>1933</v>
      </c>
      <c r="D29" s="1299" t="s">
        <v>396</v>
      </c>
      <c r="E29" s="1281">
        <v>110</v>
      </c>
      <c r="F29" s="1184"/>
      <c r="G29" s="33">
        <f>ROUND(F29,2)*E29</f>
        <v>0</v>
      </c>
      <c r="K29" s="1300"/>
    </row>
    <row r="30" spans="1:11">
      <c r="A30" s="1296"/>
      <c r="B30" s="1268"/>
      <c r="C30" s="1268"/>
      <c r="D30" s="1289"/>
      <c r="E30" s="1270"/>
      <c r="F30" s="1186"/>
      <c r="G30" s="1271"/>
    </row>
    <row r="31" spans="1:11" ht="110.25">
      <c r="A31" s="1283" t="s">
        <v>1089</v>
      </c>
      <c r="B31" s="1284" t="s">
        <v>915</v>
      </c>
      <c r="C31" s="1284" t="s">
        <v>1924</v>
      </c>
      <c r="D31" s="1301"/>
      <c r="E31" s="1287"/>
      <c r="F31" s="1350"/>
      <c r="G31" s="1288"/>
    </row>
    <row r="32" spans="1:11" ht="63">
      <c r="A32" s="1261" t="str">
        <f>IF(B31="",MAX($A$11:A31)+1,"")</f>
        <v/>
      </c>
      <c r="B32" s="1268" t="s">
        <v>916</v>
      </c>
      <c r="C32" s="1268" t="s">
        <v>1935</v>
      </c>
      <c r="G32" s="1290"/>
    </row>
    <row r="33" spans="1:11" ht="94.5">
      <c r="A33" s="1261" t="str">
        <f>IF(B31="",MAX($A$11:A31)+1,"")</f>
        <v/>
      </c>
      <c r="B33" s="1268" t="s">
        <v>917</v>
      </c>
      <c r="C33" s="1268" t="s">
        <v>1936</v>
      </c>
      <c r="G33" s="1290"/>
    </row>
    <row r="34" spans="1:11" ht="78.75">
      <c r="A34" s="1292"/>
      <c r="B34" s="1293" t="s">
        <v>918</v>
      </c>
      <c r="C34" s="1293" t="s">
        <v>1937</v>
      </c>
      <c r="D34" s="1302" t="s">
        <v>2244</v>
      </c>
      <c r="E34" s="1295">
        <v>2</v>
      </c>
      <c r="F34" s="1181"/>
      <c r="G34" s="26">
        <f>ROUND(F34,2)*E34</f>
        <v>0</v>
      </c>
    </row>
    <row r="35" spans="1:11">
      <c r="A35" s="1296"/>
      <c r="B35" s="1303"/>
      <c r="C35" s="1303"/>
      <c r="D35" s="1289"/>
      <c r="E35" s="1270"/>
      <c r="F35" s="1347"/>
      <c r="G35" s="1271"/>
    </row>
    <row r="36" spans="1:11" ht="78.75">
      <c r="A36" s="1304" t="s">
        <v>1088</v>
      </c>
      <c r="B36" s="1284" t="s">
        <v>919</v>
      </c>
      <c r="C36" s="1284" t="s">
        <v>1925</v>
      </c>
      <c r="D36" s="1301"/>
      <c r="E36" s="1287"/>
      <c r="F36" s="1350"/>
      <c r="G36" s="1288"/>
    </row>
    <row r="37" spans="1:11" ht="47.25">
      <c r="A37" s="1261"/>
      <c r="B37" s="1268" t="s">
        <v>920</v>
      </c>
      <c r="C37" s="1268" t="s">
        <v>1938</v>
      </c>
      <c r="G37" s="1290"/>
    </row>
    <row r="38" spans="1:11" ht="31.5">
      <c r="A38" s="1292"/>
      <c r="B38" s="1293" t="s">
        <v>921</v>
      </c>
      <c r="C38" s="1293" t="s">
        <v>921</v>
      </c>
      <c r="D38" s="1302" t="s">
        <v>2244</v>
      </c>
      <c r="E38" s="1295">
        <v>6</v>
      </c>
      <c r="F38" s="1181"/>
      <c r="G38" s="26">
        <f>ROUND(F38,2)*E38</f>
        <v>0</v>
      </c>
    </row>
    <row r="39" spans="1:11">
      <c r="A39" s="1296"/>
      <c r="B39" s="1303"/>
      <c r="C39" s="1303"/>
      <c r="D39" s="1289"/>
      <c r="E39" s="1270"/>
      <c r="F39" s="1347"/>
      <c r="G39" s="1271"/>
    </row>
    <row r="40" spans="1:11" ht="110.25">
      <c r="A40" s="1283" t="s">
        <v>1090</v>
      </c>
      <c r="B40" s="1284" t="s">
        <v>922</v>
      </c>
      <c r="C40" s="1284" t="s">
        <v>1926</v>
      </c>
      <c r="D40" s="1285"/>
      <c r="E40" s="1286"/>
      <c r="F40" s="1350"/>
      <c r="G40" s="1288"/>
    </row>
    <row r="41" spans="1:11" ht="94.5">
      <c r="A41" s="1261"/>
      <c r="B41" s="1268" t="s">
        <v>923</v>
      </c>
      <c r="C41" s="1268" t="s">
        <v>1462</v>
      </c>
      <c r="D41" s="1289"/>
      <c r="E41" s="1270"/>
      <c r="G41" s="1290"/>
    </row>
    <row r="42" spans="1:11" ht="63">
      <c r="A42" s="1261"/>
      <c r="B42" s="1268" t="s">
        <v>924</v>
      </c>
      <c r="C42" s="1268" t="s">
        <v>1939</v>
      </c>
      <c r="D42" s="1289"/>
      <c r="E42" s="1270"/>
      <c r="G42" s="1290"/>
    </row>
    <row r="43" spans="1:11" ht="31.5">
      <c r="A43" s="1292"/>
      <c r="B43" s="1293" t="s">
        <v>925</v>
      </c>
      <c r="C43" s="1293" t="s">
        <v>1463</v>
      </c>
      <c r="D43" s="1302" t="s">
        <v>2244</v>
      </c>
      <c r="E43" s="1295">
        <v>2</v>
      </c>
      <c r="F43" s="1181"/>
      <c r="G43" s="26">
        <f>ROUND(F43,2)*E43</f>
        <v>0</v>
      </c>
      <c r="K43" s="1305"/>
    </row>
    <row r="44" spans="1:11">
      <c r="A44" s="1296"/>
      <c r="B44" s="1268"/>
      <c r="C44" s="1268"/>
      <c r="D44" s="1289"/>
      <c r="E44" s="1270"/>
      <c r="F44" s="1186"/>
      <c r="G44" s="1271"/>
      <c r="K44" s="1305"/>
    </row>
    <row r="45" spans="1:11" ht="126">
      <c r="A45" s="1283" t="s">
        <v>1091</v>
      </c>
      <c r="B45" s="1284" t="s">
        <v>926</v>
      </c>
      <c r="C45" s="1284" t="s">
        <v>1942</v>
      </c>
      <c r="D45" s="1301"/>
      <c r="E45" s="1287"/>
      <c r="F45" s="1350"/>
      <c r="G45" s="1288"/>
    </row>
    <row r="46" spans="1:11" ht="110.25">
      <c r="A46" s="1261"/>
      <c r="B46" s="1268" t="s">
        <v>927</v>
      </c>
      <c r="C46" s="1268" t="s">
        <v>1940</v>
      </c>
      <c r="G46" s="1290"/>
    </row>
    <row r="47" spans="1:11" ht="47.25">
      <c r="A47" s="1261"/>
      <c r="B47" s="1268" t="s">
        <v>928</v>
      </c>
      <c r="C47" s="1268" t="s">
        <v>1941</v>
      </c>
      <c r="G47" s="1290"/>
    </row>
    <row r="48" spans="1:11" ht="94.5">
      <c r="A48" s="1261"/>
      <c r="B48" s="1268" t="s">
        <v>929</v>
      </c>
      <c r="C48" s="1268" t="s">
        <v>1464</v>
      </c>
      <c r="G48" s="1290"/>
    </row>
    <row r="49" spans="1:11" ht="63">
      <c r="A49" s="1292"/>
      <c r="B49" s="1293" t="s">
        <v>930</v>
      </c>
      <c r="C49" s="1293" t="s">
        <v>1465</v>
      </c>
      <c r="D49" s="1302" t="s">
        <v>2244</v>
      </c>
      <c r="E49" s="1295">
        <v>2</v>
      </c>
      <c r="F49" s="1181"/>
      <c r="G49" s="26">
        <f>ROUND(F49,2)*E49</f>
        <v>0</v>
      </c>
    </row>
    <row r="50" spans="1:11">
      <c r="A50" s="1296"/>
      <c r="B50" s="1268"/>
      <c r="C50" s="1268"/>
      <c r="D50" s="1289"/>
      <c r="E50" s="1270"/>
      <c r="F50" s="1186"/>
      <c r="G50" s="1271"/>
    </row>
    <row r="51" spans="1:11" ht="126">
      <c r="A51" s="1283" t="s">
        <v>1092</v>
      </c>
      <c r="B51" s="1284" t="s">
        <v>931</v>
      </c>
      <c r="C51" s="1284" t="s">
        <v>1945</v>
      </c>
      <c r="D51" s="1301"/>
      <c r="E51" s="1287"/>
      <c r="F51" s="1350"/>
      <c r="G51" s="1288"/>
    </row>
    <row r="52" spans="1:11" ht="110.25">
      <c r="A52" s="1261"/>
      <c r="B52" s="1268" t="s">
        <v>927</v>
      </c>
      <c r="C52" s="1268" t="s">
        <v>1940</v>
      </c>
      <c r="G52" s="1290"/>
    </row>
    <row r="53" spans="1:11" ht="94.5">
      <c r="A53" s="1261"/>
      <c r="B53" s="1268" t="s">
        <v>932</v>
      </c>
      <c r="C53" s="1268" t="s">
        <v>1943</v>
      </c>
      <c r="G53" s="1290"/>
    </row>
    <row r="54" spans="1:11" ht="47.25">
      <c r="A54" s="1261"/>
      <c r="B54" s="1268" t="s">
        <v>933</v>
      </c>
      <c r="C54" s="1268" t="s">
        <v>1466</v>
      </c>
      <c r="G54" s="1290"/>
    </row>
    <row r="55" spans="1:11" ht="63">
      <c r="A55" s="1292"/>
      <c r="B55" s="1293" t="s">
        <v>934</v>
      </c>
      <c r="C55" s="1293" t="s">
        <v>1944</v>
      </c>
      <c r="D55" s="1302" t="s">
        <v>2244</v>
      </c>
      <c r="E55" s="1295">
        <v>4</v>
      </c>
      <c r="F55" s="1181"/>
      <c r="G55" s="26">
        <f>ROUND(F55,2)*E55</f>
        <v>0</v>
      </c>
      <c r="K55" s="1305"/>
    </row>
    <row r="56" spans="1:11">
      <c r="A56" s="1296"/>
      <c r="B56" s="1268"/>
      <c r="C56" s="1268"/>
      <c r="D56" s="1289"/>
      <c r="E56" s="1270"/>
      <c r="F56" s="1186"/>
      <c r="G56" s="1271"/>
      <c r="K56" s="1305"/>
    </row>
    <row r="57" spans="1:11" ht="31.5">
      <c r="A57" s="1297" t="s">
        <v>1093</v>
      </c>
      <c r="B57" s="1306" t="s">
        <v>935</v>
      </c>
      <c r="C57" s="1306" t="s">
        <v>1946</v>
      </c>
      <c r="D57" s="1307" t="s">
        <v>2244</v>
      </c>
      <c r="E57" s="1281">
        <v>6</v>
      </c>
      <c r="F57" s="1184"/>
      <c r="G57" s="33">
        <f>ROUND(F57,2)*E57</f>
        <v>0</v>
      </c>
    </row>
    <row r="58" spans="1:11">
      <c r="A58" s="1296"/>
      <c r="B58" s="1268"/>
      <c r="C58" s="1268"/>
      <c r="D58" s="1289"/>
      <c r="E58" s="1270"/>
      <c r="F58" s="1186"/>
      <c r="G58" s="1271"/>
    </row>
    <row r="59" spans="1:11" ht="126">
      <c r="A59" s="1297" t="s">
        <v>1094</v>
      </c>
      <c r="B59" s="1306" t="s">
        <v>936</v>
      </c>
      <c r="C59" s="1306" t="s">
        <v>1927</v>
      </c>
      <c r="D59" s="1307" t="s">
        <v>2244</v>
      </c>
      <c r="E59" s="1281">
        <v>2</v>
      </c>
      <c r="F59" s="1184"/>
      <c r="G59" s="33">
        <f>ROUND(F59,2)*E59</f>
        <v>0</v>
      </c>
    </row>
    <row r="60" spans="1:11">
      <c r="A60" s="1296"/>
      <c r="B60" s="1268"/>
      <c r="C60" s="1268"/>
      <c r="D60" s="1289"/>
      <c r="E60" s="1270"/>
      <c r="F60" s="1186"/>
      <c r="G60" s="1271"/>
    </row>
    <row r="61" spans="1:11" ht="110.25">
      <c r="A61" s="1283" t="s">
        <v>1095</v>
      </c>
      <c r="B61" s="1284" t="s">
        <v>937</v>
      </c>
      <c r="C61" s="1284" t="s">
        <v>1928</v>
      </c>
      <c r="D61" s="1301"/>
      <c r="E61" s="1287"/>
      <c r="F61" s="1350"/>
      <c r="G61" s="1288"/>
    </row>
    <row r="62" spans="1:11" ht="47.25">
      <c r="A62" s="1292"/>
      <c r="B62" s="1293" t="s">
        <v>938</v>
      </c>
      <c r="C62" s="1293" t="s">
        <v>1947</v>
      </c>
      <c r="D62" s="1302" t="s">
        <v>2244</v>
      </c>
      <c r="E62" s="1295">
        <v>11</v>
      </c>
      <c r="F62" s="1181"/>
      <c r="G62" s="26">
        <f>ROUND(F62,2)*E62</f>
        <v>0</v>
      </c>
    </row>
    <row r="63" spans="1:11">
      <c r="A63" s="1296"/>
      <c r="B63" s="1268"/>
      <c r="C63" s="1268"/>
      <c r="D63" s="1289"/>
      <c r="E63" s="1270"/>
      <c r="F63" s="1186"/>
      <c r="G63" s="1271"/>
    </row>
    <row r="64" spans="1:11" ht="47.25">
      <c r="A64" s="1283" t="s">
        <v>1096</v>
      </c>
      <c r="B64" s="1284" t="s">
        <v>939</v>
      </c>
      <c r="C64" s="1284" t="s">
        <v>1929</v>
      </c>
      <c r="D64" s="1301"/>
      <c r="E64" s="1287"/>
      <c r="F64" s="1350"/>
      <c r="G64" s="1288"/>
    </row>
    <row r="65" spans="1:7" ht="78.75">
      <c r="A65" s="1292"/>
      <c r="B65" s="1293" t="s">
        <v>940</v>
      </c>
      <c r="C65" s="1293" t="s">
        <v>1948</v>
      </c>
      <c r="D65" s="1302" t="s">
        <v>2244</v>
      </c>
      <c r="E65" s="1295">
        <v>13</v>
      </c>
      <c r="F65" s="1181"/>
      <c r="G65" s="26">
        <f>ROUND(F65,2)*E65</f>
        <v>0</v>
      </c>
    </row>
    <row r="66" spans="1:7">
      <c r="A66" s="1296"/>
      <c r="B66" s="1268"/>
      <c r="C66" s="1268"/>
      <c r="E66" s="1270"/>
      <c r="F66" s="1347"/>
      <c r="G66" s="1271"/>
    </row>
    <row r="67" spans="1:7" ht="141.75">
      <c r="A67" s="1283" t="s">
        <v>1097</v>
      </c>
      <c r="B67" s="1284" t="s">
        <v>941</v>
      </c>
      <c r="C67" s="1284" t="s">
        <v>1949</v>
      </c>
      <c r="D67" s="1301"/>
      <c r="E67" s="1287"/>
      <c r="F67" s="1350"/>
      <c r="G67" s="1288"/>
    </row>
    <row r="68" spans="1:7" ht="78.75">
      <c r="A68" s="1292"/>
      <c r="B68" s="1293" t="s">
        <v>942</v>
      </c>
      <c r="C68" s="1293" t="s">
        <v>1467</v>
      </c>
      <c r="D68" s="1302" t="s">
        <v>2244</v>
      </c>
      <c r="E68" s="1295">
        <v>2</v>
      </c>
      <c r="F68" s="1181"/>
      <c r="G68" s="26">
        <f>ROUND(F68,2)*E68</f>
        <v>0</v>
      </c>
    </row>
    <row r="69" spans="1:7">
      <c r="A69" s="1296"/>
      <c r="B69" s="1268"/>
      <c r="C69" s="1268"/>
      <c r="D69" s="1289"/>
      <c r="E69" s="1270"/>
      <c r="F69" s="1186"/>
      <c r="G69" s="1271"/>
    </row>
    <row r="70" spans="1:7" ht="78.75">
      <c r="A70" s="1283" t="s">
        <v>1098</v>
      </c>
      <c r="B70" s="1284" t="s">
        <v>1147</v>
      </c>
      <c r="C70" s="1284" t="s">
        <v>1930</v>
      </c>
      <c r="D70" s="1301"/>
      <c r="E70" s="1287"/>
      <c r="F70" s="1350"/>
      <c r="G70" s="1288"/>
    </row>
    <row r="71" spans="1:7" ht="78.75">
      <c r="A71" s="1261"/>
      <c r="B71" s="1268" t="s">
        <v>943</v>
      </c>
      <c r="C71" s="1268" t="s">
        <v>1468</v>
      </c>
      <c r="G71" s="1290"/>
    </row>
    <row r="72" spans="1:7" ht="78.75">
      <c r="A72" s="1292"/>
      <c r="B72" s="1293" t="s">
        <v>942</v>
      </c>
      <c r="C72" s="1293" t="s">
        <v>1467</v>
      </c>
      <c r="D72" s="1302" t="s">
        <v>2244</v>
      </c>
      <c r="E72" s="1295">
        <v>11</v>
      </c>
      <c r="F72" s="1181"/>
      <c r="G72" s="26">
        <f>ROUND(F72,2)*E72</f>
        <v>0</v>
      </c>
    </row>
    <row r="73" spans="1:7">
      <c r="A73" s="1296"/>
      <c r="B73" s="1268"/>
      <c r="C73" s="1268"/>
      <c r="D73" s="1289"/>
      <c r="E73" s="1270"/>
      <c r="F73" s="1186"/>
      <c r="G73" s="1271"/>
    </row>
    <row r="74" spans="1:7" s="1127" customFormat="1" ht="94.5">
      <c r="A74" s="1297" t="s">
        <v>1099</v>
      </c>
      <c r="B74" s="1308" t="s">
        <v>944</v>
      </c>
      <c r="C74" s="1308" t="s">
        <v>1950</v>
      </c>
      <c r="D74" s="1309" t="s">
        <v>2244</v>
      </c>
      <c r="E74" s="1310">
        <v>195</v>
      </c>
      <c r="F74" s="1184"/>
      <c r="G74" s="33">
        <f>ROUND(F74,2)*E74</f>
        <v>0</v>
      </c>
    </row>
    <row r="75" spans="1:7">
      <c r="A75" s="1296"/>
      <c r="B75" s="1268"/>
      <c r="C75" s="1268"/>
      <c r="D75" s="1289"/>
      <c r="E75" s="1270"/>
      <c r="F75" s="1186"/>
      <c r="G75" s="1271"/>
    </row>
    <row r="76" spans="1:7" s="1127" customFormat="1" ht="78.75">
      <c r="A76" s="1297" t="s">
        <v>1100</v>
      </c>
      <c r="B76" s="1308" t="s">
        <v>945</v>
      </c>
      <c r="C76" s="1308" t="s">
        <v>1469</v>
      </c>
      <c r="D76" s="1309" t="s">
        <v>2244</v>
      </c>
      <c r="E76" s="1310">
        <v>4</v>
      </c>
      <c r="F76" s="1184"/>
      <c r="G76" s="33">
        <f>ROUND(F76,2)*E76</f>
        <v>0</v>
      </c>
    </row>
    <row r="77" spans="1:7">
      <c r="A77" s="1296"/>
      <c r="B77" s="1268"/>
      <c r="C77" s="1268"/>
      <c r="D77" s="1289"/>
      <c r="E77" s="1270"/>
      <c r="F77" s="1186"/>
      <c r="G77" s="1271"/>
    </row>
    <row r="78" spans="1:7" s="1127" customFormat="1" ht="141.75">
      <c r="A78" s="1297" t="s">
        <v>1101</v>
      </c>
      <c r="B78" s="1308" t="s">
        <v>946</v>
      </c>
      <c r="C78" s="1308" t="s">
        <v>1470</v>
      </c>
      <c r="D78" s="1309" t="s">
        <v>2244</v>
      </c>
      <c r="E78" s="1310">
        <v>4</v>
      </c>
      <c r="F78" s="1184"/>
      <c r="G78" s="33">
        <f>ROUND(F78,2)*E78</f>
        <v>0</v>
      </c>
    </row>
    <row r="79" spans="1:7" s="1127" customFormat="1">
      <c r="A79" s="1296"/>
      <c r="B79" s="1311"/>
      <c r="C79" s="1311"/>
      <c r="D79" s="1130"/>
      <c r="E79" s="1131"/>
      <c r="F79" s="1186"/>
      <c r="G79" s="1271"/>
    </row>
    <row r="80" spans="1:7" s="1127" customFormat="1" ht="47.25">
      <c r="A80" s="1283" t="s">
        <v>1102</v>
      </c>
      <c r="B80" s="1312" t="s">
        <v>947</v>
      </c>
      <c r="C80" s="1312" t="s">
        <v>1951</v>
      </c>
      <c r="D80" s="1313"/>
      <c r="E80" s="1314"/>
      <c r="F80" s="1352"/>
      <c r="G80" s="1288"/>
    </row>
    <row r="81" spans="1:11" s="1127" customFormat="1" ht="63">
      <c r="A81" s="1292"/>
      <c r="B81" s="1315" t="s">
        <v>948</v>
      </c>
      <c r="C81" s="1315" t="s">
        <v>1471</v>
      </c>
      <c r="D81" s="1316" t="s">
        <v>2244</v>
      </c>
      <c r="E81" s="1317">
        <v>4</v>
      </c>
      <c r="F81" s="1181"/>
      <c r="G81" s="26">
        <f>ROUND(F81,2)*E81</f>
        <v>0</v>
      </c>
    </row>
    <row r="82" spans="1:11" s="1127" customFormat="1">
      <c r="A82" s="1296"/>
      <c r="B82" s="1311"/>
      <c r="C82" s="1311"/>
      <c r="D82" s="1130"/>
      <c r="E82" s="1131"/>
      <c r="F82" s="1186"/>
      <c r="G82" s="1271"/>
    </row>
    <row r="83" spans="1:11" s="1127" customFormat="1" ht="78.75">
      <c r="A83" s="1297" t="s">
        <v>1103</v>
      </c>
      <c r="B83" s="1308" t="s">
        <v>949</v>
      </c>
      <c r="C83" s="1308" t="s">
        <v>1931</v>
      </c>
      <c r="D83" s="1309" t="s">
        <v>2244</v>
      </c>
      <c r="E83" s="1310">
        <v>2</v>
      </c>
      <c r="F83" s="1184"/>
      <c r="G83" s="33">
        <f>ROUND(F83,2)*E83</f>
        <v>0</v>
      </c>
    </row>
    <row r="84" spans="1:11">
      <c r="A84" s="1296"/>
      <c r="B84" s="1268"/>
      <c r="C84" s="1268"/>
      <c r="D84" s="1289"/>
      <c r="E84" s="1270"/>
      <c r="F84" s="1186"/>
      <c r="G84" s="1271"/>
      <c r="K84" s="1305"/>
    </row>
    <row r="85" spans="1:11" s="1127" customFormat="1" ht="94.5">
      <c r="A85" s="1297" t="s">
        <v>1104</v>
      </c>
      <c r="B85" s="1308" t="s">
        <v>950</v>
      </c>
      <c r="C85" s="1308" t="s">
        <v>1932</v>
      </c>
      <c r="D85" s="1318" t="s">
        <v>6</v>
      </c>
      <c r="E85" s="1310">
        <v>2</v>
      </c>
      <c r="F85" s="1184"/>
      <c r="G85" s="33">
        <f>ROUND(F85,2)*E85</f>
        <v>0</v>
      </c>
    </row>
    <row r="86" spans="1:11" s="1127" customFormat="1">
      <c r="A86" s="1296"/>
      <c r="B86" s="1311"/>
      <c r="C86" s="1311"/>
      <c r="D86" s="1130"/>
      <c r="E86" s="1131"/>
      <c r="F86" s="1186"/>
      <c r="G86" s="1271"/>
    </row>
    <row r="87" spans="1:11" s="1127" customFormat="1" ht="63">
      <c r="A87" s="1297" t="s">
        <v>1105</v>
      </c>
      <c r="B87" s="1308" t="s">
        <v>951</v>
      </c>
      <c r="C87" s="1308" t="s">
        <v>1953</v>
      </c>
      <c r="D87" s="1309" t="s">
        <v>2245</v>
      </c>
      <c r="E87" s="1310">
        <v>2</v>
      </c>
      <c r="F87" s="1184"/>
      <c r="G87" s="33">
        <f>ROUND(F87,2)*E87</f>
        <v>0</v>
      </c>
    </row>
    <row r="88" spans="1:11" s="1127" customFormat="1">
      <c r="A88" s="1296"/>
      <c r="B88" s="1311"/>
      <c r="C88" s="1311"/>
      <c r="D88" s="1130"/>
      <c r="E88" s="1131"/>
      <c r="F88" s="1186"/>
      <c r="G88" s="1271"/>
    </row>
    <row r="89" spans="1:11" ht="78.75">
      <c r="A89" s="1283" t="s">
        <v>1106</v>
      </c>
      <c r="B89" s="1319" t="s">
        <v>952</v>
      </c>
      <c r="C89" s="1319" t="s">
        <v>1472</v>
      </c>
      <c r="D89" s="1301"/>
      <c r="E89" s="1287"/>
      <c r="F89" s="1350"/>
      <c r="G89" s="1288"/>
    </row>
    <row r="90" spans="1:11" ht="63">
      <c r="A90" s="1292"/>
      <c r="B90" s="1320" t="s">
        <v>953</v>
      </c>
      <c r="C90" s="1320" t="s">
        <v>1952</v>
      </c>
      <c r="D90" s="1302" t="s">
        <v>2265</v>
      </c>
      <c r="E90" s="1295">
        <v>1</v>
      </c>
      <c r="F90" s="1181"/>
      <c r="G90" s="26">
        <f>ROUND(F90,2)*E90</f>
        <v>0</v>
      </c>
      <c r="H90" s="759" t="s">
        <v>1176</v>
      </c>
    </row>
    <row r="91" spans="1:11">
      <c r="A91" s="1296"/>
      <c r="B91" s="1268"/>
      <c r="C91" s="1268"/>
      <c r="D91" s="1289"/>
      <c r="E91" s="1270"/>
      <c r="F91" s="1186"/>
      <c r="G91" s="1271"/>
    </row>
    <row r="92" spans="1:11" s="1127" customFormat="1" ht="63">
      <c r="A92" s="1283" t="s">
        <v>1107</v>
      </c>
      <c r="B92" s="1312" t="s">
        <v>954</v>
      </c>
      <c r="C92" s="1312" t="s">
        <v>1473</v>
      </c>
      <c r="D92" s="1143"/>
      <c r="E92" s="1321"/>
      <c r="F92" s="1353"/>
      <c r="G92" s="1288"/>
    </row>
    <row r="93" spans="1:11" s="1127" customFormat="1">
      <c r="A93" s="1292"/>
      <c r="B93" s="1323" t="s">
        <v>955</v>
      </c>
      <c r="C93" s="1323" t="s">
        <v>955</v>
      </c>
      <c r="D93" s="1324" t="s">
        <v>396</v>
      </c>
      <c r="E93" s="1317">
        <v>487</v>
      </c>
      <c r="F93" s="1181"/>
      <c r="G93" s="26">
        <f>ROUND(F93,2)*E93</f>
        <v>0</v>
      </c>
      <c r="H93" s="759" t="s">
        <v>1176</v>
      </c>
    </row>
    <row r="94" spans="1:11" s="1127" customFormat="1">
      <c r="A94" s="1296"/>
      <c r="B94" s="1325"/>
      <c r="C94" s="1325"/>
      <c r="D94" s="1130"/>
      <c r="E94" s="1131"/>
      <c r="F94" s="1186"/>
      <c r="G94" s="1271"/>
    </row>
    <row r="95" spans="1:11" s="1127" customFormat="1" ht="126">
      <c r="A95" s="1297" t="s">
        <v>1108</v>
      </c>
      <c r="B95" s="1308" t="s">
        <v>956</v>
      </c>
      <c r="C95" s="1308" t="s">
        <v>1954</v>
      </c>
      <c r="D95" s="1309" t="s">
        <v>2245</v>
      </c>
      <c r="E95" s="1310">
        <v>12</v>
      </c>
      <c r="F95" s="1184"/>
      <c r="G95" s="33">
        <f>ROUND(F95,2)*E95</f>
        <v>0</v>
      </c>
    </row>
    <row r="96" spans="1:11" s="1127" customFormat="1">
      <c r="A96" s="1296"/>
      <c r="B96" s="1311"/>
      <c r="C96" s="1311"/>
      <c r="D96" s="1130"/>
      <c r="E96" s="1131"/>
      <c r="F96" s="1186"/>
      <c r="G96" s="1271"/>
    </row>
    <row r="97" spans="1:11" s="1127" customFormat="1" ht="94.5">
      <c r="A97" s="1297" t="s">
        <v>1109</v>
      </c>
      <c r="B97" s="1308" t="s">
        <v>957</v>
      </c>
      <c r="C97" s="1308" t="s">
        <v>1474</v>
      </c>
      <c r="D97" s="1309" t="s">
        <v>2245</v>
      </c>
      <c r="E97" s="1310">
        <v>11</v>
      </c>
      <c r="F97" s="1184"/>
      <c r="G97" s="33">
        <f>ROUND(F97,2)*E97</f>
        <v>0</v>
      </c>
    </row>
    <row r="98" spans="1:11" s="1127" customFormat="1">
      <c r="A98" s="1296"/>
      <c r="B98" s="1325"/>
      <c r="C98" s="1325"/>
      <c r="D98" s="1130"/>
      <c r="E98" s="1131"/>
      <c r="F98" s="1186"/>
      <c r="G98" s="1271"/>
    </row>
    <row r="99" spans="1:11">
      <c r="A99" s="1278" t="s">
        <v>55</v>
      </c>
      <c r="B99" s="1279" t="s">
        <v>958</v>
      </c>
      <c r="C99" s="1279" t="s">
        <v>1697</v>
      </c>
      <c r="D99" s="1280"/>
      <c r="E99" s="1281"/>
      <c r="F99" s="1354"/>
      <c r="G99" s="1282"/>
    </row>
    <row r="100" spans="1:11" s="1127" customFormat="1" ht="63">
      <c r="A100" s="1283" t="s">
        <v>317</v>
      </c>
      <c r="B100" s="1312" t="s">
        <v>1148</v>
      </c>
      <c r="C100" s="1312" t="s">
        <v>1955</v>
      </c>
      <c r="D100" s="1143"/>
      <c r="E100" s="1321"/>
      <c r="F100" s="1353"/>
      <c r="G100" s="1288"/>
    </row>
    <row r="101" spans="1:11" ht="31.5">
      <c r="A101" s="1261"/>
      <c r="B101" s="1268" t="s">
        <v>959</v>
      </c>
      <c r="C101" s="1268" t="s">
        <v>1475</v>
      </c>
      <c r="D101" s="1289"/>
      <c r="E101" s="1270"/>
      <c r="F101" s="1186"/>
      <c r="G101" s="1290"/>
      <c r="K101" s="1305"/>
    </row>
    <row r="102" spans="1:11">
      <c r="A102" s="1261"/>
      <c r="B102" s="1268" t="s">
        <v>960</v>
      </c>
      <c r="C102" s="1268" t="s">
        <v>1476</v>
      </c>
      <c r="D102" s="1289"/>
      <c r="E102" s="1270"/>
      <c r="F102" s="1186"/>
      <c r="G102" s="1290"/>
      <c r="K102" s="1305"/>
    </row>
    <row r="103" spans="1:11">
      <c r="A103" s="1261"/>
      <c r="B103" s="1268" t="s">
        <v>961</v>
      </c>
      <c r="C103" s="1268" t="s">
        <v>1477</v>
      </c>
      <c r="D103" s="1289"/>
      <c r="E103" s="1270"/>
      <c r="F103" s="1186"/>
      <c r="G103" s="1290"/>
      <c r="K103" s="1305"/>
    </row>
    <row r="104" spans="1:11" ht="31.5">
      <c r="A104" s="1292"/>
      <c r="B104" s="1293" t="s">
        <v>962</v>
      </c>
      <c r="C104" s="1293" t="s">
        <v>1956</v>
      </c>
      <c r="D104" s="1302" t="s">
        <v>2244</v>
      </c>
      <c r="E104" s="1295">
        <v>3</v>
      </c>
      <c r="F104" s="1181"/>
      <c r="G104" s="26">
        <f>ROUND(F104,2)*E104</f>
        <v>0</v>
      </c>
      <c r="K104" s="1305"/>
    </row>
    <row r="105" spans="1:11">
      <c r="A105" s="1296"/>
      <c r="B105" s="1268"/>
      <c r="C105" s="1268"/>
      <c r="D105" s="1289"/>
      <c r="E105" s="1270"/>
      <c r="F105" s="1186"/>
      <c r="G105" s="1271"/>
      <c r="K105" s="1305"/>
    </row>
    <row r="106" spans="1:11" s="1127" customFormat="1" ht="78.75">
      <c r="A106" s="1283" t="s">
        <v>318</v>
      </c>
      <c r="B106" s="1312" t="s">
        <v>963</v>
      </c>
      <c r="C106" s="1312" t="s">
        <v>1478</v>
      </c>
      <c r="D106" s="1313"/>
      <c r="E106" s="1314"/>
      <c r="F106" s="1352"/>
      <c r="G106" s="1288"/>
    </row>
    <row r="107" spans="1:11" s="1127" customFormat="1" ht="78.75">
      <c r="A107" s="1292"/>
      <c r="B107" s="1315" t="s">
        <v>1131</v>
      </c>
      <c r="C107" s="1315" t="s">
        <v>1479</v>
      </c>
      <c r="D107" s="1316" t="s">
        <v>2244</v>
      </c>
      <c r="E107" s="1317">
        <v>1</v>
      </c>
      <c r="F107" s="1181"/>
      <c r="G107" s="26">
        <f>ROUND(F107,2)*E107</f>
        <v>0</v>
      </c>
    </row>
    <row r="108" spans="1:11">
      <c r="A108" s="1296"/>
      <c r="B108" s="1268"/>
      <c r="C108" s="1268"/>
      <c r="D108" s="1289"/>
      <c r="E108" s="1270"/>
      <c r="F108" s="1186"/>
      <c r="G108" s="1271"/>
      <c r="K108" s="1305"/>
    </row>
    <row r="109" spans="1:11">
      <c r="A109" s="1278" t="s">
        <v>56</v>
      </c>
      <c r="B109" s="1279" t="s">
        <v>896</v>
      </c>
      <c r="C109" s="1279" t="s">
        <v>1449</v>
      </c>
      <c r="D109" s="1299"/>
      <c r="E109" s="1281"/>
      <c r="F109" s="1354"/>
      <c r="G109" s="1282"/>
      <c r="K109" s="1305"/>
    </row>
    <row r="110" spans="1:11" s="1127" customFormat="1" ht="47.25">
      <c r="A110" s="1297" t="s">
        <v>1110</v>
      </c>
      <c r="B110" s="1308" t="s">
        <v>964</v>
      </c>
      <c r="C110" s="1308" t="s">
        <v>1957</v>
      </c>
      <c r="D110" s="1309" t="s">
        <v>2265</v>
      </c>
      <c r="E110" s="1310">
        <v>1</v>
      </c>
      <c r="F110" s="1184"/>
      <c r="G110" s="33">
        <f>ROUND(F110,2)*E110</f>
        <v>0</v>
      </c>
    </row>
    <row r="111" spans="1:11" s="1127" customFormat="1">
      <c r="A111" s="1296"/>
      <c r="B111" s="1311"/>
      <c r="C111" s="1311"/>
      <c r="D111" s="1130"/>
      <c r="E111" s="1131"/>
      <c r="F111" s="1186"/>
      <c r="G111" s="1271"/>
    </row>
    <row r="112" spans="1:11" s="1127" customFormat="1" ht="47.25">
      <c r="A112" s="1297" t="s">
        <v>1111</v>
      </c>
      <c r="B112" s="1308" t="s">
        <v>965</v>
      </c>
      <c r="C112" s="1308" t="s">
        <v>1958</v>
      </c>
      <c r="D112" s="1309" t="s">
        <v>2262</v>
      </c>
      <c r="E112" s="1310">
        <v>12</v>
      </c>
      <c r="F112" s="1184"/>
      <c r="G112" s="33">
        <f>ROUND(F112,2)*E112</f>
        <v>0</v>
      </c>
    </row>
    <row r="113" spans="1:11">
      <c r="A113" s="1296"/>
      <c r="B113" s="1268"/>
      <c r="C113" s="1268"/>
      <c r="E113" s="1270"/>
      <c r="F113" s="1186"/>
      <c r="G113" s="1271"/>
    </row>
    <row r="114" spans="1:11" s="1127" customFormat="1" ht="31.5">
      <c r="A114" s="1297" t="s">
        <v>1112</v>
      </c>
      <c r="B114" s="1308" t="s">
        <v>966</v>
      </c>
      <c r="C114" s="1308" t="s">
        <v>1480</v>
      </c>
      <c r="D114" s="1309" t="s">
        <v>2265</v>
      </c>
      <c r="E114" s="1310">
        <v>1</v>
      </c>
      <c r="F114" s="1184"/>
      <c r="G114" s="33">
        <f>ROUND(F114,2)*E114</f>
        <v>0</v>
      </c>
    </row>
    <row r="115" spans="1:11">
      <c r="A115" s="1296"/>
      <c r="B115" s="1268"/>
      <c r="C115" s="1268"/>
      <c r="E115" s="1270"/>
      <c r="F115" s="1186"/>
      <c r="G115" s="1271"/>
    </row>
    <row r="116" spans="1:11" s="1127" customFormat="1" ht="126">
      <c r="A116" s="1297" t="s">
        <v>1113</v>
      </c>
      <c r="B116" s="1308" t="s">
        <v>1130</v>
      </c>
      <c r="C116" s="1308" t="s">
        <v>1959</v>
      </c>
      <c r="D116" s="1309" t="s">
        <v>2265</v>
      </c>
      <c r="E116" s="1310">
        <v>1</v>
      </c>
      <c r="F116" s="1184"/>
      <c r="G116" s="33">
        <f>ROUND(F116,2)*E116</f>
        <v>0</v>
      </c>
    </row>
    <row r="117" spans="1:11" s="1127" customFormat="1">
      <c r="A117" s="1296"/>
      <c r="B117" s="1325"/>
      <c r="C117" s="1325"/>
      <c r="D117" s="1130"/>
      <c r="E117" s="1131"/>
      <c r="F117" s="1186"/>
      <c r="G117" s="1271"/>
    </row>
    <row r="118" spans="1:11" s="1127" customFormat="1" ht="94.5">
      <c r="A118" s="1297" t="s">
        <v>1114</v>
      </c>
      <c r="B118" s="1308" t="s">
        <v>967</v>
      </c>
      <c r="C118" s="1308" t="s">
        <v>1960</v>
      </c>
      <c r="D118" s="1309" t="s">
        <v>2265</v>
      </c>
      <c r="E118" s="1310">
        <v>1</v>
      </c>
      <c r="F118" s="1184"/>
      <c r="G118" s="33">
        <f>ROUND(F118,2)*E118</f>
        <v>0</v>
      </c>
      <c r="H118" s="759" t="s">
        <v>1176</v>
      </c>
    </row>
    <row r="119" spans="1:11" s="1127" customFormat="1">
      <c r="A119" s="1296"/>
      <c r="B119" s="1311"/>
      <c r="C119" s="1311"/>
      <c r="D119" s="1130"/>
      <c r="E119" s="1131"/>
      <c r="F119" s="1200"/>
      <c r="G119" s="1327"/>
    </row>
    <row r="120" spans="1:11" s="1269" customFormat="1">
      <c r="A120" s="1273" t="s">
        <v>581</v>
      </c>
      <c r="B120" s="1328" t="s">
        <v>1270</v>
      </c>
      <c r="C120" s="1274" t="s">
        <v>1698</v>
      </c>
      <c r="D120" s="1329"/>
      <c r="E120" s="1330"/>
      <c r="F120" s="1355"/>
      <c r="G120" s="1331">
        <f>SUM(G23:G118)</f>
        <v>0</v>
      </c>
      <c r="H120" s="1267"/>
      <c r="I120" s="1267"/>
      <c r="J120" s="1267"/>
      <c r="K120" s="1267"/>
    </row>
    <row r="121" spans="1:11" s="1269" customFormat="1">
      <c r="A121" s="1296"/>
      <c r="B121" s="1332"/>
      <c r="C121" s="1332"/>
      <c r="D121" s="1333"/>
      <c r="E121" s="1334"/>
      <c r="F121" s="1356"/>
      <c r="G121" s="1335"/>
      <c r="H121" s="1267"/>
      <c r="I121" s="1267"/>
      <c r="J121" s="1267"/>
      <c r="K121" s="1267"/>
    </row>
    <row r="122" spans="1:11">
      <c r="A122" s="1273" t="s">
        <v>583</v>
      </c>
      <c r="B122" s="1274" t="s">
        <v>969</v>
      </c>
      <c r="C122" s="827" t="s">
        <v>1481</v>
      </c>
      <c r="D122" s="1275"/>
      <c r="E122" s="1276"/>
      <c r="F122" s="1348"/>
      <c r="G122" s="1277"/>
    </row>
    <row r="123" spans="1:11" s="1127" customFormat="1" ht="47.25">
      <c r="A123" s="1297" t="s">
        <v>58</v>
      </c>
      <c r="B123" s="1308" t="s">
        <v>968</v>
      </c>
      <c r="C123" s="1308" t="s">
        <v>1961</v>
      </c>
      <c r="D123" s="1336" t="s">
        <v>2265</v>
      </c>
      <c r="E123" s="1337">
        <v>1</v>
      </c>
      <c r="F123" s="1199"/>
      <c r="G123" s="33">
        <f>ROUND(F123,2)*E123</f>
        <v>0</v>
      </c>
    </row>
    <row r="124" spans="1:11" s="1127" customFormat="1">
      <c r="A124" s="1338"/>
      <c r="B124" s="1312"/>
      <c r="C124" s="1312"/>
      <c r="D124" s="1313"/>
      <c r="E124" s="1314"/>
      <c r="F124" s="1352"/>
      <c r="G124" s="1339"/>
    </row>
    <row r="125" spans="1:11" s="1127" customFormat="1" ht="189">
      <c r="A125" s="1297" t="s">
        <v>59</v>
      </c>
      <c r="B125" s="1308" t="s">
        <v>1271</v>
      </c>
      <c r="C125" s="1308" t="s">
        <v>1962</v>
      </c>
      <c r="D125" s="1340" t="s">
        <v>6</v>
      </c>
      <c r="E125" s="1337">
        <v>27</v>
      </c>
      <c r="F125" s="1199"/>
      <c r="G125" s="33">
        <f>ROUND(F125,2)*E125</f>
        <v>0</v>
      </c>
    </row>
    <row r="126" spans="1:11" s="1127" customFormat="1">
      <c r="A126" s="1233"/>
      <c r="B126" s="1311"/>
      <c r="C126" s="1311"/>
      <c r="D126" s="1130"/>
      <c r="E126" s="1131"/>
      <c r="F126" s="1186"/>
      <c r="G126" s="1235"/>
    </row>
    <row r="127" spans="1:11" s="1269" customFormat="1" ht="31.5">
      <c r="A127" s="1273" t="s">
        <v>583</v>
      </c>
      <c r="B127" s="1328" t="str">
        <f>+CONCATENATE(B122," - SKUPAJ")</f>
        <v>GRADBENA DELA - 1. FAZA - SKUPAJ</v>
      </c>
      <c r="C127" s="1274" t="str">
        <f>+CONCATENATE(C122," - TOTAL")</f>
        <v>CONSTRUCTION WORKS - PHASE 1 - TOTAL</v>
      </c>
      <c r="D127" s="1329"/>
      <c r="E127" s="1330"/>
      <c r="F127" s="1355"/>
      <c r="G127" s="1331">
        <f>SUM(G123:G125)</f>
        <v>0</v>
      </c>
      <c r="H127" s="1267"/>
      <c r="I127" s="1267"/>
      <c r="J127" s="1267"/>
      <c r="K127" s="1267"/>
    </row>
    <row r="128" spans="1:11" s="1269" customFormat="1">
      <c r="A128" s="1341"/>
      <c r="B128" s="1303"/>
      <c r="C128" s="1303"/>
      <c r="E128" s="1270"/>
      <c r="F128" s="1347"/>
      <c r="G128" s="1271"/>
      <c r="H128" s="1267"/>
      <c r="I128" s="1267"/>
      <c r="J128" s="1267"/>
      <c r="K128" s="1267"/>
    </row>
  </sheetData>
  <sheetProtection algorithmName="SHA-512" hashValue="CVLGtWXmrpTemFOVHHOSiWkQfif2U8Pv5CMWGJMtRLd0T+nH4Lx33WM6CGjXE2/Ve691Wn6AbRaY1GYygXwN5w==" saltValue="QUuNlxRTRliS5/0FwLjuDA==" spinCount="100000" sheet="1" objects="1" scenarios="1"/>
  <pageMargins left="0.98425196850393704" right="0.59055118110236204" top="0.59055118110236204" bottom="1.37795275590551" header="0" footer="0.511811023622047"/>
  <pageSetup paperSize="9" scale="66" fitToHeight="0" orientation="portrait" r:id="rId1"/>
  <headerFooter>
    <oddHeader>&amp;LNova privezna mesta na J obali Pomola II
PZI, gp-pr-029/18&amp;Rmapa 4/1
gp-pr-029/18-4/1</oddHeader>
    <oddFooter>&amp;L&amp;D&amp;R&amp;P/&amp;N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theme="2" tint="-0.249977111117893"/>
    <pageSetUpPr autoPageBreaks="0" fitToPage="1"/>
  </sheetPr>
  <dimension ref="A2:J27"/>
  <sheetViews>
    <sheetView showGridLines="0" zoomScaleNormal="100" zoomScaleSheetLayoutView="110" workbookViewId="0">
      <selection activeCell="L10" sqref="L10"/>
    </sheetView>
  </sheetViews>
  <sheetFormatPr defaultRowHeight="15.75"/>
  <cols>
    <col min="1" max="1" width="4.42578125" style="1388" customWidth="1"/>
    <col min="2" max="3" width="39.42578125" style="1424" customWidth="1"/>
    <col min="4" max="4" width="5.42578125" style="1390" customWidth="1"/>
    <col min="5" max="5" width="9.42578125" style="1425" customWidth="1"/>
    <col min="6" max="6" width="14.7109375" style="1440" customWidth="1"/>
    <col min="7" max="7" width="18.140625" style="1426" customWidth="1"/>
    <col min="8" max="250" width="9.140625" style="1358"/>
    <col min="251" max="251" width="1.28515625" style="1358" customWidth="1"/>
    <col min="252" max="252" width="5.42578125" style="1358" customWidth="1"/>
    <col min="253" max="253" width="38.140625" style="1358" customWidth="1"/>
    <col min="254" max="254" width="6.42578125" style="1358" customWidth="1"/>
    <col min="255" max="255" width="10.7109375" style="1358" customWidth="1"/>
    <col min="256" max="256" width="11.42578125" style="1358" customWidth="1"/>
    <col min="257" max="257" width="16.5703125" style="1358" customWidth="1"/>
    <col min="258" max="258" width="9.140625" style="1358"/>
    <col min="259" max="260" width="10.140625" style="1358" bestFit="1" customWidth="1"/>
    <col min="261" max="261" width="11.85546875" style="1358" bestFit="1" customWidth="1"/>
    <col min="262" max="506" width="9.140625" style="1358"/>
    <col min="507" max="507" width="1.28515625" style="1358" customWidth="1"/>
    <col min="508" max="508" width="5.42578125" style="1358" customWidth="1"/>
    <col min="509" max="509" width="38.140625" style="1358" customWidth="1"/>
    <col min="510" max="510" width="6.42578125" style="1358" customWidth="1"/>
    <col min="511" max="511" width="10.7109375" style="1358" customWidth="1"/>
    <col min="512" max="512" width="11.42578125" style="1358" customWidth="1"/>
    <col min="513" max="513" width="16.5703125" style="1358" customWidth="1"/>
    <col min="514" max="514" width="9.140625" style="1358"/>
    <col min="515" max="516" width="10.140625" style="1358" bestFit="1" customWidth="1"/>
    <col min="517" max="517" width="11.85546875" style="1358" bestFit="1" customWidth="1"/>
    <col min="518" max="762" width="9.140625" style="1358"/>
    <col min="763" max="763" width="1.28515625" style="1358" customWidth="1"/>
    <col min="764" max="764" width="5.42578125" style="1358" customWidth="1"/>
    <col min="765" max="765" width="38.140625" style="1358" customWidth="1"/>
    <col min="766" max="766" width="6.42578125" style="1358" customWidth="1"/>
    <col min="767" max="767" width="10.7109375" style="1358" customWidth="1"/>
    <col min="768" max="768" width="11.42578125" style="1358" customWidth="1"/>
    <col min="769" max="769" width="16.5703125" style="1358" customWidth="1"/>
    <col min="770" max="770" width="9.140625" style="1358"/>
    <col min="771" max="772" width="10.140625" style="1358" bestFit="1" customWidth="1"/>
    <col min="773" max="773" width="11.85546875" style="1358" bestFit="1" customWidth="1"/>
    <col min="774" max="1018" width="9.140625" style="1358"/>
    <col min="1019" max="1019" width="1.28515625" style="1358" customWidth="1"/>
    <col min="1020" max="1020" width="5.42578125" style="1358" customWidth="1"/>
    <col min="1021" max="1021" width="38.140625" style="1358" customWidth="1"/>
    <col min="1022" max="1022" width="6.42578125" style="1358" customWidth="1"/>
    <col min="1023" max="1023" width="10.7109375" style="1358" customWidth="1"/>
    <col min="1024" max="1024" width="11.42578125" style="1358" customWidth="1"/>
    <col min="1025" max="1025" width="16.5703125" style="1358" customWidth="1"/>
    <col min="1026" max="1026" width="9.140625" style="1358"/>
    <col min="1027" max="1028" width="10.140625" style="1358" bestFit="1" customWidth="1"/>
    <col min="1029" max="1029" width="11.85546875" style="1358" bestFit="1" customWidth="1"/>
    <col min="1030" max="1274" width="9.140625" style="1358"/>
    <col min="1275" max="1275" width="1.28515625" style="1358" customWidth="1"/>
    <col min="1276" max="1276" width="5.42578125" style="1358" customWidth="1"/>
    <col min="1277" max="1277" width="38.140625" style="1358" customWidth="1"/>
    <col min="1278" max="1278" width="6.42578125" style="1358" customWidth="1"/>
    <col min="1279" max="1279" width="10.7109375" style="1358" customWidth="1"/>
    <col min="1280" max="1280" width="11.42578125" style="1358" customWidth="1"/>
    <col min="1281" max="1281" width="16.5703125" style="1358" customWidth="1"/>
    <col min="1282" max="1282" width="9.140625" style="1358"/>
    <col min="1283" max="1284" width="10.140625" style="1358" bestFit="1" customWidth="1"/>
    <col min="1285" max="1285" width="11.85546875" style="1358" bestFit="1" customWidth="1"/>
    <col min="1286" max="1530" width="9.140625" style="1358"/>
    <col min="1531" max="1531" width="1.28515625" style="1358" customWidth="1"/>
    <col min="1532" max="1532" width="5.42578125" style="1358" customWidth="1"/>
    <col min="1533" max="1533" width="38.140625" style="1358" customWidth="1"/>
    <col min="1534" max="1534" width="6.42578125" style="1358" customWidth="1"/>
    <col min="1535" max="1535" width="10.7109375" style="1358" customWidth="1"/>
    <col min="1536" max="1536" width="11.42578125" style="1358" customWidth="1"/>
    <col min="1537" max="1537" width="16.5703125" style="1358" customWidth="1"/>
    <col min="1538" max="1538" width="9.140625" style="1358"/>
    <col min="1539" max="1540" width="10.140625" style="1358" bestFit="1" customWidth="1"/>
    <col min="1541" max="1541" width="11.85546875" style="1358" bestFit="1" customWidth="1"/>
    <col min="1542" max="1786" width="9.140625" style="1358"/>
    <col min="1787" max="1787" width="1.28515625" style="1358" customWidth="1"/>
    <col min="1788" max="1788" width="5.42578125" style="1358" customWidth="1"/>
    <col min="1789" max="1789" width="38.140625" style="1358" customWidth="1"/>
    <col min="1790" max="1790" width="6.42578125" style="1358" customWidth="1"/>
    <col min="1791" max="1791" width="10.7109375" style="1358" customWidth="1"/>
    <col min="1792" max="1792" width="11.42578125" style="1358" customWidth="1"/>
    <col min="1793" max="1793" width="16.5703125" style="1358" customWidth="1"/>
    <col min="1794" max="1794" width="9.140625" style="1358"/>
    <col min="1795" max="1796" width="10.140625" style="1358" bestFit="1" customWidth="1"/>
    <col min="1797" max="1797" width="11.85546875" style="1358" bestFit="1" customWidth="1"/>
    <col min="1798" max="2042" width="9.140625" style="1358"/>
    <col min="2043" max="2043" width="1.28515625" style="1358" customWidth="1"/>
    <col min="2044" max="2044" width="5.42578125" style="1358" customWidth="1"/>
    <col min="2045" max="2045" width="38.140625" style="1358" customWidth="1"/>
    <col min="2046" max="2046" width="6.42578125" style="1358" customWidth="1"/>
    <col min="2047" max="2047" width="10.7109375" style="1358" customWidth="1"/>
    <col min="2048" max="2048" width="11.42578125" style="1358" customWidth="1"/>
    <col min="2049" max="2049" width="16.5703125" style="1358" customWidth="1"/>
    <col min="2050" max="2050" width="9.140625" style="1358"/>
    <col min="2051" max="2052" width="10.140625" style="1358" bestFit="1" customWidth="1"/>
    <col min="2053" max="2053" width="11.85546875" style="1358" bestFit="1" customWidth="1"/>
    <col min="2054" max="2298" width="9.140625" style="1358"/>
    <col min="2299" max="2299" width="1.28515625" style="1358" customWidth="1"/>
    <col min="2300" max="2300" width="5.42578125" style="1358" customWidth="1"/>
    <col min="2301" max="2301" width="38.140625" style="1358" customWidth="1"/>
    <col min="2302" max="2302" width="6.42578125" style="1358" customWidth="1"/>
    <col min="2303" max="2303" width="10.7109375" style="1358" customWidth="1"/>
    <col min="2304" max="2304" width="11.42578125" style="1358" customWidth="1"/>
    <col min="2305" max="2305" width="16.5703125" style="1358" customWidth="1"/>
    <col min="2306" max="2306" width="9.140625" style="1358"/>
    <col min="2307" max="2308" width="10.140625" style="1358" bestFit="1" customWidth="1"/>
    <col min="2309" max="2309" width="11.85546875" style="1358" bestFit="1" customWidth="1"/>
    <col min="2310" max="2554" width="9.140625" style="1358"/>
    <col min="2555" max="2555" width="1.28515625" style="1358" customWidth="1"/>
    <col min="2556" max="2556" width="5.42578125" style="1358" customWidth="1"/>
    <col min="2557" max="2557" width="38.140625" style="1358" customWidth="1"/>
    <col min="2558" max="2558" width="6.42578125" style="1358" customWidth="1"/>
    <col min="2559" max="2559" width="10.7109375" style="1358" customWidth="1"/>
    <col min="2560" max="2560" width="11.42578125" style="1358" customWidth="1"/>
    <col min="2561" max="2561" width="16.5703125" style="1358" customWidth="1"/>
    <col min="2562" max="2562" width="9.140625" style="1358"/>
    <col min="2563" max="2564" width="10.140625" style="1358" bestFit="1" customWidth="1"/>
    <col min="2565" max="2565" width="11.85546875" style="1358" bestFit="1" customWidth="1"/>
    <col min="2566" max="2810" width="9.140625" style="1358"/>
    <col min="2811" max="2811" width="1.28515625" style="1358" customWidth="1"/>
    <col min="2812" max="2812" width="5.42578125" style="1358" customWidth="1"/>
    <col min="2813" max="2813" width="38.140625" style="1358" customWidth="1"/>
    <col min="2814" max="2814" width="6.42578125" style="1358" customWidth="1"/>
    <col min="2815" max="2815" width="10.7109375" style="1358" customWidth="1"/>
    <col min="2816" max="2816" width="11.42578125" style="1358" customWidth="1"/>
    <col min="2817" max="2817" width="16.5703125" style="1358" customWidth="1"/>
    <col min="2818" max="2818" width="9.140625" style="1358"/>
    <col min="2819" max="2820" width="10.140625" style="1358" bestFit="1" customWidth="1"/>
    <col min="2821" max="2821" width="11.85546875" style="1358" bestFit="1" customWidth="1"/>
    <col min="2822" max="3066" width="9.140625" style="1358"/>
    <col min="3067" max="3067" width="1.28515625" style="1358" customWidth="1"/>
    <col min="3068" max="3068" width="5.42578125" style="1358" customWidth="1"/>
    <col min="3069" max="3069" width="38.140625" style="1358" customWidth="1"/>
    <col min="3070" max="3070" width="6.42578125" style="1358" customWidth="1"/>
    <col min="3071" max="3071" width="10.7109375" style="1358" customWidth="1"/>
    <col min="3072" max="3072" width="11.42578125" style="1358" customWidth="1"/>
    <col min="3073" max="3073" width="16.5703125" style="1358" customWidth="1"/>
    <col min="3074" max="3074" width="9.140625" style="1358"/>
    <col min="3075" max="3076" width="10.140625" style="1358" bestFit="1" customWidth="1"/>
    <col min="3077" max="3077" width="11.85546875" style="1358" bestFit="1" customWidth="1"/>
    <col min="3078" max="3322" width="9.140625" style="1358"/>
    <col min="3323" max="3323" width="1.28515625" style="1358" customWidth="1"/>
    <col min="3324" max="3324" width="5.42578125" style="1358" customWidth="1"/>
    <col min="3325" max="3325" width="38.140625" style="1358" customWidth="1"/>
    <col min="3326" max="3326" width="6.42578125" style="1358" customWidth="1"/>
    <col min="3327" max="3327" width="10.7109375" style="1358" customWidth="1"/>
    <col min="3328" max="3328" width="11.42578125" style="1358" customWidth="1"/>
    <col min="3329" max="3329" width="16.5703125" style="1358" customWidth="1"/>
    <col min="3330" max="3330" width="9.140625" style="1358"/>
    <col min="3331" max="3332" width="10.140625" style="1358" bestFit="1" customWidth="1"/>
    <col min="3333" max="3333" width="11.85546875" style="1358" bestFit="1" customWidth="1"/>
    <col min="3334" max="3578" width="9.140625" style="1358"/>
    <col min="3579" max="3579" width="1.28515625" style="1358" customWidth="1"/>
    <col min="3580" max="3580" width="5.42578125" style="1358" customWidth="1"/>
    <col min="3581" max="3581" width="38.140625" style="1358" customWidth="1"/>
    <col min="3582" max="3582" width="6.42578125" style="1358" customWidth="1"/>
    <col min="3583" max="3583" width="10.7109375" style="1358" customWidth="1"/>
    <col min="3584" max="3584" width="11.42578125" style="1358" customWidth="1"/>
    <col min="3585" max="3585" width="16.5703125" style="1358" customWidth="1"/>
    <col min="3586" max="3586" width="9.140625" style="1358"/>
    <col min="3587" max="3588" width="10.140625" style="1358" bestFit="1" customWidth="1"/>
    <col min="3589" max="3589" width="11.85546875" style="1358" bestFit="1" customWidth="1"/>
    <col min="3590" max="3834" width="9.140625" style="1358"/>
    <col min="3835" max="3835" width="1.28515625" style="1358" customWidth="1"/>
    <col min="3836" max="3836" width="5.42578125" style="1358" customWidth="1"/>
    <col min="3837" max="3837" width="38.140625" style="1358" customWidth="1"/>
    <col min="3838" max="3838" width="6.42578125" style="1358" customWidth="1"/>
    <col min="3839" max="3839" width="10.7109375" style="1358" customWidth="1"/>
    <col min="3840" max="3840" width="11.42578125" style="1358" customWidth="1"/>
    <col min="3841" max="3841" width="16.5703125" style="1358" customWidth="1"/>
    <col min="3842" max="3842" width="9.140625" style="1358"/>
    <col min="3843" max="3844" width="10.140625" style="1358" bestFit="1" customWidth="1"/>
    <col min="3845" max="3845" width="11.85546875" style="1358" bestFit="1" customWidth="1"/>
    <col min="3846" max="4090" width="9.140625" style="1358"/>
    <col min="4091" max="4091" width="1.28515625" style="1358" customWidth="1"/>
    <col min="4092" max="4092" width="5.42578125" style="1358" customWidth="1"/>
    <col min="4093" max="4093" width="38.140625" style="1358" customWidth="1"/>
    <col min="4094" max="4094" width="6.42578125" style="1358" customWidth="1"/>
    <col min="4095" max="4095" width="10.7109375" style="1358" customWidth="1"/>
    <col min="4096" max="4096" width="11.42578125" style="1358" customWidth="1"/>
    <col min="4097" max="4097" width="16.5703125" style="1358" customWidth="1"/>
    <col min="4098" max="4098" width="9.140625" style="1358"/>
    <col min="4099" max="4100" width="10.140625" style="1358" bestFit="1" customWidth="1"/>
    <col min="4101" max="4101" width="11.85546875" style="1358" bestFit="1" customWidth="1"/>
    <col min="4102" max="4346" width="9.140625" style="1358"/>
    <col min="4347" max="4347" width="1.28515625" style="1358" customWidth="1"/>
    <col min="4348" max="4348" width="5.42578125" style="1358" customWidth="1"/>
    <col min="4349" max="4349" width="38.140625" style="1358" customWidth="1"/>
    <col min="4350" max="4350" width="6.42578125" style="1358" customWidth="1"/>
    <col min="4351" max="4351" width="10.7109375" style="1358" customWidth="1"/>
    <col min="4352" max="4352" width="11.42578125" style="1358" customWidth="1"/>
    <col min="4353" max="4353" width="16.5703125" style="1358" customWidth="1"/>
    <col min="4354" max="4354" width="9.140625" style="1358"/>
    <col min="4355" max="4356" width="10.140625" style="1358" bestFit="1" customWidth="1"/>
    <col min="4357" max="4357" width="11.85546875" style="1358" bestFit="1" customWidth="1"/>
    <col min="4358" max="4602" width="9.140625" style="1358"/>
    <col min="4603" max="4603" width="1.28515625" style="1358" customWidth="1"/>
    <col min="4604" max="4604" width="5.42578125" style="1358" customWidth="1"/>
    <col min="4605" max="4605" width="38.140625" style="1358" customWidth="1"/>
    <col min="4606" max="4606" width="6.42578125" style="1358" customWidth="1"/>
    <col min="4607" max="4607" width="10.7109375" style="1358" customWidth="1"/>
    <col min="4608" max="4608" width="11.42578125" style="1358" customWidth="1"/>
    <col min="4609" max="4609" width="16.5703125" style="1358" customWidth="1"/>
    <col min="4610" max="4610" width="9.140625" style="1358"/>
    <col min="4611" max="4612" width="10.140625" style="1358" bestFit="1" customWidth="1"/>
    <col min="4613" max="4613" width="11.85546875" style="1358" bestFit="1" customWidth="1"/>
    <col min="4614" max="4858" width="9.140625" style="1358"/>
    <col min="4859" max="4859" width="1.28515625" style="1358" customWidth="1"/>
    <col min="4860" max="4860" width="5.42578125" style="1358" customWidth="1"/>
    <col min="4861" max="4861" width="38.140625" style="1358" customWidth="1"/>
    <col min="4862" max="4862" width="6.42578125" style="1358" customWidth="1"/>
    <col min="4863" max="4863" width="10.7109375" style="1358" customWidth="1"/>
    <col min="4864" max="4864" width="11.42578125" style="1358" customWidth="1"/>
    <col min="4865" max="4865" width="16.5703125" style="1358" customWidth="1"/>
    <col min="4866" max="4866" width="9.140625" style="1358"/>
    <col min="4867" max="4868" width="10.140625" style="1358" bestFit="1" customWidth="1"/>
    <col min="4869" max="4869" width="11.85546875" style="1358" bestFit="1" customWidth="1"/>
    <col min="4870" max="5114" width="9.140625" style="1358"/>
    <col min="5115" max="5115" width="1.28515625" style="1358" customWidth="1"/>
    <col min="5116" max="5116" width="5.42578125" style="1358" customWidth="1"/>
    <col min="5117" max="5117" width="38.140625" style="1358" customWidth="1"/>
    <col min="5118" max="5118" width="6.42578125" style="1358" customWidth="1"/>
    <col min="5119" max="5119" width="10.7109375" style="1358" customWidth="1"/>
    <col min="5120" max="5120" width="11.42578125" style="1358" customWidth="1"/>
    <col min="5121" max="5121" width="16.5703125" style="1358" customWidth="1"/>
    <col min="5122" max="5122" width="9.140625" style="1358"/>
    <col min="5123" max="5124" width="10.140625" style="1358" bestFit="1" customWidth="1"/>
    <col min="5125" max="5125" width="11.85546875" style="1358" bestFit="1" customWidth="1"/>
    <col min="5126" max="5370" width="9.140625" style="1358"/>
    <col min="5371" max="5371" width="1.28515625" style="1358" customWidth="1"/>
    <col min="5372" max="5372" width="5.42578125" style="1358" customWidth="1"/>
    <col min="5373" max="5373" width="38.140625" style="1358" customWidth="1"/>
    <col min="5374" max="5374" width="6.42578125" style="1358" customWidth="1"/>
    <col min="5375" max="5375" width="10.7109375" style="1358" customWidth="1"/>
    <col min="5376" max="5376" width="11.42578125" style="1358" customWidth="1"/>
    <col min="5377" max="5377" width="16.5703125" style="1358" customWidth="1"/>
    <col min="5378" max="5378" width="9.140625" style="1358"/>
    <col min="5379" max="5380" width="10.140625" style="1358" bestFit="1" customWidth="1"/>
    <col min="5381" max="5381" width="11.85546875" style="1358" bestFit="1" customWidth="1"/>
    <col min="5382" max="5626" width="9.140625" style="1358"/>
    <col min="5627" max="5627" width="1.28515625" style="1358" customWidth="1"/>
    <col min="5628" max="5628" width="5.42578125" style="1358" customWidth="1"/>
    <col min="5629" max="5629" width="38.140625" style="1358" customWidth="1"/>
    <col min="5630" max="5630" width="6.42578125" style="1358" customWidth="1"/>
    <col min="5631" max="5631" width="10.7109375" style="1358" customWidth="1"/>
    <col min="5632" max="5632" width="11.42578125" style="1358" customWidth="1"/>
    <col min="5633" max="5633" width="16.5703125" style="1358" customWidth="1"/>
    <col min="5634" max="5634" width="9.140625" style="1358"/>
    <col min="5635" max="5636" width="10.140625" style="1358" bestFit="1" customWidth="1"/>
    <col min="5637" max="5637" width="11.85546875" style="1358" bestFit="1" customWidth="1"/>
    <col min="5638" max="5882" width="9.140625" style="1358"/>
    <col min="5883" max="5883" width="1.28515625" style="1358" customWidth="1"/>
    <col min="5884" max="5884" width="5.42578125" style="1358" customWidth="1"/>
    <col min="5885" max="5885" width="38.140625" style="1358" customWidth="1"/>
    <col min="5886" max="5886" width="6.42578125" style="1358" customWidth="1"/>
    <col min="5887" max="5887" width="10.7109375" style="1358" customWidth="1"/>
    <col min="5888" max="5888" width="11.42578125" style="1358" customWidth="1"/>
    <col min="5889" max="5889" width="16.5703125" style="1358" customWidth="1"/>
    <col min="5890" max="5890" width="9.140625" style="1358"/>
    <col min="5891" max="5892" width="10.140625" style="1358" bestFit="1" customWidth="1"/>
    <col min="5893" max="5893" width="11.85546875" style="1358" bestFit="1" customWidth="1"/>
    <col min="5894" max="6138" width="9.140625" style="1358"/>
    <col min="6139" max="6139" width="1.28515625" style="1358" customWidth="1"/>
    <col min="6140" max="6140" width="5.42578125" style="1358" customWidth="1"/>
    <col min="6141" max="6141" width="38.140625" style="1358" customWidth="1"/>
    <col min="6142" max="6142" width="6.42578125" style="1358" customWidth="1"/>
    <col min="6143" max="6143" width="10.7109375" style="1358" customWidth="1"/>
    <col min="6144" max="6144" width="11.42578125" style="1358" customWidth="1"/>
    <col min="6145" max="6145" width="16.5703125" style="1358" customWidth="1"/>
    <col min="6146" max="6146" width="9.140625" style="1358"/>
    <col min="6147" max="6148" width="10.140625" style="1358" bestFit="1" customWidth="1"/>
    <col min="6149" max="6149" width="11.85546875" style="1358" bestFit="1" customWidth="1"/>
    <col min="6150" max="6394" width="9.140625" style="1358"/>
    <col min="6395" max="6395" width="1.28515625" style="1358" customWidth="1"/>
    <col min="6396" max="6396" width="5.42578125" style="1358" customWidth="1"/>
    <col min="6397" max="6397" width="38.140625" style="1358" customWidth="1"/>
    <col min="6398" max="6398" width="6.42578125" style="1358" customWidth="1"/>
    <col min="6399" max="6399" width="10.7109375" style="1358" customWidth="1"/>
    <col min="6400" max="6400" width="11.42578125" style="1358" customWidth="1"/>
    <col min="6401" max="6401" width="16.5703125" style="1358" customWidth="1"/>
    <col min="6402" max="6402" width="9.140625" style="1358"/>
    <col min="6403" max="6404" width="10.140625" style="1358" bestFit="1" customWidth="1"/>
    <col min="6405" max="6405" width="11.85546875" style="1358" bestFit="1" customWidth="1"/>
    <col min="6406" max="6650" width="9.140625" style="1358"/>
    <col min="6651" max="6651" width="1.28515625" style="1358" customWidth="1"/>
    <col min="6652" max="6652" width="5.42578125" style="1358" customWidth="1"/>
    <col min="6653" max="6653" width="38.140625" style="1358" customWidth="1"/>
    <col min="6654" max="6654" width="6.42578125" style="1358" customWidth="1"/>
    <col min="6655" max="6655" width="10.7109375" style="1358" customWidth="1"/>
    <col min="6656" max="6656" width="11.42578125" style="1358" customWidth="1"/>
    <col min="6657" max="6657" width="16.5703125" style="1358" customWidth="1"/>
    <col min="6658" max="6658" width="9.140625" style="1358"/>
    <col min="6659" max="6660" width="10.140625" style="1358" bestFit="1" customWidth="1"/>
    <col min="6661" max="6661" width="11.85546875" style="1358" bestFit="1" customWidth="1"/>
    <col min="6662" max="6906" width="9.140625" style="1358"/>
    <col min="6907" max="6907" width="1.28515625" style="1358" customWidth="1"/>
    <col min="6908" max="6908" width="5.42578125" style="1358" customWidth="1"/>
    <col min="6909" max="6909" width="38.140625" style="1358" customWidth="1"/>
    <col min="6910" max="6910" width="6.42578125" style="1358" customWidth="1"/>
    <col min="6911" max="6911" width="10.7109375" style="1358" customWidth="1"/>
    <col min="6912" max="6912" width="11.42578125" style="1358" customWidth="1"/>
    <col min="6913" max="6913" width="16.5703125" style="1358" customWidth="1"/>
    <col min="6914" max="6914" width="9.140625" style="1358"/>
    <col min="6915" max="6916" width="10.140625" style="1358" bestFit="1" customWidth="1"/>
    <col min="6917" max="6917" width="11.85546875" style="1358" bestFit="1" customWidth="1"/>
    <col min="6918" max="7162" width="9.140625" style="1358"/>
    <col min="7163" max="7163" width="1.28515625" style="1358" customWidth="1"/>
    <col min="7164" max="7164" width="5.42578125" style="1358" customWidth="1"/>
    <col min="7165" max="7165" width="38.140625" style="1358" customWidth="1"/>
    <col min="7166" max="7166" width="6.42578125" style="1358" customWidth="1"/>
    <col min="7167" max="7167" width="10.7109375" style="1358" customWidth="1"/>
    <col min="7168" max="7168" width="11.42578125" style="1358" customWidth="1"/>
    <col min="7169" max="7169" width="16.5703125" style="1358" customWidth="1"/>
    <col min="7170" max="7170" width="9.140625" style="1358"/>
    <col min="7171" max="7172" width="10.140625" style="1358" bestFit="1" customWidth="1"/>
    <col min="7173" max="7173" width="11.85546875" style="1358" bestFit="1" customWidth="1"/>
    <col min="7174" max="7418" width="9.140625" style="1358"/>
    <col min="7419" max="7419" width="1.28515625" style="1358" customWidth="1"/>
    <col min="7420" max="7420" width="5.42578125" style="1358" customWidth="1"/>
    <col min="7421" max="7421" width="38.140625" style="1358" customWidth="1"/>
    <col min="7422" max="7422" width="6.42578125" style="1358" customWidth="1"/>
    <col min="7423" max="7423" width="10.7109375" style="1358" customWidth="1"/>
    <col min="7424" max="7424" width="11.42578125" style="1358" customWidth="1"/>
    <col min="7425" max="7425" width="16.5703125" style="1358" customWidth="1"/>
    <col min="7426" max="7426" width="9.140625" style="1358"/>
    <col min="7427" max="7428" width="10.140625" style="1358" bestFit="1" customWidth="1"/>
    <col min="7429" max="7429" width="11.85546875" style="1358" bestFit="1" customWidth="1"/>
    <col min="7430" max="7674" width="9.140625" style="1358"/>
    <col min="7675" max="7675" width="1.28515625" style="1358" customWidth="1"/>
    <col min="7676" max="7676" width="5.42578125" style="1358" customWidth="1"/>
    <col min="7677" max="7677" width="38.140625" style="1358" customWidth="1"/>
    <col min="7678" max="7678" width="6.42578125" style="1358" customWidth="1"/>
    <col min="7679" max="7679" width="10.7109375" style="1358" customWidth="1"/>
    <col min="7680" max="7680" width="11.42578125" style="1358" customWidth="1"/>
    <col min="7681" max="7681" width="16.5703125" style="1358" customWidth="1"/>
    <col min="7682" max="7682" width="9.140625" style="1358"/>
    <col min="7683" max="7684" width="10.140625" style="1358" bestFit="1" customWidth="1"/>
    <col min="7685" max="7685" width="11.85546875" style="1358" bestFit="1" customWidth="1"/>
    <col min="7686" max="7930" width="9.140625" style="1358"/>
    <col min="7931" max="7931" width="1.28515625" style="1358" customWidth="1"/>
    <col min="7932" max="7932" width="5.42578125" style="1358" customWidth="1"/>
    <col min="7933" max="7933" width="38.140625" style="1358" customWidth="1"/>
    <col min="7934" max="7934" width="6.42578125" style="1358" customWidth="1"/>
    <col min="7935" max="7935" width="10.7109375" style="1358" customWidth="1"/>
    <col min="7936" max="7936" width="11.42578125" style="1358" customWidth="1"/>
    <col min="7937" max="7937" width="16.5703125" style="1358" customWidth="1"/>
    <col min="7938" max="7938" width="9.140625" style="1358"/>
    <col min="7939" max="7940" width="10.140625" style="1358" bestFit="1" customWidth="1"/>
    <col min="7941" max="7941" width="11.85546875" style="1358" bestFit="1" customWidth="1"/>
    <col min="7942" max="8186" width="9.140625" style="1358"/>
    <col min="8187" max="8187" width="1.28515625" style="1358" customWidth="1"/>
    <col min="8188" max="8188" width="5.42578125" style="1358" customWidth="1"/>
    <col min="8189" max="8189" width="38.140625" style="1358" customWidth="1"/>
    <col min="8190" max="8190" width="6.42578125" style="1358" customWidth="1"/>
    <col min="8191" max="8191" width="10.7109375" style="1358" customWidth="1"/>
    <col min="8192" max="8192" width="11.42578125" style="1358" customWidth="1"/>
    <col min="8193" max="8193" width="16.5703125" style="1358" customWidth="1"/>
    <col min="8194" max="8194" width="9.140625" style="1358"/>
    <col min="8195" max="8196" width="10.140625" style="1358" bestFit="1" customWidth="1"/>
    <col min="8197" max="8197" width="11.85546875" style="1358" bestFit="1" customWidth="1"/>
    <col min="8198" max="8442" width="9.140625" style="1358"/>
    <col min="8443" max="8443" width="1.28515625" style="1358" customWidth="1"/>
    <col min="8444" max="8444" width="5.42578125" style="1358" customWidth="1"/>
    <col min="8445" max="8445" width="38.140625" style="1358" customWidth="1"/>
    <col min="8446" max="8446" width="6.42578125" style="1358" customWidth="1"/>
    <col min="8447" max="8447" width="10.7109375" style="1358" customWidth="1"/>
    <col min="8448" max="8448" width="11.42578125" style="1358" customWidth="1"/>
    <col min="8449" max="8449" width="16.5703125" style="1358" customWidth="1"/>
    <col min="8450" max="8450" width="9.140625" style="1358"/>
    <col min="8451" max="8452" width="10.140625" style="1358" bestFit="1" customWidth="1"/>
    <col min="8453" max="8453" width="11.85546875" style="1358" bestFit="1" customWidth="1"/>
    <col min="8454" max="8698" width="9.140625" style="1358"/>
    <col min="8699" max="8699" width="1.28515625" style="1358" customWidth="1"/>
    <col min="8700" max="8700" width="5.42578125" style="1358" customWidth="1"/>
    <col min="8701" max="8701" width="38.140625" style="1358" customWidth="1"/>
    <col min="8702" max="8702" width="6.42578125" style="1358" customWidth="1"/>
    <col min="8703" max="8703" width="10.7109375" style="1358" customWidth="1"/>
    <col min="8704" max="8704" width="11.42578125" style="1358" customWidth="1"/>
    <col min="8705" max="8705" width="16.5703125" style="1358" customWidth="1"/>
    <col min="8706" max="8706" width="9.140625" style="1358"/>
    <col min="8707" max="8708" width="10.140625" style="1358" bestFit="1" customWidth="1"/>
    <col min="8709" max="8709" width="11.85546875" style="1358" bestFit="1" customWidth="1"/>
    <col min="8710" max="8954" width="9.140625" style="1358"/>
    <col min="8955" max="8955" width="1.28515625" style="1358" customWidth="1"/>
    <col min="8956" max="8956" width="5.42578125" style="1358" customWidth="1"/>
    <col min="8957" max="8957" width="38.140625" style="1358" customWidth="1"/>
    <col min="8958" max="8958" width="6.42578125" style="1358" customWidth="1"/>
    <col min="8959" max="8959" width="10.7109375" style="1358" customWidth="1"/>
    <col min="8960" max="8960" width="11.42578125" style="1358" customWidth="1"/>
    <col min="8961" max="8961" width="16.5703125" style="1358" customWidth="1"/>
    <col min="8962" max="8962" width="9.140625" style="1358"/>
    <col min="8963" max="8964" width="10.140625" style="1358" bestFit="1" customWidth="1"/>
    <col min="8965" max="8965" width="11.85546875" style="1358" bestFit="1" customWidth="1"/>
    <col min="8966" max="9210" width="9.140625" style="1358"/>
    <col min="9211" max="9211" width="1.28515625" style="1358" customWidth="1"/>
    <col min="9212" max="9212" width="5.42578125" style="1358" customWidth="1"/>
    <col min="9213" max="9213" width="38.140625" style="1358" customWidth="1"/>
    <col min="9214" max="9214" width="6.42578125" style="1358" customWidth="1"/>
    <col min="9215" max="9215" width="10.7109375" style="1358" customWidth="1"/>
    <col min="9216" max="9216" width="11.42578125" style="1358" customWidth="1"/>
    <col min="9217" max="9217" width="16.5703125" style="1358" customWidth="1"/>
    <col min="9218" max="9218" width="9.140625" style="1358"/>
    <col min="9219" max="9220" width="10.140625" style="1358" bestFit="1" customWidth="1"/>
    <col min="9221" max="9221" width="11.85546875" style="1358" bestFit="1" customWidth="1"/>
    <col min="9222" max="9466" width="9.140625" style="1358"/>
    <col min="9467" max="9467" width="1.28515625" style="1358" customWidth="1"/>
    <col min="9468" max="9468" width="5.42578125" style="1358" customWidth="1"/>
    <col min="9469" max="9469" width="38.140625" style="1358" customWidth="1"/>
    <col min="9470" max="9470" width="6.42578125" style="1358" customWidth="1"/>
    <col min="9471" max="9471" width="10.7109375" style="1358" customWidth="1"/>
    <col min="9472" max="9472" width="11.42578125" style="1358" customWidth="1"/>
    <col min="9473" max="9473" width="16.5703125" style="1358" customWidth="1"/>
    <col min="9474" max="9474" width="9.140625" style="1358"/>
    <col min="9475" max="9476" width="10.140625" style="1358" bestFit="1" customWidth="1"/>
    <col min="9477" max="9477" width="11.85546875" style="1358" bestFit="1" customWidth="1"/>
    <col min="9478" max="9722" width="9.140625" style="1358"/>
    <col min="9723" max="9723" width="1.28515625" style="1358" customWidth="1"/>
    <col min="9724" max="9724" width="5.42578125" style="1358" customWidth="1"/>
    <col min="9725" max="9725" width="38.140625" style="1358" customWidth="1"/>
    <col min="9726" max="9726" width="6.42578125" style="1358" customWidth="1"/>
    <col min="9727" max="9727" width="10.7109375" style="1358" customWidth="1"/>
    <col min="9728" max="9728" width="11.42578125" style="1358" customWidth="1"/>
    <col min="9729" max="9729" width="16.5703125" style="1358" customWidth="1"/>
    <col min="9730" max="9730" width="9.140625" style="1358"/>
    <col min="9731" max="9732" width="10.140625" style="1358" bestFit="1" customWidth="1"/>
    <col min="9733" max="9733" width="11.85546875" style="1358" bestFit="1" customWidth="1"/>
    <col min="9734" max="9978" width="9.140625" style="1358"/>
    <col min="9979" max="9979" width="1.28515625" style="1358" customWidth="1"/>
    <col min="9980" max="9980" width="5.42578125" style="1358" customWidth="1"/>
    <col min="9981" max="9981" width="38.140625" style="1358" customWidth="1"/>
    <col min="9982" max="9982" width="6.42578125" style="1358" customWidth="1"/>
    <col min="9983" max="9983" width="10.7109375" style="1358" customWidth="1"/>
    <col min="9984" max="9984" width="11.42578125" style="1358" customWidth="1"/>
    <col min="9985" max="9985" width="16.5703125" style="1358" customWidth="1"/>
    <col min="9986" max="9986" width="9.140625" style="1358"/>
    <col min="9987" max="9988" width="10.140625" style="1358" bestFit="1" customWidth="1"/>
    <col min="9989" max="9989" width="11.85546875" style="1358" bestFit="1" customWidth="1"/>
    <col min="9990" max="10234" width="9.140625" style="1358"/>
    <col min="10235" max="10235" width="1.28515625" style="1358" customWidth="1"/>
    <col min="10236" max="10236" width="5.42578125" style="1358" customWidth="1"/>
    <col min="10237" max="10237" width="38.140625" style="1358" customWidth="1"/>
    <col min="10238" max="10238" width="6.42578125" style="1358" customWidth="1"/>
    <col min="10239" max="10239" width="10.7109375" style="1358" customWidth="1"/>
    <col min="10240" max="10240" width="11.42578125" style="1358" customWidth="1"/>
    <col min="10241" max="10241" width="16.5703125" style="1358" customWidth="1"/>
    <col min="10242" max="10242" width="9.140625" style="1358"/>
    <col min="10243" max="10244" width="10.140625" style="1358" bestFit="1" customWidth="1"/>
    <col min="10245" max="10245" width="11.85546875" style="1358" bestFit="1" customWidth="1"/>
    <col min="10246" max="10490" width="9.140625" style="1358"/>
    <col min="10491" max="10491" width="1.28515625" style="1358" customWidth="1"/>
    <col min="10492" max="10492" width="5.42578125" style="1358" customWidth="1"/>
    <col min="10493" max="10493" width="38.140625" style="1358" customWidth="1"/>
    <col min="10494" max="10494" width="6.42578125" style="1358" customWidth="1"/>
    <col min="10495" max="10495" width="10.7109375" style="1358" customWidth="1"/>
    <col min="10496" max="10496" width="11.42578125" style="1358" customWidth="1"/>
    <col min="10497" max="10497" width="16.5703125" style="1358" customWidth="1"/>
    <col min="10498" max="10498" width="9.140625" style="1358"/>
    <col min="10499" max="10500" width="10.140625" style="1358" bestFit="1" customWidth="1"/>
    <col min="10501" max="10501" width="11.85546875" style="1358" bestFit="1" customWidth="1"/>
    <col min="10502" max="10746" width="9.140625" style="1358"/>
    <col min="10747" max="10747" width="1.28515625" style="1358" customWidth="1"/>
    <col min="10748" max="10748" width="5.42578125" style="1358" customWidth="1"/>
    <col min="10749" max="10749" width="38.140625" style="1358" customWidth="1"/>
    <col min="10750" max="10750" width="6.42578125" style="1358" customWidth="1"/>
    <col min="10751" max="10751" width="10.7109375" style="1358" customWidth="1"/>
    <col min="10752" max="10752" width="11.42578125" style="1358" customWidth="1"/>
    <col min="10753" max="10753" width="16.5703125" style="1358" customWidth="1"/>
    <col min="10754" max="10754" width="9.140625" style="1358"/>
    <col min="10755" max="10756" width="10.140625" style="1358" bestFit="1" customWidth="1"/>
    <col min="10757" max="10757" width="11.85546875" style="1358" bestFit="1" customWidth="1"/>
    <col min="10758" max="11002" width="9.140625" style="1358"/>
    <col min="11003" max="11003" width="1.28515625" style="1358" customWidth="1"/>
    <col min="11004" max="11004" width="5.42578125" style="1358" customWidth="1"/>
    <col min="11005" max="11005" width="38.140625" style="1358" customWidth="1"/>
    <col min="11006" max="11006" width="6.42578125" style="1358" customWidth="1"/>
    <col min="11007" max="11007" width="10.7109375" style="1358" customWidth="1"/>
    <col min="11008" max="11008" width="11.42578125" style="1358" customWidth="1"/>
    <col min="11009" max="11009" width="16.5703125" style="1358" customWidth="1"/>
    <col min="11010" max="11010" width="9.140625" style="1358"/>
    <col min="11011" max="11012" width="10.140625" style="1358" bestFit="1" customWidth="1"/>
    <col min="11013" max="11013" width="11.85546875" style="1358" bestFit="1" customWidth="1"/>
    <col min="11014" max="11258" width="9.140625" style="1358"/>
    <col min="11259" max="11259" width="1.28515625" style="1358" customWidth="1"/>
    <col min="11260" max="11260" width="5.42578125" style="1358" customWidth="1"/>
    <col min="11261" max="11261" width="38.140625" style="1358" customWidth="1"/>
    <col min="11262" max="11262" width="6.42578125" style="1358" customWidth="1"/>
    <col min="11263" max="11263" width="10.7109375" style="1358" customWidth="1"/>
    <col min="11264" max="11264" width="11.42578125" style="1358" customWidth="1"/>
    <col min="11265" max="11265" width="16.5703125" style="1358" customWidth="1"/>
    <col min="11266" max="11266" width="9.140625" style="1358"/>
    <col min="11267" max="11268" width="10.140625" style="1358" bestFit="1" customWidth="1"/>
    <col min="11269" max="11269" width="11.85546875" style="1358" bestFit="1" customWidth="1"/>
    <col min="11270" max="11514" width="9.140625" style="1358"/>
    <col min="11515" max="11515" width="1.28515625" style="1358" customWidth="1"/>
    <col min="11516" max="11516" width="5.42578125" style="1358" customWidth="1"/>
    <col min="11517" max="11517" width="38.140625" style="1358" customWidth="1"/>
    <col min="11518" max="11518" width="6.42578125" style="1358" customWidth="1"/>
    <col min="11519" max="11519" width="10.7109375" style="1358" customWidth="1"/>
    <col min="11520" max="11520" width="11.42578125" style="1358" customWidth="1"/>
    <col min="11521" max="11521" width="16.5703125" style="1358" customWidth="1"/>
    <col min="11522" max="11522" width="9.140625" style="1358"/>
    <col min="11523" max="11524" width="10.140625" style="1358" bestFit="1" customWidth="1"/>
    <col min="11525" max="11525" width="11.85546875" style="1358" bestFit="1" customWidth="1"/>
    <col min="11526" max="11770" width="9.140625" style="1358"/>
    <col min="11771" max="11771" width="1.28515625" style="1358" customWidth="1"/>
    <col min="11772" max="11772" width="5.42578125" style="1358" customWidth="1"/>
    <col min="11773" max="11773" width="38.140625" style="1358" customWidth="1"/>
    <col min="11774" max="11774" width="6.42578125" style="1358" customWidth="1"/>
    <col min="11775" max="11775" width="10.7109375" style="1358" customWidth="1"/>
    <col min="11776" max="11776" width="11.42578125" style="1358" customWidth="1"/>
    <col min="11777" max="11777" width="16.5703125" style="1358" customWidth="1"/>
    <col min="11778" max="11778" width="9.140625" style="1358"/>
    <col min="11779" max="11780" width="10.140625" style="1358" bestFit="1" customWidth="1"/>
    <col min="11781" max="11781" width="11.85546875" style="1358" bestFit="1" customWidth="1"/>
    <col min="11782" max="12026" width="9.140625" style="1358"/>
    <col min="12027" max="12027" width="1.28515625" style="1358" customWidth="1"/>
    <col min="12028" max="12028" width="5.42578125" style="1358" customWidth="1"/>
    <col min="12029" max="12029" width="38.140625" style="1358" customWidth="1"/>
    <col min="12030" max="12030" width="6.42578125" style="1358" customWidth="1"/>
    <col min="12031" max="12031" width="10.7109375" style="1358" customWidth="1"/>
    <col min="12032" max="12032" width="11.42578125" style="1358" customWidth="1"/>
    <col min="12033" max="12033" width="16.5703125" style="1358" customWidth="1"/>
    <col min="12034" max="12034" width="9.140625" style="1358"/>
    <col min="12035" max="12036" width="10.140625" style="1358" bestFit="1" customWidth="1"/>
    <col min="12037" max="12037" width="11.85546875" style="1358" bestFit="1" customWidth="1"/>
    <col min="12038" max="12282" width="9.140625" style="1358"/>
    <col min="12283" max="12283" width="1.28515625" style="1358" customWidth="1"/>
    <col min="12284" max="12284" width="5.42578125" style="1358" customWidth="1"/>
    <col min="12285" max="12285" width="38.140625" style="1358" customWidth="1"/>
    <col min="12286" max="12286" width="6.42578125" style="1358" customWidth="1"/>
    <col min="12287" max="12287" width="10.7109375" style="1358" customWidth="1"/>
    <col min="12288" max="12288" width="11.42578125" style="1358" customWidth="1"/>
    <col min="12289" max="12289" width="16.5703125" style="1358" customWidth="1"/>
    <col min="12290" max="12290" width="9.140625" style="1358"/>
    <col min="12291" max="12292" width="10.140625" style="1358" bestFit="1" customWidth="1"/>
    <col min="12293" max="12293" width="11.85546875" style="1358" bestFit="1" customWidth="1"/>
    <col min="12294" max="12538" width="9.140625" style="1358"/>
    <col min="12539" max="12539" width="1.28515625" style="1358" customWidth="1"/>
    <col min="12540" max="12540" width="5.42578125" style="1358" customWidth="1"/>
    <col min="12541" max="12541" width="38.140625" style="1358" customWidth="1"/>
    <col min="12542" max="12542" width="6.42578125" style="1358" customWidth="1"/>
    <col min="12543" max="12543" width="10.7109375" style="1358" customWidth="1"/>
    <col min="12544" max="12544" width="11.42578125" style="1358" customWidth="1"/>
    <col min="12545" max="12545" width="16.5703125" style="1358" customWidth="1"/>
    <col min="12546" max="12546" width="9.140625" style="1358"/>
    <col min="12547" max="12548" width="10.140625" style="1358" bestFit="1" customWidth="1"/>
    <col min="12549" max="12549" width="11.85546875" style="1358" bestFit="1" customWidth="1"/>
    <col min="12550" max="12794" width="9.140625" style="1358"/>
    <col min="12795" max="12795" width="1.28515625" style="1358" customWidth="1"/>
    <col min="12796" max="12796" width="5.42578125" style="1358" customWidth="1"/>
    <col min="12797" max="12797" width="38.140625" style="1358" customWidth="1"/>
    <col min="12798" max="12798" width="6.42578125" style="1358" customWidth="1"/>
    <col min="12799" max="12799" width="10.7109375" style="1358" customWidth="1"/>
    <col min="12800" max="12800" width="11.42578125" style="1358" customWidth="1"/>
    <col min="12801" max="12801" width="16.5703125" style="1358" customWidth="1"/>
    <col min="12802" max="12802" width="9.140625" style="1358"/>
    <col min="12803" max="12804" width="10.140625" style="1358" bestFit="1" customWidth="1"/>
    <col min="12805" max="12805" width="11.85546875" style="1358" bestFit="1" customWidth="1"/>
    <col min="12806" max="13050" width="9.140625" style="1358"/>
    <col min="13051" max="13051" width="1.28515625" style="1358" customWidth="1"/>
    <col min="13052" max="13052" width="5.42578125" style="1358" customWidth="1"/>
    <col min="13053" max="13053" width="38.140625" style="1358" customWidth="1"/>
    <col min="13054" max="13054" width="6.42578125" style="1358" customWidth="1"/>
    <col min="13055" max="13055" width="10.7109375" style="1358" customWidth="1"/>
    <col min="13056" max="13056" width="11.42578125" style="1358" customWidth="1"/>
    <col min="13057" max="13057" width="16.5703125" style="1358" customWidth="1"/>
    <col min="13058" max="13058" width="9.140625" style="1358"/>
    <col min="13059" max="13060" width="10.140625" style="1358" bestFit="1" customWidth="1"/>
    <col min="13061" max="13061" width="11.85546875" style="1358" bestFit="1" customWidth="1"/>
    <col min="13062" max="13306" width="9.140625" style="1358"/>
    <col min="13307" max="13307" width="1.28515625" style="1358" customWidth="1"/>
    <col min="13308" max="13308" width="5.42578125" style="1358" customWidth="1"/>
    <col min="13309" max="13309" width="38.140625" style="1358" customWidth="1"/>
    <col min="13310" max="13310" width="6.42578125" style="1358" customWidth="1"/>
    <col min="13311" max="13311" width="10.7109375" style="1358" customWidth="1"/>
    <col min="13312" max="13312" width="11.42578125" style="1358" customWidth="1"/>
    <col min="13313" max="13313" width="16.5703125" style="1358" customWidth="1"/>
    <col min="13314" max="13314" width="9.140625" style="1358"/>
    <col min="13315" max="13316" width="10.140625" style="1358" bestFit="1" customWidth="1"/>
    <col min="13317" max="13317" width="11.85546875" style="1358" bestFit="1" customWidth="1"/>
    <col min="13318" max="13562" width="9.140625" style="1358"/>
    <col min="13563" max="13563" width="1.28515625" style="1358" customWidth="1"/>
    <col min="13564" max="13564" width="5.42578125" style="1358" customWidth="1"/>
    <col min="13565" max="13565" width="38.140625" style="1358" customWidth="1"/>
    <col min="13566" max="13566" width="6.42578125" style="1358" customWidth="1"/>
    <col min="13567" max="13567" width="10.7109375" style="1358" customWidth="1"/>
    <col min="13568" max="13568" width="11.42578125" style="1358" customWidth="1"/>
    <col min="13569" max="13569" width="16.5703125" style="1358" customWidth="1"/>
    <col min="13570" max="13570" width="9.140625" style="1358"/>
    <col min="13571" max="13572" width="10.140625" style="1358" bestFit="1" customWidth="1"/>
    <col min="13573" max="13573" width="11.85546875" style="1358" bestFit="1" customWidth="1"/>
    <col min="13574" max="13818" width="9.140625" style="1358"/>
    <col min="13819" max="13819" width="1.28515625" style="1358" customWidth="1"/>
    <col min="13820" max="13820" width="5.42578125" style="1358" customWidth="1"/>
    <col min="13821" max="13821" width="38.140625" style="1358" customWidth="1"/>
    <col min="13822" max="13822" width="6.42578125" style="1358" customWidth="1"/>
    <col min="13823" max="13823" width="10.7109375" style="1358" customWidth="1"/>
    <col min="13824" max="13824" width="11.42578125" style="1358" customWidth="1"/>
    <col min="13825" max="13825" width="16.5703125" style="1358" customWidth="1"/>
    <col min="13826" max="13826" width="9.140625" style="1358"/>
    <col min="13827" max="13828" width="10.140625" style="1358" bestFit="1" customWidth="1"/>
    <col min="13829" max="13829" width="11.85546875" style="1358" bestFit="1" customWidth="1"/>
    <col min="13830" max="14074" width="9.140625" style="1358"/>
    <col min="14075" max="14075" width="1.28515625" style="1358" customWidth="1"/>
    <col min="14076" max="14076" width="5.42578125" style="1358" customWidth="1"/>
    <col min="14077" max="14077" width="38.140625" style="1358" customWidth="1"/>
    <col min="14078" max="14078" width="6.42578125" style="1358" customWidth="1"/>
    <col min="14079" max="14079" width="10.7109375" style="1358" customWidth="1"/>
    <col min="14080" max="14080" width="11.42578125" style="1358" customWidth="1"/>
    <col min="14081" max="14081" width="16.5703125" style="1358" customWidth="1"/>
    <col min="14082" max="14082" width="9.140625" style="1358"/>
    <col min="14083" max="14084" width="10.140625" style="1358" bestFit="1" customWidth="1"/>
    <col min="14085" max="14085" width="11.85546875" style="1358" bestFit="1" customWidth="1"/>
    <col min="14086" max="14330" width="9.140625" style="1358"/>
    <col min="14331" max="14331" width="1.28515625" style="1358" customWidth="1"/>
    <col min="14332" max="14332" width="5.42578125" style="1358" customWidth="1"/>
    <col min="14333" max="14333" width="38.140625" style="1358" customWidth="1"/>
    <col min="14334" max="14334" width="6.42578125" style="1358" customWidth="1"/>
    <col min="14335" max="14335" width="10.7109375" style="1358" customWidth="1"/>
    <col min="14336" max="14336" width="11.42578125" style="1358" customWidth="1"/>
    <col min="14337" max="14337" width="16.5703125" style="1358" customWidth="1"/>
    <col min="14338" max="14338" width="9.140625" style="1358"/>
    <col min="14339" max="14340" width="10.140625" style="1358" bestFit="1" customWidth="1"/>
    <col min="14341" max="14341" width="11.85546875" style="1358" bestFit="1" customWidth="1"/>
    <col min="14342" max="14586" width="9.140625" style="1358"/>
    <col min="14587" max="14587" width="1.28515625" style="1358" customWidth="1"/>
    <col min="14588" max="14588" width="5.42578125" style="1358" customWidth="1"/>
    <col min="14589" max="14589" width="38.140625" style="1358" customWidth="1"/>
    <col min="14590" max="14590" width="6.42578125" style="1358" customWidth="1"/>
    <col min="14591" max="14591" width="10.7109375" style="1358" customWidth="1"/>
    <col min="14592" max="14592" width="11.42578125" style="1358" customWidth="1"/>
    <col min="14593" max="14593" width="16.5703125" style="1358" customWidth="1"/>
    <col min="14594" max="14594" width="9.140625" style="1358"/>
    <col min="14595" max="14596" width="10.140625" style="1358" bestFit="1" customWidth="1"/>
    <col min="14597" max="14597" width="11.85546875" style="1358" bestFit="1" customWidth="1"/>
    <col min="14598" max="14842" width="9.140625" style="1358"/>
    <col min="14843" max="14843" width="1.28515625" style="1358" customWidth="1"/>
    <col min="14844" max="14844" width="5.42578125" style="1358" customWidth="1"/>
    <col min="14845" max="14845" width="38.140625" style="1358" customWidth="1"/>
    <col min="14846" max="14846" width="6.42578125" style="1358" customWidth="1"/>
    <col min="14847" max="14847" width="10.7109375" style="1358" customWidth="1"/>
    <col min="14848" max="14848" width="11.42578125" style="1358" customWidth="1"/>
    <col min="14849" max="14849" width="16.5703125" style="1358" customWidth="1"/>
    <col min="14850" max="14850" width="9.140625" style="1358"/>
    <col min="14851" max="14852" width="10.140625" style="1358" bestFit="1" customWidth="1"/>
    <col min="14853" max="14853" width="11.85546875" style="1358" bestFit="1" customWidth="1"/>
    <col min="14854" max="15098" width="9.140625" style="1358"/>
    <col min="15099" max="15099" width="1.28515625" style="1358" customWidth="1"/>
    <col min="15100" max="15100" width="5.42578125" style="1358" customWidth="1"/>
    <col min="15101" max="15101" width="38.140625" style="1358" customWidth="1"/>
    <col min="15102" max="15102" width="6.42578125" style="1358" customWidth="1"/>
    <col min="15103" max="15103" width="10.7109375" style="1358" customWidth="1"/>
    <col min="15104" max="15104" width="11.42578125" style="1358" customWidth="1"/>
    <col min="15105" max="15105" width="16.5703125" style="1358" customWidth="1"/>
    <col min="15106" max="15106" width="9.140625" style="1358"/>
    <col min="15107" max="15108" width="10.140625" style="1358" bestFit="1" customWidth="1"/>
    <col min="15109" max="15109" width="11.85546875" style="1358" bestFit="1" customWidth="1"/>
    <col min="15110" max="15354" width="9.140625" style="1358"/>
    <col min="15355" max="15355" width="1.28515625" style="1358" customWidth="1"/>
    <col min="15356" max="15356" width="5.42578125" style="1358" customWidth="1"/>
    <col min="15357" max="15357" width="38.140625" style="1358" customWidth="1"/>
    <col min="15358" max="15358" width="6.42578125" style="1358" customWidth="1"/>
    <col min="15359" max="15359" width="10.7109375" style="1358" customWidth="1"/>
    <col min="15360" max="15360" width="11.42578125" style="1358" customWidth="1"/>
    <col min="15361" max="15361" width="16.5703125" style="1358" customWidth="1"/>
    <col min="15362" max="15362" width="9.140625" style="1358"/>
    <col min="15363" max="15364" width="10.140625" style="1358" bestFit="1" customWidth="1"/>
    <col min="15365" max="15365" width="11.85546875" style="1358" bestFit="1" customWidth="1"/>
    <col min="15366" max="15610" width="9.140625" style="1358"/>
    <col min="15611" max="15611" width="1.28515625" style="1358" customWidth="1"/>
    <col min="15612" max="15612" width="5.42578125" style="1358" customWidth="1"/>
    <col min="15613" max="15613" width="38.140625" style="1358" customWidth="1"/>
    <col min="15614" max="15614" width="6.42578125" style="1358" customWidth="1"/>
    <col min="15615" max="15615" width="10.7109375" style="1358" customWidth="1"/>
    <col min="15616" max="15616" width="11.42578125" style="1358" customWidth="1"/>
    <col min="15617" max="15617" width="16.5703125" style="1358" customWidth="1"/>
    <col min="15618" max="15618" width="9.140625" style="1358"/>
    <col min="15619" max="15620" width="10.140625" style="1358" bestFit="1" customWidth="1"/>
    <col min="15621" max="15621" width="11.85546875" style="1358" bestFit="1" customWidth="1"/>
    <col min="15622" max="15866" width="9.140625" style="1358"/>
    <col min="15867" max="15867" width="1.28515625" style="1358" customWidth="1"/>
    <col min="15868" max="15868" width="5.42578125" style="1358" customWidth="1"/>
    <col min="15869" max="15869" width="38.140625" style="1358" customWidth="1"/>
    <col min="15870" max="15870" width="6.42578125" style="1358" customWidth="1"/>
    <col min="15871" max="15871" width="10.7109375" style="1358" customWidth="1"/>
    <col min="15872" max="15872" width="11.42578125" style="1358" customWidth="1"/>
    <col min="15873" max="15873" width="16.5703125" style="1358" customWidth="1"/>
    <col min="15874" max="15874" width="9.140625" style="1358"/>
    <col min="15875" max="15876" width="10.140625" style="1358" bestFit="1" customWidth="1"/>
    <col min="15877" max="15877" width="11.85546875" style="1358" bestFit="1" customWidth="1"/>
    <col min="15878" max="16122" width="9.140625" style="1358"/>
    <col min="16123" max="16123" width="1.28515625" style="1358" customWidth="1"/>
    <col min="16124" max="16124" width="5.42578125" style="1358" customWidth="1"/>
    <col min="16125" max="16125" width="38.140625" style="1358" customWidth="1"/>
    <col min="16126" max="16126" width="6.42578125" style="1358" customWidth="1"/>
    <col min="16127" max="16127" width="10.7109375" style="1358" customWidth="1"/>
    <col min="16128" max="16128" width="11.42578125" style="1358" customWidth="1"/>
    <col min="16129" max="16129" width="16.5703125" style="1358" customWidth="1"/>
    <col min="16130" max="16130" width="9.140625" style="1358"/>
    <col min="16131" max="16132" width="10.140625" style="1358" bestFit="1" customWidth="1"/>
    <col min="16133" max="16133" width="11.85546875" style="1358" bestFit="1" customWidth="1"/>
    <col min="16134" max="16384" width="9.140625" style="1358"/>
  </cols>
  <sheetData>
    <row r="2" spans="1:7" ht="31.5">
      <c r="A2" s="1357" t="s">
        <v>1010</v>
      </c>
      <c r="B2" s="711" t="s">
        <v>1116</v>
      </c>
      <c r="C2" s="711" t="s">
        <v>1699</v>
      </c>
      <c r="D2" s="712"/>
      <c r="E2" s="712"/>
      <c r="F2" s="40"/>
      <c r="G2" s="713"/>
    </row>
    <row r="3" spans="1:7">
      <c r="A3" s="1359" t="s">
        <v>581</v>
      </c>
      <c r="B3" s="1360" t="str">
        <f>B12</f>
        <v>PREDDELA</v>
      </c>
      <c r="C3" s="1360" t="str">
        <f>C12</f>
        <v>PRELIMINARY WORKS</v>
      </c>
      <c r="D3" s="1361"/>
      <c r="E3" s="1362"/>
      <c r="F3" s="1427"/>
      <c r="G3" s="1363">
        <f>+G15</f>
        <v>0</v>
      </c>
    </row>
    <row r="4" spans="1:7">
      <c r="A4" s="1359" t="s">
        <v>583</v>
      </c>
      <c r="B4" s="1360" t="str">
        <f>B17</f>
        <v>ZGORNJI USTROJ</v>
      </c>
      <c r="C4" s="1360" t="str">
        <f>C17</f>
        <v>UPPER STRUCTURE</v>
      </c>
      <c r="D4" s="1361"/>
      <c r="E4" s="1362"/>
      <c r="F4" s="1427"/>
      <c r="G4" s="1363">
        <f>+G27</f>
        <v>0</v>
      </c>
    </row>
    <row r="5" spans="1:7">
      <c r="A5" s="1357" t="s">
        <v>1010</v>
      </c>
      <c r="B5" s="943" t="s">
        <v>154</v>
      </c>
      <c r="C5" s="943" t="s">
        <v>1319</v>
      </c>
      <c r="D5" s="1364"/>
      <c r="E5" s="1365"/>
      <c r="F5" s="1428"/>
      <c r="G5" s="1366">
        <f>SUM(G3:G4)</f>
        <v>0</v>
      </c>
    </row>
    <row r="8" spans="1:7" s="774" customFormat="1" ht="31.5">
      <c r="A8" s="794" t="s">
        <v>1010</v>
      </c>
      <c r="B8" s="720" t="s">
        <v>1117</v>
      </c>
      <c r="C8" s="720" t="s">
        <v>1700</v>
      </c>
      <c r="D8" s="721"/>
      <c r="E8" s="721"/>
      <c r="F8" s="4"/>
      <c r="G8" s="721"/>
    </row>
    <row r="9" spans="1:7" s="707" customFormat="1" ht="31.5">
      <c r="A9" s="719"/>
      <c r="B9" s="1367" t="s">
        <v>1118</v>
      </c>
      <c r="C9" s="1367" t="s">
        <v>1482</v>
      </c>
      <c r="D9" s="721"/>
      <c r="E9" s="721"/>
      <c r="F9" s="4"/>
      <c r="G9" s="721"/>
    </row>
    <row r="10" spans="1:7" s="724" customFormat="1" ht="48" thickBot="1">
      <c r="A10" s="723" t="s">
        <v>2243</v>
      </c>
      <c r="B10" s="723" t="s">
        <v>0</v>
      </c>
      <c r="C10" s="723" t="s">
        <v>1317</v>
      </c>
      <c r="D10" s="723" t="s">
        <v>2239</v>
      </c>
      <c r="E10" s="723" t="s">
        <v>2240</v>
      </c>
      <c r="F10" s="343" t="s">
        <v>2241</v>
      </c>
      <c r="G10" s="723" t="s">
        <v>2242</v>
      </c>
    </row>
    <row r="11" spans="1:7" s="1260" customFormat="1" ht="8.25" customHeight="1" thickTop="1">
      <c r="A11" s="725"/>
      <c r="B11" s="726"/>
      <c r="C11" s="726"/>
      <c r="D11" s="726"/>
      <c r="E11" s="726"/>
      <c r="F11" s="314"/>
      <c r="G11" s="727"/>
    </row>
    <row r="12" spans="1:7" s="1374" customFormat="1">
      <c r="A12" s="1368" t="s">
        <v>581</v>
      </c>
      <c r="B12" s="1369" t="s">
        <v>2283</v>
      </c>
      <c r="C12" s="1370" t="s">
        <v>2286</v>
      </c>
      <c r="D12" s="1371"/>
      <c r="E12" s="1372"/>
      <c r="F12" s="1429"/>
      <c r="G12" s="1373"/>
    </row>
    <row r="13" spans="1:7" ht="47.25">
      <c r="A13" s="1375" t="s">
        <v>54</v>
      </c>
      <c r="B13" s="1376" t="s">
        <v>628</v>
      </c>
      <c r="C13" s="1376" t="s">
        <v>1701</v>
      </c>
      <c r="D13" s="1377" t="s">
        <v>25</v>
      </c>
      <c r="E13" s="1378">
        <v>602</v>
      </c>
      <c r="F13" s="1430"/>
      <c r="G13" s="911">
        <f>ROUND(F13,2)*E13</f>
        <v>0</v>
      </c>
    </row>
    <row r="14" spans="1:7" ht="31.5">
      <c r="A14" s="1379" t="s">
        <v>55</v>
      </c>
      <c r="B14" s="1380" t="s">
        <v>1156</v>
      </c>
      <c r="C14" s="1380" t="s">
        <v>1702</v>
      </c>
      <c r="D14" s="1381" t="s">
        <v>2262</v>
      </c>
      <c r="E14" s="1382">
        <v>5</v>
      </c>
      <c r="F14" s="1431"/>
      <c r="G14" s="911">
        <f t="shared" ref="G14" si="0">ROUND(F14,2)*E14</f>
        <v>0</v>
      </c>
    </row>
    <row r="15" spans="1:7" s="1374" customFormat="1">
      <c r="A15" s="1368" t="s">
        <v>581</v>
      </c>
      <c r="B15" s="1383" t="s">
        <v>2284</v>
      </c>
      <c r="C15" s="1384" t="s">
        <v>2285</v>
      </c>
      <c r="D15" s="1385"/>
      <c r="E15" s="1386"/>
      <c r="F15" s="1432"/>
      <c r="G15" s="1387">
        <f>ROUND(SUM(G13:G14),2)</f>
        <v>0</v>
      </c>
    </row>
    <row r="16" spans="1:7">
      <c r="B16" s="1389"/>
      <c r="C16" s="1389"/>
      <c r="E16" s="1391"/>
      <c r="F16" s="1433"/>
      <c r="G16" s="1391"/>
    </row>
    <row r="17" spans="1:10" s="1374" customFormat="1">
      <c r="A17" s="1392" t="s">
        <v>583</v>
      </c>
      <c r="B17" s="1384" t="s">
        <v>2288</v>
      </c>
      <c r="C17" s="1393" t="s">
        <v>2287</v>
      </c>
      <c r="D17" s="1394"/>
      <c r="E17" s="1386"/>
      <c r="F17" s="1434"/>
      <c r="G17" s="1387"/>
    </row>
    <row r="18" spans="1:10" s="1374" customFormat="1" ht="63">
      <c r="A18" s="1379" t="s">
        <v>58</v>
      </c>
      <c r="B18" s="1380" t="s">
        <v>1276</v>
      </c>
      <c r="C18" s="1380" t="s">
        <v>1703</v>
      </c>
      <c r="D18" s="1381" t="s">
        <v>6</v>
      </c>
      <c r="E18" s="1378">
        <v>178</v>
      </c>
      <c r="F18" s="1430"/>
      <c r="G18" s="911">
        <f t="shared" ref="G18" si="1">ROUND(F18,2)*E18</f>
        <v>0</v>
      </c>
      <c r="H18" s="759" t="s">
        <v>1176</v>
      </c>
    </row>
    <row r="19" spans="1:10" ht="110.25">
      <c r="A19" s="1396" t="s">
        <v>59</v>
      </c>
      <c r="B19" s="1380" t="s">
        <v>629</v>
      </c>
      <c r="C19" s="1380" t="s">
        <v>1704</v>
      </c>
      <c r="D19" s="1381"/>
      <c r="E19" s="1397"/>
      <c r="F19" s="1431"/>
      <c r="G19" s="1382"/>
    </row>
    <row r="20" spans="1:10" ht="94.5">
      <c r="A20" s="1398"/>
      <c r="B20" s="1399" t="s">
        <v>630</v>
      </c>
      <c r="C20" s="1399" t="s">
        <v>1705</v>
      </c>
      <c r="D20" s="1400"/>
      <c r="E20" s="1401"/>
      <c r="F20" s="1435"/>
      <c r="G20" s="1402"/>
      <c r="J20" s="1403"/>
    </row>
    <row r="21" spans="1:10" ht="204.75">
      <c r="A21" s="1398"/>
      <c r="B21" s="1404" t="s">
        <v>631</v>
      </c>
      <c r="C21" s="1404" t="s">
        <v>1706</v>
      </c>
      <c r="D21" s="1405"/>
      <c r="E21" s="1401"/>
      <c r="F21" s="1435"/>
      <c r="G21" s="1402"/>
    </row>
    <row r="22" spans="1:10" ht="78.75">
      <c r="A22" s="1406"/>
      <c r="B22" s="1407" t="s">
        <v>632</v>
      </c>
      <c r="C22" s="1407" t="s">
        <v>1707</v>
      </c>
      <c r="D22" s="1408" t="s">
        <v>25</v>
      </c>
      <c r="E22" s="1395">
        <v>198.8</v>
      </c>
      <c r="F22" s="1436"/>
      <c r="G22" s="1436">
        <f t="shared" ref="G22:G26" si="2">ROUND(F22,2)*E22</f>
        <v>0</v>
      </c>
      <c r="H22" s="759" t="s">
        <v>1176</v>
      </c>
    </row>
    <row r="23" spans="1:10" ht="31.5">
      <c r="A23" s="1396" t="s">
        <v>60</v>
      </c>
      <c r="B23" s="1409" t="s">
        <v>633</v>
      </c>
      <c r="C23" s="1409" t="s">
        <v>1708</v>
      </c>
      <c r="D23" s="1410"/>
      <c r="E23" s="1411"/>
      <c r="F23" s="1437"/>
      <c r="G23" s="1437"/>
    </row>
    <row r="24" spans="1:10" ht="31.5">
      <c r="A24" s="1412"/>
      <c r="B24" s="1413" t="s">
        <v>634</v>
      </c>
      <c r="C24" s="1413" t="s">
        <v>1709</v>
      </c>
      <c r="D24" s="1414" t="s">
        <v>2245</v>
      </c>
      <c r="E24" s="1415">
        <v>20</v>
      </c>
      <c r="F24" s="1438"/>
      <c r="G24" s="1438">
        <f t="shared" si="2"/>
        <v>0</v>
      </c>
    </row>
    <row r="25" spans="1:10" ht="31.5">
      <c r="A25" s="1416" t="s">
        <v>61</v>
      </c>
      <c r="B25" s="1376" t="s">
        <v>635</v>
      </c>
      <c r="C25" s="1376" t="s">
        <v>1710</v>
      </c>
      <c r="D25" s="1417" t="s">
        <v>2245</v>
      </c>
      <c r="E25" s="1378">
        <v>2</v>
      </c>
      <c r="F25" s="1430"/>
      <c r="G25" s="911">
        <f t="shared" si="2"/>
        <v>0</v>
      </c>
    </row>
    <row r="26" spans="1:10" s="1422" customFormat="1" ht="31.5">
      <c r="A26" s="1418" t="s">
        <v>62</v>
      </c>
      <c r="B26" s="1419" t="s">
        <v>1188</v>
      </c>
      <c r="C26" s="1419" t="s">
        <v>1711</v>
      </c>
      <c r="D26" s="1420" t="s">
        <v>2245</v>
      </c>
      <c r="E26" s="1421">
        <v>2</v>
      </c>
      <c r="F26" s="1439"/>
      <c r="G26" s="911">
        <f t="shared" si="2"/>
        <v>0</v>
      </c>
    </row>
    <row r="27" spans="1:10">
      <c r="A27" s="1392" t="s">
        <v>583</v>
      </c>
      <c r="B27" s="1383" t="s">
        <v>2289</v>
      </c>
      <c r="C27" s="1384" t="s">
        <v>2290</v>
      </c>
      <c r="D27" s="1385"/>
      <c r="E27" s="1423"/>
      <c r="F27" s="1432"/>
      <c r="G27" s="1387">
        <f>ROUND(SUM(G18:G26),2)</f>
        <v>0</v>
      </c>
    </row>
  </sheetData>
  <sheetProtection algorithmName="SHA-512" hashValue="6TyA4wVQCAWofuVaEPzQT5ME2P24vo3N4TKO42D1kPWMGf0vVd6KX6YbyqyzUQOXSb35F7rqoC29JEJW19r3xQ==" saltValue="OQVVThrSWiZTlUOtA6bvuw==" spinCount="100000" sheet="1" objects="1" scenarios="1"/>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gp-pr-029/18&amp;Rmapa 2/5
3690_2/5</oddHeader>
    <oddFooter>&amp;L&amp;D&amp;R&amp;P/&amp;N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theme="0" tint="-0.34998626667073579"/>
    <pageSetUpPr autoPageBreaks="0" fitToPage="1"/>
  </sheetPr>
  <dimension ref="A2:R174"/>
  <sheetViews>
    <sheetView showGridLines="0" topLeftCell="A148" zoomScaleNormal="100" zoomScaleSheetLayoutView="100" workbookViewId="0">
      <selection activeCell="C149" sqref="C149"/>
    </sheetView>
  </sheetViews>
  <sheetFormatPr defaultColWidth="9.140625" defaultRowHeight="15.75"/>
  <cols>
    <col min="1" max="1" width="5.28515625" style="1233" customWidth="1"/>
    <col min="2" max="2" width="36.85546875" style="708" customWidth="1"/>
    <col min="3" max="3" width="36.7109375" style="708" customWidth="1"/>
    <col min="4" max="4" width="5.28515625" style="709" customWidth="1"/>
    <col min="5" max="5" width="14.7109375" style="709" bestFit="1" customWidth="1"/>
    <col min="6" max="6" width="13.85546875" style="7" customWidth="1"/>
    <col min="7" max="7" width="18" style="709" bestFit="1" customWidth="1"/>
    <col min="8" max="9" width="9.140625" style="707"/>
    <col min="10" max="10" width="14.7109375" style="707" bestFit="1" customWidth="1"/>
    <col min="11" max="11" width="11.42578125" style="707" bestFit="1" customWidth="1"/>
    <col min="12" max="12" width="9.140625" style="707"/>
    <col min="13" max="13" width="10.140625" style="707" bestFit="1" customWidth="1"/>
    <col min="14" max="16384" width="9.140625" style="707"/>
  </cols>
  <sheetData>
    <row r="2" spans="1:7" ht="31.5">
      <c r="A2" s="710" t="s">
        <v>1011</v>
      </c>
      <c r="B2" s="711" t="s">
        <v>212</v>
      </c>
      <c r="C2" s="711" t="s">
        <v>1712</v>
      </c>
      <c r="D2" s="712"/>
      <c r="E2" s="712"/>
      <c r="F2" s="40"/>
      <c r="G2" s="713"/>
    </row>
    <row r="3" spans="1:7">
      <c r="A3" s="714">
        <v>1</v>
      </c>
      <c r="B3" s="1441" t="str">
        <f>B20</f>
        <v>PREDDELA</v>
      </c>
      <c r="C3" s="1441" t="str">
        <f>C20</f>
        <v>PRELIMINARY WORKS</v>
      </c>
      <c r="D3" s="712"/>
      <c r="E3" s="712"/>
      <c r="F3" s="41"/>
      <c r="G3" s="1442">
        <f>G26</f>
        <v>0</v>
      </c>
    </row>
    <row r="4" spans="1:7">
      <c r="A4" s="714">
        <v>2</v>
      </c>
      <c r="B4" s="1441" t="str">
        <f>B28</f>
        <v>ZEMELJSKA DELA</v>
      </c>
      <c r="C4" s="1441" t="str">
        <f>C28</f>
        <v>EARTHWORKS</v>
      </c>
      <c r="D4" s="712"/>
      <c r="E4" s="712"/>
      <c r="F4" s="41"/>
      <c r="G4" s="1442">
        <f>G42</f>
        <v>0</v>
      </c>
    </row>
    <row r="5" spans="1:7">
      <c r="A5" s="714">
        <v>3</v>
      </c>
      <c r="B5" s="1441" t="str">
        <f>B44</f>
        <v>BETONSKA DELA</v>
      </c>
      <c r="C5" s="1441" t="str">
        <f>C44</f>
        <v>CONCRETE WORKS</v>
      </c>
      <c r="D5" s="712"/>
      <c r="E5" s="712"/>
      <c r="F5" s="41"/>
      <c r="G5" s="1442">
        <f>G79</f>
        <v>0</v>
      </c>
    </row>
    <row r="6" spans="1:7">
      <c r="A6" s="714">
        <v>4</v>
      </c>
      <c r="B6" s="1441" t="str">
        <f>B81</f>
        <v>TESARSKA DELA</v>
      </c>
      <c r="C6" s="1441" t="str">
        <f>C81</f>
        <v>CARPENTRY WORKS</v>
      </c>
      <c r="D6" s="712"/>
      <c r="E6" s="712"/>
      <c r="F6" s="41"/>
      <c r="G6" s="1442">
        <f>G107</f>
        <v>0</v>
      </c>
    </row>
    <row r="7" spans="1:7">
      <c r="A7" s="714">
        <v>5</v>
      </c>
      <c r="B7" s="1441" t="str">
        <f>B109</f>
        <v>KANALIZACIJA</v>
      </c>
      <c r="C7" s="1441" t="str">
        <f>C109</f>
        <v>DRAINAGE SYSTEM</v>
      </c>
      <c r="D7" s="712"/>
      <c r="E7" s="712"/>
      <c r="F7" s="41"/>
      <c r="G7" s="1442">
        <f>G123</f>
        <v>0</v>
      </c>
    </row>
    <row r="8" spans="1:7">
      <c r="A8" s="714">
        <v>6</v>
      </c>
      <c r="B8" s="1441" t="str">
        <f>B125</f>
        <v>IZOLACIJSKA DELA</v>
      </c>
      <c r="C8" s="1441" t="str">
        <f>C125</f>
        <v>INSULATION WORKS</v>
      </c>
      <c r="D8" s="712"/>
      <c r="E8" s="712"/>
      <c r="F8" s="41"/>
      <c r="G8" s="1442">
        <f>G133</f>
        <v>0</v>
      </c>
    </row>
    <row r="9" spans="1:7">
      <c r="A9" s="714">
        <v>7</v>
      </c>
      <c r="B9" s="1441" t="str">
        <f>B135</f>
        <v>RAZNA DELA</v>
      </c>
      <c r="C9" s="1441" t="str">
        <f>C135</f>
        <v>VARIOUS WORKS</v>
      </c>
      <c r="D9" s="712"/>
      <c r="E9" s="712"/>
      <c r="F9" s="41"/>
      <c r="G9" s="1442">
        <f>G160</f>
        <v>0</v>
      </c>
    </row>
    <row r="10" spans="1:7">
      <c r="A10" s="714">
        <v>8</v>
      </c>
      <c r="B10" s="1441" t="str">
        <f>B162</f>
        <v>SVETLOBNI STOLP SB-SS12VEZ-2</v>
      </c>
      <c r="C10" s="1441" t="str">
        <f>C162</f>
        <v>LIGHT TOWER SB-SS12VEZ-2</v>
      </c>
      <c r="D10" s="712"/>
      <c r="E10" s="712"/>
      <c r="F10" s="41"/>
      <c r="G10" s="1442">
        <f>G174</f>
        <v>0</v>
      </c>
    </row>
    <row r="11" spans="1:7">
      <c r="A11" s="1443" t="s">
        <v>1011</v>
      </c>
      <c r="B11" s="1444" t="s">
        <v>154</v>
      </c>
      <c r="C11" s="1445" t="s">
        <v>1319</v>
      </c>
      <c r="D11" s="1446"/>
      <c r="E11" s="1446"/>
      <c r="F11" s="271"/>
      <c r="G11" s="1448">
        <f>SUM(G3:G10)</f>
        <v>0</v>
      </c>
    </row>
    <row r="12" spans="1:7" s="774" customFormat="1">
      <c r="A12" s="788"/>
      <c r="B12" s="784" t="s">
        <v>2679</v>
      </c>
      <c r="C12" s="784" t="s">
        <v>2675</v>
      </c>
      <c r="D12" s="785"/>
      <c r="E12" s="786"/>
      <c r="F12" s="907"/>
      <c r="G12" s="789">
        <f>G46+G48+G52+G70+G136+G138+G141</f>
        <v>0</v>
      </c>
    </row>
    <row r="13" spans="1:7" s="774" customFormat="1">
      <c r="A13" s="710"/>
      <c r="B13" s="784" t="s">
        <v>2680</v>
      </c>
      <c r="C13" s="784" t="s">
        <v>2359</v>
      </c>
      <c r="D13" s="785"/>
      <c r="E13" s="786"/>
      <c r="F13" s="907"/>
      <c r="G13" s="787">
        <f>G11-G12</f>
        <v>0</v>
      </c>
    </row>
    <row r="16" spans="1:7" ht="31.5">
      <c r="A16" s="794" t="s">
        <v>1011</v>
      </c>
      <c r="B16" s="720" t="s">
        <v>2376</v>
      </c>
      <c r="C16" s="720" t="s">
        <v>2377</v>
      </c>
      <c r="D16" s="721"/>
      <c r="E16" s="721"/>
      <c r="F16" s="4"/>
      <c r="G16" s="721"/>
    </row>
    <row r="17" spans="1:12">
      <c r="A17" s="794"/>
      <c r="B17" s="720"/>
      <c r="C17" s="720"/>
      <c r="D17" s="721"/>
      <c r="E17" s="721"/>
      <c r="F17" s="4"/>
      <c r="G17" s="721"/>
      <c r="L17" s="722"/>
    </row>
    <row r="18" spans="1:12" s="724" customFormat="1" ht="48" thickBot="1">
      <c r="A18" s="723" t="s">
        <v>2243</v>
      </c>
      <c r="B18" s="723" t="s">
        <v>0</v>
      </c>
      <c r="C18" s="723" t="s">
        <v>1317</v>
      </c>
      <c r="D18" s="723" t="s">
        <v>2239</v>
      </c>
      <c r="E18" s="723" t="s">
        <v>2240</v>
      </c>
      <c r="F18" s="343" t="s">
        <v>2241</v>
      </c>
      <c r="G18" s="723" t="s">
        <v>2242</v>
      </c>
    </row>
    <row r="19" spans="1:12" ht="10.5" customHeight="1" thickTop="1">
      <c r="A19" s="725"/>
      <c r="B19" s="726"/>
      <c r="C19" s="726"/>
      <c r="D19" s="726"/>
      <c r="E19" s="726"/>
      <c r="F19" s="314"/>
      <c r="G19" s="727"/>
    </row>
    <row r="20" spans="1:12">
      <c r="A20" s="728" t="s">
        <v>581</v>
      </c>
      <c r="B20" s="1220" t="s">
        <v>2283</v>
      </c>
      <c r="C20" s="730" t="s">
        <v>2286</v>
      </c>
      <c r="D20" s="1221"/>
      <c r="E20" s="1221"/>
      <c r="F20" s="11"/>
      <c r="G20" s="1222"/>
      <c r="L20" s="735"/>
    </row>
    <row r="21" spans="1:12" ht="31.5">
      <c r="A21" s="1449" t="s">
        <v>54</v>
      </c>
      <c r="B21" s="817" t="s">
        <v>4</v>
      </c>
      <c r="C21" s="1450" t="s">
        <v>1585</v>
      </c>
      <c r="D21" s="757" t="s">
        <v>2244</v>
      </c>
      <c r="E21" s="758">
        <f>67+9</f>
        <v>76</v>
      </c>
      <c r="F21" s="575"/>
      <c r="G21" s="911">
        <f>ROUND(F21,2)*E21</f>
        <v>0</v>
      </c>
    </row>
    <row r="22" spans="1:12" ht="31.5">
      <c r="A22" s="1223" t="s">
        <v>55</v>
      </c>
      <c r="B22" s="817" t="s">
        <v>5</v>
      </c>
      <c r="C22" s="1451" t="s">
        <v>1837</v>
      </c>
      <c r="D22" s="1225" t="s">
        <v>2244</v>
      </c>
      <c r="E22" s="758">
        <v>4</v>
      </c>
      <c r="F22" s="575"/>
      <c r="G22" s="911">
        <f t="shared" ref="G22:G25" si="0">ROUND(F22,2)*E22</f>
        <v>0</v>
      </c>
    </row>
    <row r="23" spans="1:12" ht="63">
      <c r="A23" s="1223" t="s">
        <v>56</v>
      </c>
      <c r="B23" s="817" t="s">
        <v>173</v>
      </c>
      <c r="C23" s="1451" t="s">
        <v>1329</v>
      </c>
      <c r="D23" s="1225" t="s">
        <v>2244</v>
      </c>
      <c r="E23" s="758">
        <v>1</v>
      </c>
      <c r="F23" s="575"/>
      <c r="G23" s="911">
        <f t="shared" si="0"/>
        <v>0</v>
      </c>
    </row>
    <row r="24" spans="1:12" ht="94.5">
      <c r="A24" s="1223" t="s">
        <v>57</v>
      </c>
      <c r="B24" s="817" t="s">
        <v>208</v>
      </c>
      <c r="C24" s="1452" t="s">
        <v>1838</v>
      </c>
      <c r="D24" s="757" t="s">
        <v>2244</v>
      </c>
      <c r="E24" s="758">
        <v>7</v>
      </c>
      <c r="F24" s="575"/>
      <c r="G24" s="911">
        <f t="shared" si="0"/>
        <v>0</v>
      </c>
    </row>
    <row r="25" spans="1:12" ht="63">
      <c r="A25" s="1223" t="s">
        <v>174</v>
      </c>
      <c r="B25" s="817" t="s">
        <v>1034</v>
      </c>
      <c r="C25" s="817" t="s">
        <v>1483</v>
      </c>
      <c r="D25" s="757" t="s">
        <v>2244</v>
      </c>
      <c r="E25" s="758">
        <v>12</v>
      </c>
      <c r="F25" s="575"/>
      <c r="G25" s="911">
        <f t="shared" si="0"/>
        <v>0</v>
      </c>
    </row>
    <row r="26" spans="1:12">
      <c r="A26" s="1453" t="s">
        <v>581</v>
      </c>
      <c r="B26" s="1232" t="s">
        <v>2284</v>
      </c>
      <c r="C26" s="1232" t="s">
        <v>2285</v>
      </c>
      <c r="D26" s="762"/>
      <c r="E26" s="763"/>
      <c r="F26" s="582"/>
      <c r="G26" s="765">
        <f>SUM(G21:G25)</f>
        <v>0</v>
      </c>
    </row>
    <row r="27" spans="1:12">
      <c r="B27" s="1234"/>
      <c r="C27" s="1234"/>
      <c r="E27" s="1235"/>
      <c r="F27" s="583"/>
      <c r="G27" s="1235"/>
    </row>
    <row r="28" spans="1:12">
      <c r="A28" s="1453" t="s">
        <v>583</v>
      </c>
      <c r="B28" s="1232" t="s">
        <v>2292</v>
      </c>
      <c r="C28" s="827" t="s">
        <v>2291</v>
      </c>
      <c r="D28" s="762"/>
      <c r="E28" s="763"/>
      <c r="F28" s="584"/>
      <c r="G28" s="764"/>
    </row>
    <row r="29" spans="1:12" ht="126">
      <c r="A29" s="1223" t="s">
        <v>58</v>
      </c>
      <c r="B29" s="817" t="s">
        <v>1278</v>
      </c>
      <c r="C29" s="1451" t="s">
        <v>1839</v>
      </c>
      <c r="D29" s="1241" t="s">
        <v>6</v>
      </c>
      <c r="E29" s="758">
        <v>30</v>
      </c>
      <c r="F29" s="575"/>
      <c r="G29" s="911">
        <f t="shared" ref="G29:G41" si="1">ROUND(F29,2)*E29</f>
        <v>0</v>
      </c>
    </row>
    <row r="30" spans="1:12" ht="94.5">
      <c r="A30" s="1223" t="s">
        <v>59</v>
      </c>
      <c r="B30" s="817" t="s">
        <v>1279</v>
      </c>
      <c r="C30" s="1451" t="s">
        <v>1840</v>
      </c>
      <c r="D30" s="1241" t="s">
        <v>6</v>
      </c>
      <c r="E30" s="758">
        <v>7200</v>
      </c>
      <c r="F30" s="575"/>
      <c r="G30" s="911">
        <f t="shared" si="1"/>
        <v>0</v>
      </c>
    </row>
    <row r="31" spans="1:12" ht="110.25">
      <c r="A31" s="1223" t="s">
        <v>60</v>
      </c>
      <c r="B31" s="817" t="s">
        <v>1280</v>
      </c>
      <c r="C31" s="1451" t="s">
        <v>1841</v>
      </c>
      <c r="D31" s="1241" t="s">
        <v>6</v>
      </c>
      <c r="E31" s="758">
        <v>4000</v>
      </c>
      <c r="F31" s="575"/>
      <c r="G31" s="911">
        <f t="shared" si="1"/>
        <v>0</v>
      </c>
    </row>
    <row r="32" spans="1:12" ht="110.25">
      <c r="A32" s="1223" t="s">
        <v>61</v>
      </c>
      <c r="B32" s="817" t="s">
        <v>1281</v>
      </c>
      <c r="C32" s="1451" t="s">
        <v>1842</v>
      </c>
      <c r="D32" s="1241" t="s">
        <v>6</v>
      </c>
      <c r="E32" s="758">
        <v>330</v>
      </c>
      <c r="F32" s="575"/>
      <c r="G32" s="911">
        <f t="shared" si="1"/>
        <v>0</v>
      </c>
    </row>
    <row r="33" spans="1:14" ht="110.25">
      <c r="A33" s="1223" t="s">
        <v>62</v>
      </c>
      <c r="B33" s="817" t="s">
        <v>1285</v>
      </c>
      <c r="C33" s="1451" t="s">
        <v>1843</v>
      </c>
      <c r="D33" s="1241" t="s">
        <v>6</v>
      </c>
      <c r="E33" s="758">
        <v>335</v>
      </c>
      <c r="F33" s="575"/>
      <c r="G33" s="911">
        <f t="shared" si="1"/>
        <v>0</v>
      </c>
    </row>
    <row r="34" spans="1:14" ht="110.25">
      <c r="A34" s="1223" t="s">
        <v>63</v>
      </c>
      <c r="B34" s="817" t="s">
        <v>1282</v>
      </c>
      <c r="C34" s="1451" t="s">
        <v>1844</v>
      </c>
      <c r="D34" s="1241" t="s">
        <v>6</v>
      </c>
      <c r="E34" s="758">
        <v>1000</v>
      </c>
      <c r="F34" s="575"/>
      <c r="G34" s="911">
        <f t="shared" si="1"/>
        <v>0</v>
      </c>
    </row>
    <row r="35" spans="1:14" ht="78.75">
      <c r="A35" s="755" t="s">
        <v>64</v>
      </c>
      <c r="B35" s="817" t="s">
        <v>1283</v>
      </c>
      <c r="C35" s="1454" t="s">
        <v>1845</v>
      </c>
      <c r="D35" s="1455" t="s">
        <v>6</v>
      </c>
      <c r="E35" s="1229">
        <v>115</v>
      </c>
      <c r="F35" s="576"/>
      <c r="G35" s="911">
        <f t="shared" si="1"/>
        <v>0</v>
      </c>
    </row>
    <row r="36" spans="1:14" s="952" customFormat="1" ht="126">
      <c r="A36" s="1456" t="s">
        <v>65</v>
      </c>
      <c r="B36" s="1457" t="s">
        <v>2828</v>
      </c>
      <c r="C36" s="1458" t="s">
        <v>2829</v>
      </c>
      <c r="D36" s="1459" t="s">
        <v>6</v>
      </c>
      <c r="E36" s="1460">
        <v>2300</v>
      </c>
      <c r="F36" s="580"/>
      <c r="G36" s="911">
        <f t="shared" si="1"/>
        <v>0</v>
      </c>
    </row>
    <row r="37" spans="1:14" ht="94.5">
      <c r="A37" s="1223" t="s">
        <v>66</v>
      </c>
      <c r="B37" s="817" t="s">
        <v>1284</v>
      </c>
      <c r="C37" s="1451" t="s">
        <v>1848</v>
      </c>
      <c r="D37" s="1241" t="s">
        <v>6</v>
      </c>
      <c r="E37" s="758">
        <v>1400</v>
      </c>
      <c r="F37" s="575"/>
      <c r="G37" s="911">
        <f t="shared" si="1"/>
        <v>0</v>
      </c>
    </row>
    <row r="38" spans="1:14" ht="94.5">
      <c r="A38" s="1223" t="s">
        <v>67</v>
      </c>
      <c r="B38" s="817" t="s">
        <v>1286</v>
      </c>
      <c r="C38" s="1451" t="s">
        <v>1849</v>
      </c>
      <c r="D38" s="1241" t="s">
        <v>6</v>
      </c>
      <c r="E38" s="758">
        <v>90</v>
      </c>
      <c r="F38" s="575"/>
      <c r="G38" s="911">
        <f t="shared" si="1"/>
        <v>0</v>
      </c>
    </row>
    <row r="39" spans="1:14" ht="78.75">
      <c r="A39" s="755" t="s">
        <v>176</v>
      </c>
      <c r="B39" s="817" t="s">
        <v>231</v>
      </c>
      <c r="C39" s="1454" t="s">
        <v>1846</v>
      </c>
      <c r="D39" s="1455" t="s">
        <v>6</v>
      </c>
      <c r="E39" s="1229">
        <v>940</v>
      </c>
      <c r="F39" s="576"/>
      <c r="G39" s="911">
        <f t="shared" si="1"/>
        <v>0</v>
      </c>
    </row>
    <row r="40" spans="1:14" ht="94.5">
      <c r="A40" s="755" t="s">
        <v>183</v>
      </c>
      <c r="B40" s="817" t="s">
        <v>1287</v>
      </c>
      <c r="C40" s="1454" t="s">
        <v>1847</v>
      </c>
      <c r="D40" s="1455" t="s">
        <v>6</v>
      </c>
      <c r="E40" s="1229">
        <v>60</v>
      </c>
      <c r="F40" s="576"/>
      <c r="G40" s="911">
        <f t="shared" si="1"/>
        <v>0</v>
      </c>
    </row>
    <row r="41" spans="1:14" ht="94.5">
      <c r="A41" s="755" t="s">
        <v>192</v>
      </c>
      <c r="B41" s="817" t="s">
        <v>1288</v>
      </c>
      <c r="C41" s="817" t="s">
        <v>1850</v>
      </c>
      <c r="D41" s="1230" t="s">
        <v>6</v>
      </c>
      <c r="E41" s="1231">
        <v>8200</v>
      </c>
      <c r="F41" s="578"/>
      <c r="G41" s="911">
        <f t="shared" si="1"/>
        <v>0</v>
      </c>
      <c r="K41" s="1461"/>
      <c r="M41" s="1461"/>
    </row>
    <row r="42" spans="1:14">
      <c r="A42" s="760" t="s">
        <v>583</v>
      </c>
      <c r="B42" s="1232" t="s">
        <v>2293</v>
      </c>
      <c r="C42" s="1232" t="s">
        <v>2294</v>
      </c>
      <c r="D42" s="762"/>
      <c r="E42" s="763"/>
      <c r="F42" s="582"/>
      <c r="G42" s="765">
        <f>SUM(G29:G41)</f>
        <v>0</v>
      </c>
    </row>
    <row r="43" spans="1:14">
      <c r="B43" s="1234"/>
      <c r="C43" s="1234"/>
      <c r="E43" s="1235"/>
      <c r="F43" s="583"/>
      <c r="G43" s="1235"/>
    </row>
    <row r="44" spans="1:14">
      <c r="A44" s="1453" t="s">
        <v>585</v>
      </c>
      <c r="B44" s="1232" t="s">
        <v>2295</v>
      </c>
      <c r="C44" s="827" t="s">
        <v>1336</v>
      </c>
      <c r="D44" s="762"/>
      <c r="E44" s="763"/>
      <c r="F44" s="584"/>
      <c r="G44" s="764"/>
    </row>
    <row r="45" spans="1:14" ht="63">
      <c r="A45" s="1462"/>
      <c r="B45" s="1452" t="s">
        <v>7</v>
      </c>
      <c r="C45" s="1452" t="s">
        <v>1851</v>
      </c>
      <c r="D45" s="1463"/>
      <c r="E45" s="1464"/>
      <c r="F45" s="576"/>
      <c r="G45" s="1465"/>
    </row>
    <row r="46" spans="1:14" ht="94.5">
      <c r="A46" s="1466" t="s">
        <v>68</v>
      </c>
      <c r="B46" s="817" t="s">
        <v>2361</v>
      </c>
      <c r="C46" s="1451" t="s">
        <v>2682</v>
      </c>
      <c r="D46" s="1241" t="s">
        <v>6</v>
      </c>
      <c r="E46" s="758">
        <v>215</v>
      </c>
      <c r="F46" s="581"/>
      <c r="G46" s="1784">
        <f>ROUND(F46,2)*E46</f>
        <v>0</v>
      </c>
      <c r="J46" s="1467"/>
      <c r="K46" s="1467"/>
      <c r="L46" s="1467"/>
    </row>
    <row r="47" spans="1:14" ht="63">
      <c r="A47" s="1223" t="s">
        <v>69</v>
      </c>
      <c r="B47" s="817" t="s">
        <v>288</v>
      </c>
      <c r="C47" s="1451" t="s">
        <v>1852</v>
      </c>
      <c r="D47" s="1225" t="s">
        <v>2244</v>
      </c>
      <c r="E47" s="758">
        <v>43</v>
      </c>
      <c r="F47" s="581"/>
      <c r="G47" s="911">
        <f t="shared" ref="G47:G48" si="2">ROUND(F47,2)*E47</f>
        <v>0</v>
      </c>
      <c r="J47" s="1467"/>
      <c r="K47" s="1467"/>
      <c r="L47" s="1467"/>
    </row>
    <row r="48" spans="1:14" ht="94.5">
      <c r="A48" s="1468" t="s">
        <v>70</v>
      </c>
      <c r="B48" s="817" t="s">
        <v>2362</v>
      </c>
      <c r="C48" s="1451" t="s">
        <v>2683</v>
      </c>
      <c r="D48" s="1241" t="s">
        <v>6</v>
      </c>
      <c r="E48" s="758">
        <v>60</v>
      </c>
      <c r="F48" s="581"/>
      <c r="G48" s="1784">
        <f t="shared" si="2"/>
        <v>0</v>
      </c>
      <c r="J48" s="1467"/>
      <c r="K48" s="1467"/>
      <c r="L48" s="1467"/>
      <c r="M48" s="1467"/>
      <c r="N48" s="1467"/>
    </row>
    <row r="49" spans="1:14" ht="78.75">
      <c r="A49" s="1223" t="s">
        <v>71</v>
      </c>
      <c r="B49" s="817" t="s">
        <v>289</v>
      </c>
      <c r="C49" s="1451" t="s">
        <v>1859</v>
      </c>
      <c r="D49" s="1225" t="s">
        <v>2244</v>
      </c>
      <c r="E49" s="758">
        <v>46</v>
      </c>
      <c r="F49" s="581"/>
      <c r="G49" s="911">
        <f>ROUND(F49,2)*E49</f>
        <v>0</v>
      </c>
      <c r="J49" s="1467"/>
      <c r="K49" s="1467"/>
      <c r="L49" s="1467"/>
      <c r="M49" s="1467"/>
      <c r="N49" s="1467"/>
    </row>
    <row r="50" spans="1:14" ht="94.5">
      <c r="A50" s="1223" t="s">
        <v>72</v>
      </c>
      <c r="B50" s="817" t="s">
        <v>30</v>
      </c>
      <c r="C50" s="1451" t="s">
        <v>1860</v>
      </c>
      <c r="D50" s="1241" t="s">
        <v>6</v>
      </c>
      <c r="E50" s="758">
        <v>245</v>
      </c>
      <c r="F50" s="575"/>
      <c r="G50" s="911">
        <f t="shared" ref="G50:G78" si="3">ROUND(F50,2)*E50</f>
        <v>0</v>
      </c>
      <c r="J50" s="1467"/>
      <c r="K50" s="1467"/>
      <c r="L50" s="1467"/>
    </row>
    <row r="51" spans="1:14" ht="94.5">
      <c r="A51" s="1223" t="s">
        <v>73</v>
      </c>
      <c r="B51" s="817" t="s">
        <v>31</v>
      </c>
      <c r="C51" s="1451" t="s">
        <v>1861</v>
      </c>
      <c r="D51" s="1241" t="s">
        <v>6</v>
      </c>
      <c r="E51" s="758">
        <v>355</v>
      </c>
      <c r="F51" s="575"/>
      <c r="G51" s="911">
        <f t="shared" si="3"/>
        <v>0</v>
      </c>
    </row>
    <row r="52" spans="1:14" ht="94.5">
      <c r="A52" s="1466" t="s">
        <v>74</v>
      </c>
      <c r="B52" s="817" t="s">
        <v>2363</v>
      </c>
      <c r="C52" s="1451" t="s">
        <v>2684</v>
      </c>
      <c r="D52" s="1241" t="s">
        <v>6</v>
      </c>
      <c r="E52" s="758">
        <v>170</v>
      </c>
      <c r="F52" s="581"/>
      <c r="G52" s="1784">
        <f t="shared" ref="G52" si="4">ROUND(F52,2)*E52</f>
        <v>0</v>
      </c>
    </row>
    <row r="53" spans="1:14" ht="31.5">
      <c r="A53" s="1223" t="s">
        <v>75</v>
      </c>
      <c r="B53" s="817" t="s">
        <v>292</v>
      </c>
      <c r="C53" s="1451" t="s">
        <v>1862</v>
      </c>
      <c r="D53" s="1225" t="s">
        <v>2244</v>
      </c>
      <c r="E53" s="758">
        <v>46</v>
      </c>
      <c r="F53" s="581"/>
      <c r="G53" s="911">
        <f t="shared" si="3"/>
        <v>0</v>
      </c>
    </row>
    <row r="54" spans="1:14" ht="94.5">
      <c r="A54" s="755" t="s">
        <v>76</v>
      </c>
      <c r="B54" s="817" t="s">
        <v>32</v>
      </c>
      <c r="C54" s="1454" t="s">
        <v>1863</v>
      </c>
      <c r="D54" s="1455" t="s">
        <v>6</v>
      </c>
      <c r="E54" s="1229">
        <v>145</v>
      </c>
      <c r="F54" s="576"/>
      <c r="G54" s="911">
        <f t="shared" si="3"/>
        <v>0</v>
      </c>
    </row>
    <row r="55" spans="1:14" ht="94.5">
      <c r="A55" s="1223" t="s">
        <v>77</v>
      </c>
      <c r="B55" s="817" t="s">
        <v>35</v>
      </c>
      <c r="C55" s="1451" t="s">
        <v>1484</v>
      </c>
      <c r="D55" s="1241" t="s">
        <v>6</v>
      </c>
      <c r="E55" s="758">
        <v>35</v>
      </c>
      <c r="F55" s="575"/>
      <c r="G55" s="911">
        <f t="shared" si="3"/>
        <v>0</v>
      </c>
    </row>
    <row r="56" spans="1:14" ht="78.75">
      <c r="A56" s="1223" t="s">
        <v>78</v>
      </c>
      <c r="B56" s="817" t="s">
        <v>33</v>
      </c>
      <c r="C56" s="1451" t="s">
        <v>1485</v>
      </c>
      <c r="D56" s="1241" t="s">
        <v>6</v>
      </c>
      <c r="E56" s="758">
        <v>335</v>
      </c>
      <c r="F56" s="575"/>
      <c r="G56" s="911">
        <f t="shared" si="3"/>
        <v>0</v>
      </c>
    </row>
    <row r="57" spans="1:14" ht="94.5">
      <c r="A57" s="1223" t="s">
        <v>79</v>
      </c>
      <c r="B57" s="817" t="s">
        <v>34</v>
      </c>
      <c r="C57" s="1451" t="s">
        <v>1486</v>
      </c>
      <c r="D57" s="1241" t="s">
        <v>6</v>
      </c>
      <c r="E57" s="758">
        <v>15</v>
      </c>
      <c r="F57" s="575"/>
      <c r="G57" s="911">
        <f t="shared" si="3"/>
        <v>0</v>
      </c>
    </row>
    <row r="58" spans="1:14" ht="110.25">
      <c r="A58" s="1223" t="s">
        <v>80</v>
      </c>
      <c r="B58" s="817" t="s">
        <v>251</v>
      </c>
      <c r="C58" s="1451" t="s">
        <v>1865</v>
      </c>
      <c r="D58" s="1241" t="s">
        <v>6</v>
      </c>
      <c r="E58" s="758">
        <v>1150</v>
      </c>
      <c r="F58" s="575"/>
      <c r="G58" s="911">
        <f t="shared" si="3"/>
        <v>0</v>
      </c>
    </row>
    <row r="59" spans="1:14" ht="110.25">
      <c r="A59" s="1223" t="s">
        <v>81</v>
      </c>
      <c r="B59" s="817" t="s">
        <v>252</v>
      </c>
      <c r="C59" s="1451" t="s">
        <v>1487</v>
      </c>
      <c r="D59" s="1241" t="s">
        <v>6</v>
      </c>
      <c r="E59" s="758">
        <v>185</v>
      </c>
      <c r="F59" s="575"/>
      <c r="G59" s="911">
        <f t="shared" si="3"/>
        <v>0</v>
      </c>
    </row>
    <row r="60" spans="1:14" ht="110.25">
      <c r="A60" s="1223" t="s">
        <v>82</v>
      </c>
      <c r="B60" s="817" t="s">
        <v>253</v>
      </c>
      <c r="C60" s="1451" t="s">
        <v>1864</v>
      </c>
      <c r="D60" s="1241" t="s">
        <v>6</v>
      </c>
      <c r="E60" s="758">
        <v>75</v>
      </c>
      <c r="F60" s="575"/>
      <c r="G60" s="911">
        <f t="shared" si="3"/>
        <v>0</v>
      </c>
    </row>
    <row r="61" spans="1:14" ht="110.25">
      <c r="A61" s="1223" t="s">
        <v>83</v>
      </c>
      <c r="B61" s="817" t="s">
        <v>254</v>
      </c>
      <c r="C61" s="1451" t="s">
        <v>1488</v>
      </c>
      <c r="D61" s="1241" t="s">
        <v>6</v>
      </c>
      <c r="E61" s="758">
        <v>75</v>
      </c>
      <c r="F61" s="575"/>
      <c r="G61" s="911">
        <f t="shared" si="3"/>
        <v>0</v>
      </c>
    </row>
    <row r="62" spans="1:14" ht="94.5">
      <c r="A62" s="1223" t="s">
        <v>84</v>
      </c>
      <c r="B62" s="817" t="s">
        <v>1035</v>
      </c>
      <c r="C62" s="1451" t="s">
        <v>1489</v>
      </c>
      <c r="D62" s="1241" t="s">
        <v>6</v>
      </c>
      <c r="E62" s="758">
        <v>30</v>
      </c>
      <c r="F62" s="575"/>
      <c r="G62" s="911">
        <f t="shared" si="3"/>
        <v>0</v>
      </c>
    </row>
    <row r="63" spans="1:14" ht="94.5">
      <c r="A63" s="1223" t="s">
        <v>85</v>
      </c>
      <c r="B63" s="817" t="s">
        <v>255</v>
      </c>
      <c r="C63" s="1451" t="s">
        <v>1490</v>
      </c>
      <c r="D63" s="1241" t="s">
        <v>6</v>
      </c>
      <c r="E63" s="758">
        <v>55</v>
      </c>
      <c r="F63" s="575"/>
      <c r="G63" s="911">
        <f t="shared" si="3"/>
        <v>0</v>
      </c>
    </row>
    <row r="64" spans="1:14" ht="94.5">
      <c r="A64" s="1223" t="s">
        <v>86</v>
      </c>
      <c r="B64" s="817" t="s">
        <v>256</v>
      </c>
      <c r="C64" s="1451" t="s">
        <v>1491</v>
      </c>
      <c r="D64" s="1241" t="s">
        <v>6</v>
      </c>
      <c r="E64" s="758">
        <v>2405</v>
      </c>
      <c r="F64" s="575"/>
      <c r="G64" s="911">
        <f t="shared" si="3"/>
        <v>0</v>
      </c>
    </row>
    <row r="65" spans="1:10" ht="141.75">
      <c r="A65" s="1223" t="s">
        <v>87</v>
      </c>
      <c r="B65" s="1469" t="s">
        <v>2817</v>
      </c>
      <c r="C65" s="1470" t="s">
        <v>2818</v>
      </c>
      <c r="D65" s="1241" t="s">
        <v>6</v>
      </c>
      <c r="E65" s="758">
        <v>90</v>
      </c>
      <c r="F65" s="575"/>
      <c r="G65" s="911">
        <f t="shared" si="3"/>
        <v>0</v>
      </c>
    </row>
    <row r="66" spans="1:10" ht="110.25">
      <c r="A66" s="1223" t="s">
        <v>88</v>
      </c>
      <c r="B66" s="817" t="s">
        <v>257</v>
      </c>
      <c r="C66" s="1451" t="s">
        <v>1866</v>
      </c>
      <c r="D66" s="1241" t="s">
        <v>6</v>
      </c>
      <c r="E66" s="758">
        <v>1075</v>
      </c>
      <c r="F66" s="575"/>
      <c r="G66" s="911">
        <f t="shared" si="3"/>
        <v>0</v>
      </c>
    </row>
    <row r="67" spans="1:10" ht="94.5">
      <c r="A67" s="755" t="s">
        <v>89</v>
      </c>
      <c r="B67" s="817" t="s">
        <v>258</v>
      </c>
      <c r="C67" s="1454" t="s">
        <v>1492</v>
      </c>
      <c r="D67" s="1455" t="s">
        <v>6</v>
      </c>
      <c r="E67" s="1229">
        <v>50</v>
      </c>
      <c r="F67" s="576"/>
      <c r="G67" s="911">
        <f t="shared" si="3"/>
        <v>0</v>
      </c>
    </row>
    <row r="68" spans="1:10" ht="173.25">
      <c r="A68" s="1223" t="s">
        <v>90</v>
      </c>
      <c r="B68" s="817" t="s">
        <v>280</v>
      </c>
      <c r="C68" s="1451" t="s">
        <v>1867</v>
      </c>
      <c r="D68" s="1241" t="s">
        <v>6</v>
      </c>
      <c r="E68" s="758">
        <v>640</v>
      </c>
      <c r="F68" s="575"/>
      <c r="G68" s="911">
        <f t="shared" si="3"/>
        <v>0</v>
      </c>
    </row>
    <row r="69" spans="1:10" ht="94.5">
      <c r="A69" s="1223" t="s">
        <v>91</v>
      </c>
      <c r="B69" s="817" t="s">
        <v>259</v>
      </c>
      <c r="C69" s="1451" t="s">
        <v>1493</v>
      </c>
      <c r="D69" s="1241" t="s">
        <v>6</v>
      </c>
      <c r="E69" s="758">
        <v>30</v>
      </c>
      <c r="F69" s="575"/>
      <c r="G69" s="911">
        <f t="shared" si="3"/>
        <v>0</v>
      </c>
    </row>
    <row r="70" spans="1:10" ht="78.75">
      <c r="A70" s="1466" t="s">
        <v>147</v>
      </c>
      <c r="B70" s="817" t="s">
        <v>2364</v>
      </c>
      <c r="C70" s="1451" t="s">
        <v>2685</v>
      </c>
      <c r="D70" s="1241" t="s">
        <v>6</v>
      </c>
      <c r="E70" s="758">
        <v>180</v>
      </c>
      <c r="F70" s="575"/>
      <c r="G70" s="1784">
        <f>ROUND(F70,2)*E70</f>
        <v>0</v>
      </c>
    </row>
    <row r="71" spans="1:10" ht="31.5">
      <c r="A71" s="1223" t="s">
        <v>149</v>
      </c>
      <c r="B71" s="817" t="s">
        <v>294</v>
      </c>
      <c r="C71" s="1451" t="s">
        <v>1868</v>
      </c>
      <c r="D71" s="1225" t="s">
        <v>2244</v>
      </c>
      <c r="E71" s="758">
        <v>15</v>
      </c>
      <c r="F71" s="575"/>
      <c r="G71" s="911">
        <f t="shared" si="3"/>
        <v>0</v>
      </c>
    </row>
    <row r="72" spans="1:10" ht="110.25">
      <c r="A72" s="1223" t="s">
        <v>150</v>
      </c>
      <c r="B72" s="817" t="s">
        <v>148</v>
      </c>
      <c r="C72" s="1451" t="s">
        <v>1869</v>
      </c>
      <c r="D72" s="1241" t="s">
        <v>10</v>
      </c>
      <c r="E72" s="758">
        <v>10500</v>
      </c>
      <c r="F72" s="575"/>
      <c r="G72" s="911">
        <f t="shared" si="3"/>
        <v>0</v>
      </c>
    </row>
    <row r="73" spans="1:10" ht="110.25">
      <c r="A73" s="1223" t="s">
        <v>151</v>
      </c>
      <c r="B73" s="817" t="s">
        <v>287</v>
      </c>
      <c r="C73" s="1451" t="s">
        <v>1870</v>
      </c>
      <c r="D73" s="1241" t="s">
        <v>10</v>
      </c>
      <c r="E73" s="758">
        <v>36000</v>
      </c>
      <c r="F73" s="575"/>
      <c r="G73" s="911">
        <f t="shared" si="3"/>
        <v>0</v>
      </c>
    </row>
    <row r="74" spans="1:10" s="952" customFormat="1" ht="157.5">
      <c r="A74" s="1456" t="s">
        <v>152</v>
      </c>
      <c r="B74" s="1457" t="s">
        <v>2827</v>
      </c>
      <c r="C74" s="1458" t="s">
        <v>2826</v>
      </c>
      <c r="D74" s="1459" t="s">
        <v>10</v>
      </c>
      <c r="E74" s="1460">
        <v>1255000</v>
      </c>
      <c r="F74" s="580"/>
      <c r="G74" s="911">
        <f t="shared" si="3"/>
        <v>0</v>
      </c>
      <c r="J74" s="1471"/>
    </row>
    <row r="75" spans="1:10" ht="78.75">
      <c r="A75" s="1223" t="s">
        <v>290</v>
      </c>
      <c r="B75" s="1469" t="s">
        <v>2819</v>
      </c>
      <c r="C75" s="1470" t="s">
        <v>2820</v>
      </c>
      <c r="D75" s="1241" t="s">
        <v>10</v>
      </c>
      <c r="E75" s="758">
        <v>115000</v>
      </c>
      <c r="F75" s="575"/>
      <c r="G75" s="911">
        <f t="shared" si="3"/>
        <v>0</v>
      </c>
    </row>
    <row r="76" spans="1:10" ht="63">
      <c r="A76" s="1223" t="s">
        <v>291</v>
      </c>
      <c r="B76" s="817" t="s">
        <v>11</v>
      </c>
      <c r="C76" s="1451" t="s">
        <v>2018</v>
      </c>
      <c r="D76" s="1241" t="s">
        <v>10</v>
      </c>
      <c r="E76" s="758">
        <v>9800</v>
      </c>
      <c r="F76" s="575"/>
      <c r="G76" s="911">
        <f t="shared" si="3"/>
        <v>0</v>
      </c>
    </row>
    <row r="77" spans="1:10" ht="94.5">
      <c r="A77" s="1223" t="s">
        <v>293</v>
      </c>
      <c r="B77" s="817" t="s">
        <v>36</v>
      </c>
      <c r="C77" s="1451" t="s">
        <v>1494</v>
      </c>
      <c r="D77" s="1241" t="s">
        <v>6</v>
      </c>
      <c r="E77" s="758">
        <v>16</v>
      </c>
      <c r="F77" s="575"/>
      <c r="G77" s="911">
        <f t="shared" si="3"/>
        <v>0</v>
      </c>
    </row>
    <row r="78" spans="1:10" ht="47.25">
      <c r="A78" s="1223" t="s">
        <v>295</v>
      </c>
      <c r="B78" s="817" t="s">
        <v>146</v>
      </c>
      <c r="C78" s="1451" t="s">
        <v>1495</v>
      </c>
      <c r="D78" s="1241" t="s">
        <v>6</v>
      </c>
      <c r="E78" s="758">
        <v>4</v>
      </c>
      <c r="F78" s="575"/>
      <c r="G78" s="911">
        <f t="shared" si="3"/>
        <v>0</v>
      </c>
    </row>
    <row r="79" spans="1:10">
      <c r="A79" s="1453" t="s">
        <v>585</v>
      </c>
      <c r="B79" s="1232" t="s">
        <v>2296</v>
      </c>
      <c r="C79" s="1232" t="s">
        <v>2297</v>
      </c>
      <c r="D79" s="762"/>
      <c r="E79" s="763"/>
      <c r="F79" s="582"/>
      <c r="G79" s="765">
        <f>SUM(G46:G78)</f>
        <v>0</v>
      </c>
    </row>
    <row r="80" spans="1:10">
      <c r="B80" s="1234"/>
      <c r="C80" s="1234"/>
      <c r="E80" s="1235"/>
      <c r="F80" s="583"/>
      <c r="G80" s="1235"/>
    </row>
    <row r="81" spans="1:18">
      <c r="A81" s="1453" t="s">
        <v>587</v>
      </c>
      <c r="B81" s="1232" t="s">
        <v>363</v>
      </c>
      <c r="C81" s="827" t="s">
        <v>1334</v>
      </c>
      <c r="D81" s="762"/>
      <c r="E81" s="763"/>
      <c r="F81" s="584"/>
      <c r="G81" s="764"/>
    </row>
    <row r="82" spans="1:18" ht="110.25">
      <c r="A82" s="1462"/>
      <c r="B82" s="1452" t="s">
        <v>12</v>
      </c>
      <c r="C82" s="1452" t="s">
        <v>1874</v>
      </c>
      <c r="D82" s="1463"/>
      <c r="E82" s="1464"/>
      <c r="F82" s="576"/>
      <c r="G82" s="1465"/>
    </row>
    <row r="83" spans="1:18" ht="78.75">
      <c r="A83" s="1223" t="s">
        <v>92</v>
      </c>
      <c r="B83" s="817" t="s">
        <v>236</v>
      </c>
      <c r="C83" s="1451" t="s">
        <v>1871</v>
      </c>
      <c r="D83" s="1241" t="s">
        <v>13</v>
      </c>
      <c r="E83" s="758">
        <v>580</v>
      </c>
      <c r="F83" s="575"/>
      <c r="G83" s="911">
        <f t="shared" ref="G83:G105" si="5">ROUND(F83,2)*E83</f>
        <v>0</v>
      </c>
      <c r="J83" s="1467"/>
      <c r="K83" s="1467"/>
      <c r="L83" s="1467"/>
      <c r="M83" s="1467"/>
      <c r="N83" s="1467"/>
      <c r="O83" s="1467"/>
      <c r="P83" s="1467"/>
      <c r="Q83" s="1467"/>
      <c r="R83" s="1467"/>
    </row>
    <row r="84" spans="1:18" ht="78.75">
      <c r="A84" s="1223" t="s">
        <v>93</v>
      </c>
      <c r="B84" s="817" t="s">
        <v>237</v>
      </c>
      <c r="C84" s="1451" t="s">
        <v>1872</v>
      </c>
      <c r="D84" s="1241" t="s">
        <v>13</v>
      </c>
      <c r="E84" s="758">
        <v>55</v>
      </c>
      <c r="F84" s="575"/>
      <c r="G84" s="911">
        <f t="shared" si="5"/>
        <v>0</v>
      </c>
    </row>
    <row r="85" spans="1:18" ht="78.75">
      <c r="A85" s="1223" t="s">
        <v>94</v>
      </c>
      <c r="B85" s="817" t="s">
        <v>238</v>
      </c>
      <c r="C85" s="1451" t="s">
        <v>1873</v>
      </c>
      <c r="D85" s="1241" t="s">
        <v>13</v>
      </c>
      <c r="E85" s="758">
        <v>1100</v>
      </c>
      <c r="F85" s="575"/>
      <c r="G85" s="911">
        <f t="shared" si="5"/>
        <v>0</v>
      </c>
    </row>
    <row r="86" spans="1:18" ht="78.75">
      <c r="A86" s="1223" t="s">
        <v>95</v>
      </c>
      <c r="B86" s="817" t="s">
        <v>239</v>
      </c>
      <c r="C86" s="1451" t="s">
        <v>1871</v>
      </c>
      <c r="D86" s="1241" t="s">
        <v>13</v>
      </c>
      <c r="E86" s="758">
        <v>28</v>
      </c>
      <c r="F86" s="575"/>
      <c r="G86" s="911">
        <f t="shared" si="5"/>
        <v>0</v>
      </c>
    </row>
    <row r="87" spans="1:18" ht="31.5">
      <c r="A87" s="755" t="s">
        <v>96</v>
      </c>
      <c r="B87" s="817" t="s">
        <v>14</v>
      </c>
      <c r="C87" s="1454" t="s">
        <v>1875</v>
      </c>
      <c r="D87" s="1455" t="s">
        <v>13</v>
      </c>
      <c r="E87" s="1229">
        <v>65</v>
      </c>
      <c r="F87" s="576"/>
      <c r="G87" s="911">
        <f t="shared" si="5"/>
        <v>0</v>
      </c>
      <c r="J87" s="1472"/>
    </row>
    <row r="88" spans="1:18" ht="31.5">
      <c r="A88" s="1223" t="s">
        <v>97</v>
      </c>
      <c r="B88" s="817" t="s">
        <v>15</v>
      </c>
      <c r="C88" s="1451" t="s">
        <v>1876</v>
      </c>
      <c r="D88" s="1241" t="s">
        <v>13</v>
      </c>
      <c r="E88" s="758">
        <v>105</v>
      </c>
      <c r="F88" s="575"/>
      <c r="G88" s="911">
        <f t="shared" si="5"/>
        <v>0</v>
      </c>
    </row>
    <row r="89" spans="1:18" ht="47.25">
      <c r="A89" s="1223" t="s">
        <v>98</v>
      </c>
      <c r="B89" s="817" t="s">
        <v>260</v>
      </c>
      <c r="C89" s="1451" t="s">
        <v>1877</v>
      </c>
      <c r="D89" s="1241" t="s">
        <v>13</v>
      </c>
      <c r="E89" s="758">
        <v>620</v>
      </c>
      <c r="F89" s="575"/>
      <c r="G89" s="911">
        <f t="shared" si="5"/>
        <v>0</v>
      </c>
    </row>
    <row r="90" spans="1:18" ht="47.25">
      <c r="A90" s="1223" t="s">
        <v>99</v>
      </c>
      <c r="B90" s="817" t="s">
        <v>261</v>
      </c>
      <c r="C90" s="1451" t="s">
        <v>1878</v>
      </c>
      <c r="D90" s="1241" t="s">
        <v>13</v>
      </c>
      <c r="E90" s="758">
        <v>28</v>
      </c>
      <c r="F90" s="575"/>
      <c r="G90" s="911">
        <f t="shared" si="5"/>
        <v>0</v>
      </c>
    </row>
    <row r="91" spans="1:18" ht="47.25">
      <c r="A91" s="1223" t="s">
        <v>100</v>
      </c>
      <c r="B91" s="817" t="s">
        <v>232</v>
      </c>
      <c r="C91" s="1451" t="s">
        <v>1879</v>
      </c>
      <c r="D91" s="1241" t="s">
        <v>13</v>
      </c>
      <c r="E91" s="758">
        <v>800</v>
      </c>
      <c r="F91" s="575"/>
      <c r="G91" s="911">
        <f t="shared" si="5"/>
        <v>0</v>
      </c>
    </row>
    <row r="92" spans="1:18" ht="47.25">
      <c r="A92" s="1223" t="s">
        <v>101</v>
      </c>
      <c r="B92" s="817" t="s">
        <v>153</v>
      </c>
      <c r="C92" s="1451" t="s">
        <v>1880</v>
      </c>
      <c r="D92" s="1241" t="s">
        <v>13</v>
      </c>
      <c r="E92" s="758">
        <v>28</v>
      </c>
      <c r="F92" s="575"/>
      <c r="G92" s="911">
        <f t="shared" si="5"/>
        <v>0</v>
      </c>
    </row>
    <row r="93" spans="1:18" ht="31.5">
      <c r="A93" s="1223" t="s">
        <v>102</v>
      </c>
      <c r="B93" s="817" t="s">
        <v>16</v>
      </c>
      <c r="C93" s="1451" t="s">
        <v>1881</v>
      </c>
      <c r="D93" s="1241" t="s">
        <v>13</v>
      </c>
      <c r="E93" s="758">
        <v>2000</v>
      </c>
      <c r="F93" s="575"/>
      <c r="G93" s="911">
        <f t="shared" si="5"/>
        <v>0</v>
      </c>
    </row>
    <row r="94" spans="1:18" ht="31.5">
      <c r="A94" s="1223" t="s">
        <v>103</v>
      </c>
      <c r="B94" s="817" t="s">
        <v>17</v>
      </c>
      <c r="C94" s="1451" t="s">
        <v>1496</v>
      </c>
      <c r="D94" s="1241" t="s">
        <v>13</v>
      </c>
      <c r="E94" s="758">
        <v>195</v>
      </c>
      <c r="F94" s="575"/>
      <c r="G94" s="911">
        <f t="shared" si="5"/>
        <v>0</v>
      </c>
    </row>
    <row r="95" spans="1:18" ht="31.5">
      <c r="A95" s="1223" t="s">
        <v>104</v>
      </c>
      <c r="B95" s="817" t="s">
        <v>18</v>
      </c>
      <c r="C95" s="1451" t="s">
        <v>1497</v>
      </c>
      <c r="D95" s="1241" t="s">
        <v>13</v>
      </c>
      <c r="E95" s="758">
        <v>135</v>
      </c>
      <c r="F95" s="575"/>
      <c r="G95" s="911">
        <f t="shared" si="5"/>
        <v>0</v>
      </c>
    </row>
    <row r="96" spans="1:18" ht="31.5">
      <c r="A96" s="1223" t="s">
        <v>105</v>
      </c>
      <c r="B96" s="817" t="s">
        <v>19</v>
      </c>
      <c r="C96" s="1451" t="s">
        <v>1498</v>
      </c>
      <c r="D96" s="1241" t="s">
        <v>13</v>
      </c>
      <c r="E96" s="758">
        <v>135</v>
      </c>
      <c r="F96" s="575"/>
      <c r="G96" s="911">
        <f t="shared" si="5"/>
        <v>0</v>
      </c>
    </row>
    <row r="97" spans="1:16" ht="31.5">
      <c r="A97" s="1223" t="s">
        <v>106</v>
      </c>
      <c r="B97" s="817" t="s">
        <v>233</v>
      </c>
      <c r="C97" s="1451" t="s">
        <v>1499</v>
      </c>
      <c r="D97" s="1241" t="s">
        <v>13</v>
      </c>
      <c r="E97" s="758">
        <v>105</v>
      </c>
      <c r="F97" s="575"/>
      <c r="G97" s="911">
        <f t="shared" si="5"/>
        <v>0</v>
      </c>
    </row>
    <row r="98" spans="1:16" ht="31.5">
      <c r="A98" s="1223" t="s">
        <v>107</v>
      </c>
      <c r="B98" s="817" t="s">
        <v>22</v>
      </c>
      <c r="C98" s="1451" t="s">
        <v>1882</v>
      </c>
      <c r="D98" s="1241" t="s">
        <v>13</v>
      </c>
      <c r="E98" s="758">
        <v>140</v>
      </c>
      <c r="F98" s="575"/>
      <c r="G98" s="911">
        <f t="shared" si="5"/>
        <v>0</v>
      </c>
    </row>
    <row r="99" spans="1:16" ht="31.5">
      <c r="A99" s="755" t="s">
        <v>108</v>
      </c>
      <c r="B99" s="817" t="s">
        <v>21</v>
      </c>
      <c r="C99" s="1451" t="s">
        <v>1500</v>
      </c>
      <c r="D99" s="1241" t="s">
        <v>13</v>
      </c>
      <c r="E99" s="758">
        <v>280</v>
      </c>
      <c r="F99" s="575"/>
      <c r="G99" s="911">
        <f t="shared" si="5"/>
        <v>0</v>
      </c>
      <c r="N99" s="1473"/>
    </row>
    <row r="100" spans="1:16" ht="126">
      <c r="A100" s="1474" t="s">
        <v>109</v>
      </c>
      <c r="B100" s="1803" t="s">
        <v>2886</v>
      </c>
      <c r="C100" s="1804" t="s">
        <v>2887</v>
      </c>
      <c r="D100" s="1241" t="s">
        <v>13</v>
      </c>
      <c r="E100" s="758">
        <v>650</v>
      </c>
      <c r="F100" s="575"/>
      <c r="G100" s="911">
        <f t="shared" si="5"/>
        <v>0</v>
      </c>
      <c r="H100" s="759" t="s">
        <v>1176</v>
      </c>
      <c r="J100" s="1884"/>
      <c r="K100" s="1884"/>
      <c r="L100" s="1884"/>
      <c r="M100" s="1884"/>
      <c r="N100" s="1884"/>
      <c r="O100" s="1884"/>
      <c r="P100" s="1884"/>
    </row>
    <row r="101" spans="1:16" ht="126">
      <c r="A101" s="1474" t="s">
        <v>110</v>
      </c>
      <c r="B101" s="817" t="s">
        <v>2257</v>
      </c>
      <c r="C101" s="1451" t="s">
        <v>2661</v>
      </c>
      <c r="D101" s="1241" t="s">
        <v>25</v>
      </c>
      <c r="E101" s="758">
        <v>160</v>
      </c>
      <c r="F101" s="575"/>
      <c r="G101" s="911">
        <f t="shared" si="5"/>
        <v>0</v>
      </c>
      <c r="J101" s="1475"/>
      <c r="K101" s="1475"/>
      <c r="L101" s="1475"/>
      <c r="M101" s="1475"/>
      <c r="N101" s="1475"/>
      <c r="O101" s="1475"/>
      <c r="P101" s="1475"/>
    </row>
    <row r="102" spans="1:16" ht="63">
      <c r="A102" s="1880" t="s">
        <v>234</v>
      </c>
      <c r="B102" s="1476" t="s">
        <v>23</v>
      </c>
      <c r="C102" s="1451" t="s">
        <v>1885</v>
      </c>
      <c r="D102" s="1241"/>
      <c r="E102" s="758"/>
      <c r="F102" s="575"/>
      <c r="G102" s="922"/>
    </row>
    <row r="103" spans="1:16">
      <c r="A103" s="1881"/>
      <c r="B103" s="1477" t="s">
        <v>24</v>
      </c>
      <c r="C103" s="1477" t="s">
        <v>1883</v>
      </c>
      <c r="D103" s="1478" t="s">
        <v>25</v>
      </c>
      <c r="E103" s="1479">
        <v>35</v>
      </c>
      <c r="F103" s="586"/>
      <c r="G103" s="586">
        <f t="shared" si="5"/>
        <v>0</v>
      </c>
    </row>
    <row r="104" spans="1:16">
      <c r="A104" s="1882"/>
      <c r="B104" s="1480" t="s">
        <v>26</v>
      </c>
      <c r="C104" s="1481" t="s">
        <v>1884</v>
      </c>
      <c r="D104" s="1482" t="s">
        <v>25</v>
      </c>
      <c r="E104" s="1483">
        <v>315</v>
      </c>
      <c r="F104" s="587"/>
      <c r="G104" s="587">
        <f t="shared" si="5"/>
        <v>0</v>
      </c>
    </row>
    <row r="105" spans="1:16" ht="47.25">
      <c r="A105" s="1237" t="s">
        <v>235</v>
      </c>
      <c r="B105" s="1452" t="s">
        <v>240</v>
      </c>
      <c r="C105" s="1452" t="s">
        <v>1886</v>
      </c>
      <c r="D105" s="1230" t="s">
        <v>25</v>
      </c>
      <c r="E105" s="1231">
        <v>7</v>
      </c>
      <c r="F105" s="578"/>
      <c r="G105" s="911">
        <f t="shared" si="5"/>
        <v>0</v>
      </c>
    </row>
    <row r="106" spans="1:16" ht="78.75">
      <c r="A106" s="1237" t="s">
        <v>2256</v>
      </c>
      <c r="B106" s="1803" t="s">
        <v>2888</v>
      </c>
      <c r="C106" s="1803" t="s">
        <v>2889</v>
      </c>
      <c r="D106" s="1230" t="s">
        <v>25</v>
      </c>
      <c r="E106" s="1231">
        <v>118</v>
      </c>
      <c r="F106" s="578"/>
      <c r="G106" s="911">
        <f>ROUND(F106,2)*E106</f>
        <v>0</v>
      </c>
    </row>
    <row r="107" spans="1:16">
      <c r="A107" s="1453" t="s">
        <v>587</v>
      </c>
      <c r="B107" s="1232" t="s">
        <v>2298</v>
      </c>
      <c r="C107" s="1232" t="s">
        <v>2299</v>
      </c>
      <c r="D107" s="762"/>
      <c r="E107" s="763"/>
      <c r="F107" s="582"/>
      <c r="G107" s="765">
        <f>SUM(G83:G106)</f>
        <v>0</v>
      </c>
    </row>
    <row r="108" spans="1:16">
      <c r="B108" s="1234"/>
      <c r="C108" s="1234"/>
      <c r="E108" s="1235"/>
      <c r="F108" s="583"/>
      <c r="G108" s="1235"/>
    </row>
    <row r="109" spans="1:16">
      <c r="A109" s="1453" t="s">
        <v>1077</v>
      </c>
      <c r="B109" s="1232" t="s">
        <v>2301</v>
      </c>
      <c r="C109" s="827" t="s">
        <v>2300</v>
      </c>
      <c r="D109" s="762"/>
      <c r="E109" s="763"/>
      <c r="F109" s="584"/>
      <c r="G109" s="764"/>
    </row>
    <row r="110" spans="1:16" ht="78.75">
      <c r="A110" s="1237" t="s">
        <v>111</v>
      </c>
      <c r="B110" s="1452" t="s">
        <v>27</v>
      </c>
      <c r="C110" s="1452" t="s">
        <v>1887</v>
      </c>
      <c r="D110" s="757" t="s">
        <v>2244</v>
      </c>
      <c r="E110" s="1231">
        <v>1</v>
      </c>
      <c r="F110" s="578"/>
      <c r="G110" s="911">
        <f>ROUND(F110,2)*E110</f>
        <v>0</v>
      </c>
    </row>
    <row r="111" spans="1:16" ht="78.75">
      <c r="A111" s="1223" t="s">
        <v>112</v>
      </c>
      <c r="B111" s="1452" t="s">
        <v>28</v>
      </c>
      <c r="C111" s="1452" t="s">
        <v>1888</v>
      </c>
      <c r="D111" s="757" t="s">
        <v>2244</v>
      </c>
      <c r="E111" s="758">
        <v>1</v>
      </c>
      <c r="F111" s="575"/>
      <c r="G111" s="911">
        <f t="shared" ref="G111:G122" si="6">ROUND(F111,2)*E111</f>
        <v>0</v>
      </c>
    </row>
    <row r="112" spans="1:16" ht="78.75">
      <c r="A112" s="1223" t="s">
        <v>113</v>
      </c>
      <c r="B112" s="817" t="s">
        <v>38</v>
      </c>
      <c r="C112" s="1451" t="s">
        <v>1853</v>
      </c>
      <c r="D112" s="1241" t="s">
        <v>25</v>
      </c>
      <c r="E112" s="758">
        <v>240</v>
      </c>
      <c r="F112" s="575"/>
      <c r="G112" s="911">
        <f t="shared" si="6"/>
        <v>0</v>
      </c>
    </row>
    <row r="113" spans="1:7" ht="126">
      <c r="A113" s="755" t="s">
        <v>114</v>
      </c>
      <c r="B113" s="817" t="s">
        <v>53</v>
      </c>
      <c r="C113" s="1454" t="s">
        <v>1889</v>
      </c>
      <c r="D113" s="1455" t="s">
        <v>25</v>
      </c>
      <c r="E113" s="1229">
        <v>70</v>
      </c>
      <c r="F113" s="576"/>
      <c r="G113" s="911">
        <f t="shared" si="6"/>
        <v>0</v>
      </c>
    </row>
    <row r="114" spans="1:7" ht="63">
      <c r="A114" s="755" t="s">
        <v>115</v>
      </c>
      <c r="B114" s="1469" t="s">
        <v>2821</v>
      </c>
      <c r="C114" s="1484" t="s">
        <v>2822</v>
      </c>
      <c r="D114" s="1225" t="s">
        <v>2244</v>
      </c>
      <c r="E114" s="758">
        <v>20</v>
      </c>
      <c r="F114" s="575"/>
      <c r="G114" s="911">
        <f t="shared" si="6"/>
        <v>0</v>
      </c>
    </row>
    <row r="115" spans="1:7" ht="94.5">
      <c r="A115" s="1223" t="s">
        <v>116</v>
      </c>
      <c r="B115" s="817" t="s">
        <v>41</v>
      </c>
      <c r="C115" s="1451" t="s">
        <v>1890</v>
      </c>
      <c r="D115" s="1225" t="s">
        <v>2244</v>
      </c>
      <c r="E115" s="758">
        <v>20</v>
      </c>
      <c r="F115" s="575"/>
      <c r="G115" s="911">
        <f t="shared" si="6"/>
        <v>0</v>
      </c>
    </row>
    <row r="116" spans="1:7" ht="78.75">
      <c r="A116" s="1223" t="s">
        <v>117</v>
      </c>
      <c r="B116" s="817" t="s">
        <v>37</v>
      </c>
      <c r="C116" s="1451" t="s">
        <v>1891</v>
      </c>
      <c r="D116" s="1225" t="s">
        <v>2244</v>
      </c>
      <c r="E116" s="758">
        <v>6</v>
      </c>
      <c r="F116" s="575"/>
      <c r="G116" s="911">
        <f t="shared" si="6"/>
        <v>0</v>
      </c>
    </row>
    <row r="117" spans="1:7" ht="110.25">
      <c r="A117" s="1223" t="s">
        <v>118</v>
      </c>
      <c r="B117" s="817" t="s">
        <v>39</v>
      </c>
      <c r="C117" s="1451" t="s">
        <v>1854</v>
      </c>
      <c r="D117" s="1241" t="s">
        <v>25</v>
      </c>
      <c r="E117" s="758">
        <f>3+2</f>
        <v>5</v>
      </c>
      <c r="F117" s="575"/>
      <c r="G117" s="911">
        <f t="shared" si="6"/>
        <v>0</v>
      </c>
    </row>
    <row r="118" spans="1:7" ht="63">
      <c r="A118" s="1223" t="s">
        <v>119</v>
      </c>
      <c r="B118" s="817" t="s">
        <v>204</v>
      </c>
      <c r="C118" s="817" t="s">
        <v>1893</v>
      </c>
      <c r="D118" s="757" t="s">
        <v>2244</v>
      </c>
      <c r="E118" s="758">
        <v>2</v>
      </c>
      <c r="F118" s="575"/>
      <c r="G118" s="911">
        <f t="shared" si="6"/>
        <v>0</v>
      </c>
    </row>
    <row r="119" spans="1:7" ht="63">
      <c r="A119" s="1223" t="s">
        <v>120</v>
      </c>
      <c r="B119" s="817" t="s">
        <v>40</v>
      </c>
      <c r="C119" s="817" t="s">
        <v>1892</v>
      </c>
      <c r="D119" s="757" t="s">
        <v>2244</v>
      </c>
      <c r="E119" s="758">
        <v>6</v>
      </c>
      <c r="F119" s="575"/>
      <c r="G119" s="911">
        <f t="shared" si="6"/>
        <v>0</v>
      </c>
    </row>
    <row r="120" spans="1:7" ht="47.25">
      <c r="A120" s="1223" t="s">
        <v>121</v>
      </c>
      <c r="B120" s="1452" t="s">
        <v>283</v>
      </c>
      <c r="C120" s="1452" t="s">
        <v>1894</v>
      </c>
      <c r="D120" s="757" t="s">
        <v>2244</v>
      </c>
      <c r="E120" s="758">
        <v>2</v>
      </c>
      <c r="F120" s="575"/>
      <c r="G120" s="911">
        <f t="shared" si="6"/>
        <v>0</v>
      </c>
    </row>
    <row r="121" spans="1:7" ht="63">
      <c r="A121" s="1223" t="s">
        <v>122</v>
      </c>
      <c r="B121" s="817" t="s">
        <v>262</v>
      </c>
      <c r="C121" s="1451" t="s">
        <v>1895</v>
      </c>
      <c r="D121" s="1241" t="s">
        <v>25</v>
      </c>
      <c r="E121" s="758">
        <v>230</v>
      </c>
      <c r="F121" s="575"/>
      <c r="G121" s="911">
        <f t="shared" si="6"/>
        <v>0</v>
      </c>
    </row>
    <row r="122" spans="1:7" ht="63">
      <c r="A122" s="1223" t="s">
        <v>123</v>
      </c>
      <c r="B122" s="817" t="s">
        <v>45</v>
      </c>
      <c r="C122" s="1451" t="s">
        <v>1855</v>
      </c>
      <c r="D122" s="1225" t="s">
        <v>2244</v>
      </c>
      <c r="E122" s="758">
        <v>25</v>
      </c>
      <c r="F122" s="575"/>
      <c r="G122" s="911">
        <f t="shared" si="6"/>
        <v>0</v>
      </c>
    </row>
    <row r="123" spans="1:7">
      <c r="A123" s="1453" t="s">
        <v>1077</v>
      </c>
      <c r="B123" s="1232" t="s">
        <v>2302</v>
      </c>
      <c r="C123" s="1232" t="s">
        <v>2303</v>
      </c>
      <c r="D123" s="762"/>
      <c r="E123" s="763"/>
      <c r="F123" s="582"/>
      <c r="G123" s="765">
        <f>SUM(G110:G122)</f>
        <v>0</v>
      </c>
    </row>
    <row r="124" spans="1:7">
      <c r="B124" s="1234"/>
      <c r="C124" s="1234"/>
      <c r="E124" s="1235"/>
      <c r="F124" s="583"/>
      <c r="G124" s="1235"/>
    </row>
    <row r="125" spans="1:7">
      <c r="A125" s="1453" t="s">
        <v>1081</v>
      </c>
      <c r="B125" s="1232" t="s">
        <v>2305</v>
      </c>
      <c r="C125" s="827" t="s">
        <v>2304</v>
      </c>
      <c r="D125" s="762"/>
      <c r="E125" s="763"/>
      <c r="F125" s="584"/>
      <c r="G125" s="764"/>
    </row>
    <row r="126" spans="1:7" ht="126">
      <c r="A126" s="1223" t="s">
        <v>124</v>
      </c>
      <c r="B126" s="1469" t="s">
        <v>2823</v>
      </c>
      <c r="C126" s="1469" t="s">
        <v>2824</v>
      </c>
      <c r="D126" s="1241" t="s">
        <v>13</v>
      </c>
      <c r="E126" s="758">
        <v>3500</v>
      </c>
      <c r="F126" s="575"/>
      <c r="G126" s="911">
        <f>ROUND(F126,2)*E126</f>
        <v>0</v>
      </c>
    </row>
    <row r="127" spans="1:7" ht="47.25">
      <c r="A127" s="1223" t="s">
        <v>125</v>
      </c>
      <c r="B127" s="1469" t="s">
        <v>2258</v>
      </c>
      <c r="C127" s="1469" t="s">
        <v>2662</v>
      </c>
      <c r="D127" s="1241" t="s">
        <v>13</v>
      </c>
      <c r="E127" s="758">
        <v>3300</v>
      </c>
      <c r="F127" s="575"/>
      <c r="G127" s="911">
        <f t="shared" ref="G127:G132" si="7">ROUND(F127,2)*E127</f>
        <v>0</v>
      </c>
    </row>
    <row r="128" spans="1:7" ht="63">
      <c r="A128" s="1223" t="s">
        <v>126</v>
      </c>
      <c r="B128" s="817" t="s">
        <v>52</v>
      </c>
      <c r="C128" s="1451" t="s">
        <v>1856</v>
      </c>
      <c r="D128" s="1241" t="s">
        <v>13</v>
      </c>
      <c r="E128" s="758">
        <v>2600</v>
      </c>
      <c r="F128" s="575"/>
      <c r="G128" s="911">
        <f>ROUND(F128,2)*E128</f>
        <v>0</v>
      </c>
    </row>
    <row r="129" spans="1:8" ht="94.5">
      <c r="A129" s="1223" t="s">
        <v>127</v>
      </c>
      <c r="B129" s="1469" t="s">
        <v>281</v>
      </c>
      <c r="C129" s="1469" t="s">
        <v>1896</v>
      </c>
      <c r="D129" s="1241" t="s">
        <v>25</v>
      </c>
      <c r="E129" s="758">
        <v>230</v>
      </c>
      <c r="F129" s="575"/>
      <c r="G129" s="911">
        <f t="shared" si="7"/>
        <v>0</v>
      </c>
    </row>
    <row r="130" spans="1:8" ht="126">
      <c r="A130" s="1223" t="s">
        <v>128</v>
      </c>
      <c r="B130" s="1469" t="s">
        <v>2259</v>
      </c>
      <c r="C130" s="1469" t="s">
        <v>2663</v>
      </c>
      <c r="D130" s="1241" t="s">
        <v>25</v>
      </c>
      <c r="E130" s="758">
        <v>20</v>
      </c>
      <c r="F130" s="575"/>
      <c r="G130" s="911">
        <f t="shared" si="7"/>
        <v>0</v>
      </c>
    </row>
    <row r="131" spans="1:8" ht="110.25">
      <c r="A131" s="1223" t="s">
        <v>129</v>
      </c>
      <c r="B131" s="1469" t="s">
        <v>282</v>
      </c>
      <c r="C131" s="1469" t="s">
        <v>1897</v>
      </c>
      <c r="D131" s="1241" t="s">
        <v>25</v>
      </c>
      <c r="E131" s="758">
        <v>200</v>
      </c>
      <c r="F131" s="575"/>
      <c r="G131" s="911">
        <f t="shared" si="7"/>
        <v>0</v>
      </c>
    </row>
    <row r="132" spans="1:8" ht="78.75">
      <c r="A132" s="1223" t="s">
        <v>130</v>
      </c>
      <c r="B132" s="1469" t="s">
        <v>263</v>
      </c>
      <c r="C132" s="1469" t="s">
        <v>2032</v>
      </c>
      <c r="D132" s="1241" t="s">
        <v>25</v>
      </c>
      <c r="E132" s="758">
        <v>43</v>
      </c>
      <c r="F132" s="575"/>
      <c r="G132" s="911">
        <f t="shared" si="7"/>
        <v>0</v>
      </c>
    </row>
    <row r="133" spans="1:8">
      <c r="A133" s="1453" t="s">
        <v>1081</v>
      </c>
      <c r="B133" s="1232" t="s">
        <v>2306</v>
      </c>
      <c r="C133" s="1232" t="s">
        <v>2307</v>
      </c>
      <c r="D133" s="762"/>
      <c r="E133" s="763"/>
      <c r="F133" s="582"/>
      <c r="G133" s="765">
        <f>SUM(G126:G132)</f>
        <v>0</v>
      </c>
    </row>
    <row r="134" spans="1:8">
      <c r="B134" s="1234"/>
      <c r="C134" s="1234"/>
      <c r="E134" s="1235"/>
      <c r="F134" s="583"/>
      <c r="G134" s="1235"/>
    </row>
    <row r="135" spans="1:8">
      <c r="A135" s="1453" t="s">
        <v>1082</v>
      </c>
      <c r="B135" s="1232" t="s">
        <v>366</v>
      </c>
      <c r="C135" s="827" t="s">
        <v>2308</v>
      </c>
      <c r="D135" s="762"/>
      <c r="E135" s="763"/>
      <c r="F135" s="584"/>
      <c r="G135" s="764"/>
    </row>
    <row r="136" spans="1:8" ht="94.5">
      <c r="A136" s="1466" t="s">
        <v>140</v>
      </c>
      <c r="B136" s="817" t="s">
        <v>2365</v>
      </c>
      <c r="C136" s="1451" t="s">
        <v>2686</v>
      </c>
      <c r="D136" s="1241" t="s">
        <v>10</v>
      </c>
      <c r="E136" s="758">
        <v>1555000</v>
      </c>
      <c r="F136" s="575"/>
      <c r="G136" s="1784">
        <f t="shared" ref="G136:G142" si="8">ROUND(F136,2)*E136</f>
        <v>0</v>
      </c>
      <c r="H136" s="759" t="s">
        <v>1176</v>
      </c>
    </row>
    <row r="137" spans="1:8" ht="362.25">
      <c r="A137" s="1223" t="s">
        <v>141</v>
      </c>
      <c r="B137" s="817" t="s">
        <v>266</v>
      </c>
      <c r="C137" s="1451" t="s">
        <v>2034</v>
      </c>
      <c r="D137" s="1241" t="s">
        <v>25</v>
      </c>
      <c r="E137" s="758">
        <v>1850</v>
      </c>
      <c r="F137" s="575"/>
      <c r="G137" s="911">
        <f t="shared" si="8"/>
        <v>0</v>
      </c>
    </row>
    <row r="138" spans="1:8" ht="94.5">
      <c r="A138" s="1466" t="s">
        <v>142</v>
      </c>
      <c r="B138" s="817" t="s">
        <v>2688</v>
      </c>
      <c r="C138" s="1451" t="s">
        <v>2689</v>
      </c>
      <c r="D138" s="1241" t="s">
        <v>10</v>
      </c>
      <c r="E138" s="758">
        <v>2230000</v>
      </c>
      <c r="F138" s="575"/>
      <c r="G138" s="1784">
        <f t="shared" si="8"/>
        <v>0</v>
      </c>
      <c r="H138" s="759" t="s">
        <v>1176</v>
      </c>
    </row>
    <row r="139" spans="1:8" ht="283.5">
      <c r="A139" s="1223" t="s">
        <v>143</v>
      </c>
      <c r="B139" s="817" t="s">
        <v>264</v>
      </c>
      <c r="C139" s="1451" t="s">
        <v>1898</v>
      </c>
      <c r="D139" s="1241" t="s">
        <v>25</v>
      </c>
      <c r="E139" s="758">
        <v>6050</v>
      </c>
      <c r="F139" s="575"/>
      <c r="G139" s="911">
        <f t="shared" si="8"/>
        <v>0</v>
      </c>
    </row>
    <row r="140" spans="1:8" ht="299.25">
      <c r="A140" s="1223" t="s">
        <v>144</v>
      </c>
      <c r="B140" s="817" t="s">
        <v>265</v>
      </c>
      <c r="C140" s="1451" t="s">
        <v>2036</v>
      </c>
      <c r="D140" s="1241" t="s">
        <v>25</v>
      </c>
      <c r="E140" s="758">
        <v>2900</v>
      </c>
      <c r="F140" s="575"/>
      <c r="G140" s="911">
        <f t="shared" si="8"/>
        <v>0</v>
      </c>
    </row>
    <row r="141" spans="1:8" ht="299.25">
      <c r="A141" s="1485" t="s">
        <v>145</v>
      </c>
      <c r="B141" s="817" t="s">
        <v>2690</v>
      </c>
      <c r="C141" s="1454" t="s">
        <v>2691</v>
      </c>
      <c r="D141" s="1455" t="s">
        <v>10</v>
      </c>
      <c r="E141" s="1229">
        <v>262000</v>
      </c>
      <c r="F141" s="576"/>
      <c r="G141" s="1784">
        <f t="shared" si="8"/>
        <v>0</v>
      </c>
    </row>
    <row r="142" spans="1:8" ht="252">
      <c r="A142" s="1223" t="s">
        <v>155</v>
      </c>
      <c r="B142" s="817" t="s">
        <v>1154</v>
      </c>
      <c r="C142" s="1451" t="s">
        <v>1899</v>
      </c>
      <c r="D142" s="1241" t="s">
        <v>25</v>
      </c>
      <c r="E142" s="758">
        <v>1700</v>
      </c>
      <c r="F142" s="575"/>
      <c r="G142" s="911">
        <f t="shared" si="8"/>
        <v>0</v>
      </c>
    </row>
    <row r="143" spans="1:8" ht="78.75">
      <c r="A143" s="1223" t="s">
        <v>156</v>
      </c>
      <c r="B143" s="817" t="s">
        <v>46</v>
      </c>
      <c r="C143" s="1451" t="s">
        <v>1900</v>
      </c>
      <c r="D143" s="1225" t="s">
        <v>2244</v>
      </c>
      <c r="E143" s="758">
        <v>6</v>
      </c>
      <c r="F143" s="575"/>
      <c r="G143" s="911">
        <f t="shared" ref="G143:G158" si="9">ROUND(F143,2)*E143</f>
        <v>0</v>
      </c>
      <c r="H143" s="759" t="s">
        <v>1176</v>
      </c>
    </row>
    <row r="144" spans="1:8" ht="78.75">
      <c r="A144" s="1223" t="s">
        <v>157</v>
      </c>
      <c r="B144" s="817" t="s">
        <v>47</v>
      </c>
      <c r="C144" s="1451" t="s">
        <v>1901</v>
      </c>
      <c r="D144" s="1225" t="s">
        <v>2244</v>
      </c>
      <c r="E144" s="758">
        <v>1</v>
      </c>
      <c r="F144" s="575"/>
      <c r="G144" s="911">
        <f t="shared" si="9"/>
        <v>0</v>
      </c>
      <c r="H144" s="759" t="s">
        <v>1176</v>
      </c>
    </row>
    <row r="145" spans="1:8" ht="78.75">
      <c r="A145" s="1223" t="s">
        <v>158</v>
      </c>
      <c r="B145" s="817" t="s">
        <v>48</v>
      </c>
      <c r="C145" s="1451" t="s">
        <v>1902</v>
      </c>
      <c r="D145" s="1225" t="s">
        <v>2244</v>
      </c>
      <c r="E145" s="758">
        <v>2</v>
      </c>
      <c r="F145" s="575"/>
      <c r="G145" s="911">
        <f t="shared" si="9"/>
        <v>0</v>
      </c>
    </row>
    <row r="146" spans="1:8" ht="141.75">
      <c r="A146" s="1223" t="s">
        <v>159</v>
      </c>
      <c r="B146" s="817" t="s">
        <v>200</v>
      </c>
      <c r="C146" s="1451" t="s">
        <v>1903</v>
      </c>
      <c r="D146" s="1225" t="s">
        <v>2244</v>
      </c>
      <c r="E146" s="758">
        <v>6</v>
      </c>
      <c r="F146" s="575"/>
      <c r="G146" s="911">
        <f t="shared" si="9"/>
        <v>0</v>
      </c>
    </row>
    <row r="147" spans="1:8" ht="63">
      <c r="A147" s="1223" t="s">
        <v>160</v>
      </c>
      <c r="B147" s="817" t="s">
        <v>44</v>
      </c>
      <c r="C147" s="1451" t="s">
        <v>1857</v>
      </c>
      <c r="D147" s="1225" t="s">
        <v>2244</v>
      </c>
      <c r="E147" s="758">
        <v>3</v>
      </c>
      <c r="F147" s="575"/>
      <c r="G147" s="911">
        <f t="shared" si="9"/>
        <v>0</v>
      </c>
    </row>
    <row r="148" spans="1:8" ht="189">
      <c r="A148" s="1223" t="s">
        <v>161</v>
      </c>
      <c r="B148" s="1862" t="s">
        <v>2913</v>
      </c>
      <c r="C148" s="1863" t="s">
        <v>2914</v>
      </c>
      <c r="D148" s="1241" t="s">
        <v>25</v>
      </c>
      <c r="E148" s="758">
        <v>305</v>
      </c>
      <c r="F148" s="575"/>
      <c r="G148" s="911">
        <f t="shared" si="9"/>
        <v>0</v>
      </c>
    </row>
    <row r="149" spans="1:8" ht="47.25">
      <c r="A149" s="1223" t="s">
        <v>162</v>
      </c>
      <c r="B149" s="817" t="s">
        <v>168</v>
      </c>
      <c r="C149" s="1451" t="s">
        <v>1904</v>
      </c>
      <c r="D149" s="1225" t="s">
        <v>2244</v>
      </c>
      <c r="E149" s="758">
        <v>4</v>
      </c>
      <c r="F149" s="575"/>
      <c r="G149" s="911">
        <f t="shared" si="9"/>
        <v>0</v>
      </c>
    </row>
    <row r="150" spans="1:8" ht="78.75">
      <c r="A150" s="1223" t="s">
        <v>163</v>
      </c>
      <c r="B150" s="817" t="s">
        <v>50</v>
      </c>
      <c r="C150" s="1451" t="s">
        <v>1905</v>
      </c>
      <c r="D150" s="1241" t="s">
        <v>25</v>
      </c>
      <c r="E150" s="758">
        <v>120</v>
      </c>
      <c r="F150" s="575"/>
      <c r="G150" s="911">
        <f t="shared" si="9"/>
        <v>0</v>
      </c>
      <c r="H150" s="759" t="s">
        <v>1176</v>
      </c>
    </row>
    <row r="151" spans="1:8" ht="63">
      <c r="A151" s="1223" t="s">
        <v>164</v>
      </c>
      <c r="B151" s="817" t="s">
        <v>51</v>
      </c>
      <c r="C151" s="1451" t="s">
        <v>1858</v>
      </c>
      <c r="D151" s="1225" t="s">
        <v>2244</v>
      </c>
      <c r="E151" s="758">
        <v>1</v>
      </c>
      <c r="F151" s="575"/>
      <c r="G151" s="911">
        <f t="shared" si="9"/>
        <v>0</v>
      </c>
    </row>
    <row r="152" spans="1:8" ht="47.25">
      <c r="A152" s="1223" t="s">
        <v>165</v>
      </c>
      <c r="B152" s="817" t="s">
        <v>49</v>
      </c>
      <c r="C152" s="1451" t="s">
        <v>1906</v>
      </c>
      <c r="D152" s="1225" t="s">
        <v>2244</v>
      </c>
      <c r="E152" s="758">
        <v>3</v>
      </c>
      <c r="F152" s="575"/>
      <c r="G152" s="911">
        <f t="shared" si="9"/>
        <v>0</v>
      </c>
    </row>
    <row r="153" spans="1:8" ht="63">
      <c r="A153" s="1223" t="s">
        <v>166</v>
      </c>
      <c r="B153" s="817" t="s">
        <v>42</v>
      </c>
      <c r="C153" s="1451" t="s">
        <v>1346</v>
      </c>
      <c r="D153" s="1241" t="s">
        <v>13</v>
      </c>
      <c r="E153" s="758">
        <v>670</v>
      </c>
      <c r="F153" s="575"/>
      <c r="G153" s="911">
        <f t="shared" si="9"/>
        <v>0</v>
      </c>
    </row>
    <row r="154" spans="1:8" ht="63">
      <c r="A154" s="755" t="s">
        <v>167</v>
      </c>
      <c r="B154" s="817" t="s">
        <v>43</v>
      </c>
      <c r="C154" s="1454" t="s">
        <v>1907</v>
      </c>
      <c r="D154" s="1455" t="s">
        <v>13</v>
      </c>
      <c r="E154" s="1229">
        <v>670</v>
      </c>
      <c r="F154" s="576"/>
      <c r="G154" s="911">
        <f t="shared" si="9"/>
        <v>0</v>
      </c>
    </row>
    <row r="155" spans="1:8" ht="47.25">
      <c r="A155" s="1883" t="s">
        <v>285</v>
      </c>
      <c r="B155" s="1476" t="s">
        <v>170</v>
      </c>
      <c r="C155" s="1476" t="s">
        <v>1908</v>
      </c>
      <c r="D155" s="1487"/>
      <c r="E155" s="1488"/>
      <c r="F155" s="588"/>
      <c r="G155" s="588"/>
    </row>
    <row r="156" spans="1:8" ht="31.5">
      <c r="A156" s="1883"/>
      <c r="B156" s="1477" t="s">
        <v>169</v>
      </c>
      <c r="C156" s="1477" t="s">
        <v>1909</v>
      </c>
      <c r="D156" s="1489" t="s">
        <v>2244</v>
      </c>
      <c r="E156" s="1479">
        <v>6</v>
      </c>
      <c r="F156" s="586"/>
      <c r="G156" s="586">
        <f t="shared" si="9"/>
        <v>0</v>
      </c>
      <c r="H156" s="759" t="s">
        <v>1176</v>
      </c>
    </row>
    <row r="157" spans="1:8" ht="31.5">
      <c r="A157" s="1883"/>
      <c r="B157" s="1490" t="s">
        <v>171</v>
      </c>
      <c r="C157" s="1490" t="s">
        <v>1910</v>
      </c>
      <c r="D157" s="1491" t="s">
        <v>2244</v>
      </c>
      <c r="E157" s="1492">
        <v>5</v>
      </c>
      <c r="F157" s="589"/>
      <c r="G157" s="589">
        <f t="shared" si="9"/>
        <v>0</v>
      </c>
      <c r="H157" s="759" t="s">
        <v>1176</v>
      </c>
    </row>
    <row r="158" spans="1:8" ht="31.5">
      <c r="A158" s="1883"/>
      <c r="B158" s="1481" t="s">
        <v>172</v>
      </c>
      <c r="C158" s="1481" t="s">
        <v>1911</v>
      </c>
      <c r="D158" s="1493" t="s">
        <v>2244</v>
      </c>
      <c r="E158" s="1494">
        <v>21</v>
      </c>
      <c r="F158" s="590"/>
      <c r="G158" s="590">
        <f t="shared" si="9"/>
        <v>0</v>
      </c>
      <c r="H158" s="759" t="s">
        <v>1176</v>
      </c>
    </row>
    <row r="159" spans="1:8" ht="31.5">
      <c r="A159" s="755" t="s">
        <v>1031</v>
      </c>
      <c r="B159" s="817" t="s">
        <v>527</v>
      </c>
      <c r="C159" s="817" t="s">
        <v>1679</v>
      </c>
      <c r="D159" s="1495" t="s">
        <v>2262</v>
      </c>
      <c r="E159" s="1231">
        <v>320</v>
      </c>
      <c r="F159" s="578"/>
      <c r="G159" s="911">
        <f>ROUND(F159,2)*E159</f>
        <v>0</v>
      </c>
    </row>
    <row r="160" spans="1:8">
      <c r="A160" s="1453" t="s">
        <v>1082</v>
      </c>
      <c r="B160" s="1232" t="s">
        <v>2309</v>
      </c>
      <c r="C160" s="1232" t="s">
        <v>2310</v>
      </c>
      <c r="D160" s="762"/>
      <c r="E160" s="763"/>
      <c r="F160" s="582"/>
      <c r="G160" s="765">
        <f>SUM(G136:G159)</f>
        <v>0</v>
      </c>
    </row>
    <row r="161" spans="1:13">
      <c r="B161" s="1234"/>
      <c r="C161" s="1234"/>
      <c r="E161" s="1235"/>
      <c r="F161" s="583"/>
      <c r="G161" s="1235"/>
    </row>
    <row r="162" spans="1:13">
      <c r="A162" s="1453" t="s">
        <v>1086</v>
      </c>
      <c r="B162" s="1232" t="s">
        <v>2312</v>
      </c>
      <c r="C162" s="827" t="s">
        <v>2311</v>
      </c>
      <c r="D162" s="762"/>
      <c r="E162" s="763"/>
      <c r="F162" s="584"/>
      <c r="G162" s="764"/>
    </row>
    <row r="163" spans="1:13" ht="63">
      <c r="A163" s="755" t="s">
        <v>213</v>
      </c>
      <c r="B163" s="817" t="s">
        <v>223</v>
      </c>
      <c r="C163" s="817" t="s">
        <v>1912</v>
      </c>
      <c r="D163" s="1230" t="s">
        <v>6</v>
      </c>
      <c r="E163" s="1231">
        <v>50</v>
      </c>
      <c r="F163" s="578"/>
      <c r="G163" s="911">
        <f>ROUND(F163,2)*E163</f>
        <v>0</v>
      </c>
    </row>
    <row r="164" spans="1:13" ht="141.75">
      <c r="A164" s="755" t="s">
        <v>214</v>
      </c>
      <c r="B164" s="817" t="s">
        <v>217</v>
      </c>
      <c r="C164" s="817" t="s">
        <v>1913</v>
      </c>
      <c r="D164" s="1230" t="s">
        <v>25</v>
      </c>
      <c r="E164" s="1231">
        <f>30*4</f>
        <v>120</v>
      </c>
      <c r="F164" s="578"/>
      <c r="G164" s="911">
        <f t="shared" ref="G164:G172" si="10">ROUND(F164,2)*E164</f>
        <v>0</v>
      </c>
    </row>
    <row r="165" spans="1:13" ht="78.75">
      <c r="A165" s="755" t="s">
        <v>215</v>
      </c>
      <c r="B165" s="817" t="s">
        <v>216</v>
      </c>
      <c r="C165" s="817" t="s">
        <v>1501</v>
      </c>
      <c r="D165" s="1230" t="s">
        <v>6</v>
      </c>
      <c r="E165" s="1231">
        <v>3</v>
      </c>
      <c r="F165" s="578"/>
      <c r="G165" s="911">
        <f t="shared" si="10"/>
        <v>0</v>
      </c>
    </row>
    <row r="166" spans="1:13" ht="94.5">
      <c r="A166" s="755" t="s">
        <v>218</v>
      </c>
      <c r="B166" s="817" t="s">
        <v>267</v>
      </c>
      <c r="C166" s="817" t="s">
        <v>1502</v>
      </c>
      <c r="D166" s="1230" t="s">
        <v>6</v>
      </c>
      <c r="E166" s="1231">
        <v>16</v>
      </c>
      <c r="F166" s="578"/>
      <c r="G166" s="911">
        <f t="shared" si="10"/>
        <v>0</v>
      </c>
    </row>
    <row r="167" spans="1:13" ht="78.75">
      <c r="A167" s="755" t="s">
        <v>219</v>
      </c>
      <c r="B167" s="817" t="s">
        <v>8</v>
      </c>
      <c r="C167" s="817" t="s">
        <v>1914</v>
      </c>
      <c r="D167" s="1230" t="s">
        <v>10</v>
      </c>
      <c r="E167" s="1231">
        <v>80</v>
      </c>
      <c r="F167" s="578"/>
      <c r="G167" s="911">
        <f t="shared" si="10"/>
        <v>0</v>
      </c>
    </row>
    <row r="168" spans="1:13" ht="78.75">
      <c r="A168" s="755" t="s">
        <v>221</v>
      </c>
      <c r="B168" s="817" t="s">
        <v>9</v>
      </c>
      <c r="C168" s="817" t="s">
        <v>1915</v>
      </c>
      <c r="D168" s="1230" t="s">
        <v>10</v>
      </c>
      <c r="E168" s="1231">
        <v>900</v>
      </c>
      <c r="F168" s="578"/>
      <c r="G168" s="911">
        <f t="shared" si="10"/>
        <v>0</v>
      </c>
    </row>
    <row r="169" spans="1:13" ht="31.5">
      <c r="A169" s="755" t="s">
        <v>222</v>
      </c>
      <c r="B169" s="817" t="s">
        <v>220</v>
      </c>
      <c r="C169" s="817" t="s">
        <v>1503</v>
      </c>
      <c r="D169" s="1496" t="s">
        <v>13</v>
      </c>
      <c r="E169" s="1231">
        <v>25</v>
      </c>
      <c r="F169" s="578"/>
      <c r="G169" s="911">
        <f t="shared" si="10"/>
        <v>0</v>
      </c>
    </row>
    <row r="170" spans="1:13" ht="47.25">
      <c r="A170" s="755" t="s">
        <v>225</v>
      </c>
      <c r="B170" s="817" t="s">
        <v>224</v>
      </c>
      <c r="C170" s="817" t="s">
        <v>1916</v>
      </c>
      <c r="D170" s="1230" t="s">
        <v>6</v>
      </c>
      <c r="E170" s="1231">
        <v>20</v>
      </c>
      <c r="F170" s="578"/>
      <c r="G170" s="911">
        <f t="shared" si="10"/>
        <v>0</v>
      </c>
    </row>
    <row r="171" spans="1:13" ht="78.75">
      <c r="A171" s="755" t="s">
        <v>228</v>
      </c>
      <c r="B171" s="817" t="s">
        <v>2670</v>
      </c>
      <c r="C171" s="817" t="s">
        <v>2671</v>
      </c>
      <c r="D171" s="1230" t="s">
        <v>6</v>
      </c>
      <c r="E171" s="1231">
        <v>30</v>
      </c>
      <c r="F171" s="578"/>
      <c r="G171" s="911">
        <f t="shared" si="10"/>
        <v>0</v>
      </c>
      <c r="K171" s="1461"/>
      <c r="M171" s="1461"/>
    </row>
    <row r="172" spans="1:13" ht="31.5">
      <c r="A172" s="755" t="s">
        <v>229</v>
      </c>
      <c r="B172" s="817" t="s">
        <v>226</v>
      </c>
      <c r="C172" s="817" t="s">
        <v>1917</v>
      </c>
      <c r="D172" s="757" t="s">
        <v>2265</v>
      </c>
      <c r="E172" s="1231">
        <v>1</v>
      </c>
      <c r="F172" s="578"/>
      <c r="G172" s="911">
        <f t="shared" si="10"/>
        <v>0</v>
      </c>
    </row>
    <row r="173" spans="1:13" ht="47.25">
      <c r="A173" s="755" t="s">
        <v>241</v>
      </c>
      <c r="B173" s="817" t="s">
        <v>227</v>
      </c>
      <c r="C173" s="817" t="s">
        <v>1348</v>
      </c>
      <c r="D173" s="1230" t="s">
        <v>10</v>
      </c>
      <c r="E173" s="1231">
        <v>370</v>
      </c>
      <c r="F173" s="578"/>
      <c r="G173" s="911">
        <f>ROUND(F173,2)*E173</f>
        <v>0</v>
      </c>
    </row>
    <row r="174" spans="1:13" ht="31.5">
      <c r="A174" s="1453" t="s">
        <v>1086</v>
      </c>
      <c r="B174" s="1232" t="s">
        <v>2313</v>
      </c>
      <c r="C174" s="1232" t="s">
        <v>2314</v>
      </c>
      <c r="D174" s="762"/>
      <c r="E174" s="763"/>
      <c r="F174" s="582"/>
      <c r="G174" s="765">
        <f>SUM(G163:G173)</f>
        <v>0</v>
      </c>
      <c r="J174" s="1497"/>
    </row>
  </sheetData>
  <sheetProtection algorithmName="SHA-512" hashValue="+DozCt861i7zr6r5AE8NVgolHpWcHgTcBDNUlUg6cPZafBHI7RSjp8iwBzQ5kBK36dnZ1h9lDBusL+Fs/3+PmA==" saltValue="mqMzY7BaSIg3TyAnzf3RMQ==" spinCount="100000" sheet="1" objects="1" scenarios="1"/>
  <mergeCells count="3">
    <mergeCell ref="A102:A104"/>
    <mergeCell ref="A155:A158"/>
    <mergeCell ref="J100:P100"/>
  </mergeCells>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gp-pr-029/18&amp;Rmapa 0-2/1
gp-pr-029/18-1</oddHeader>
    <oddFooter>&amp;L&amp;D&amp;R&amp;P/&amp;N</oddFooter>
  </headerFooter>
  <ignoredErrors>
    <ignoredError sqref="B3:B9 B10 G3:G11" unlocked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theme="0" tint="-0.34998626667073579"/>
    <pageSetUpPr fitToPage="1"/>
  </sheetPr>
  <dimension ref="A2:M117"/>
  <sheetViews>
    <sheetView showGridLines="0" topLeftCell="A107" zoomScale="110" zoomScaleNormal="110" zoomScaleSheetLayoutView="110" workbookViewId="0">
      <selection activeCell="C112" sqref="C112"/>
    </sheetView>
  </sheetViews>
  <sheetFormatPr defaultColWidth="9.140625" defaultRowHeight="15.75"/>
  <cols>
    <col min="1" max="1" width="5" style="1233" customWidth="1"/>
    <col min="2" max="2" width="37.85546875" style="708" customWidth="1"/>
    <col min="3" max="3" width="38" style="708" customWidth="1"/>
    <col min="4" max="4" width="4.7109375" style="709" customWidth="1"/>
    <col min="5" max="5" width="14.7109375" style="709" bestFit="1" customWidth="1"/>
    <col min="6" max="6" width="13.5703125" style="7" customWidth="1"/>
    <col min="7" max="7" width="17" style="709" customWidth="1"/>
    <col min="8" max="8" width="6" style="707" customWidth="1"/>
    <col min="9" max="9" width="12.85546875" style="707" bestFit="1" customWidth="1"/>
    <col min="10" max="10" width="12.7109375" style="707" bestFit="1" customWidth="1"/>
    <col min="11" max="11" width="10.140625" style="707" bestFit="1" customWidth="1"/>
    <col min="12" max="16384" width="9.140625" style="707"/>
  </cols>
  <sheetData>
    <row r="2" spans="1:12" ht="31.5">
      <c r="A2" s="710" t="s">
        <v>1022</v>
      </c>
      <c r="B2" s="711" t="s">
        <v>211</v>
      </c>
      <c r="C2" s="711" t="s">
        <v>1504</v>
      </c>
      <c r="D2" s="712"/>
      <c r="E2" s="712"/>
      <c r="F2" s="40"/>
      <c r="G2" s="713"/>
    </row>
    <row r="3" spans="1:12">
      <c r="A3" s="714">
        <v>1</v>
      </c>
      <c r="B3" s="1441" t="str">
        <f>B18</f>
        <v>PREDDELA</v>
      </c>
      <c r="C3" s="1441" t="str">
        <f>C18</f>
        <v>PRELIMINARY WORKS</v>
      </c>
      <c r="D3" s="712"/>
      <c r="E3" s="712"/>
      <c r="F3" s="41"/>
      <c r="G3" s="1442">
        <f>G23</f>
        <v>0</v>
      </c>
    </row>
    <row r="4" spans="1:12">
      <c r="A4" s="714">
        <v>2</v>
      </c>
      <c r="B4" s="1441" t="str">
        <f>B25</f>
        <v>ZEMELJSKA DELA</v>
      </c>
      <c r="C4" s="1441" t="str">
        <f>C25</f>
        <v>EARTHWORKS</v>
      </c>
      <c r="D4" s="712"/>
      <c r="E4" s="712"/>
      <c r="F4" s="41"/>
      <c r="G4" s="1442">
        <f>G44</f>
        <v>0</v>
      </c>
    </row>
    <row r="5" spans="1:12">
      <c r="A5" s="714">
        <v>3</v>
      </c>
      <c r="B5" s="1441" t="str">
        <f>B46</f>
        <v>BETONSKA DELA</v>
      </c>
      <c r="C5" s="1441" t="str">
        <f>C46</f>
        <v>CONCRETE WORKS</v>
      </c>
      <c r="D5" s="712"/>
      <c r="E5" s="712"/>
      <c r="F5" s="41"/>
      <c r="G5" s="1442">
        <f>G67</f>
        <v>0</v>
      </c>
    </row>
    <row r="6" spans="1:12">
      <c r="A6" s="714">
        <v>4</v>
      </c>
      <c r="B6" s="1441" t="str">
        <f>B69</f>
        <v>TESARSKA DELA</v>
      </c>
      <c r="C6" s="1441" t="str">
        <f>C69</f>
        <v>CARPENTRY WORKS</v>
      </c>
      <c r="D6" s="712"/>
      <c r="E6" s="712"/>
      <c r="F6" s="41"/>
      <c r="G6" s="1442">
        <f>G84</f>
        <v>0</v>
      </c>
    </row>
    <row r="7" spans="1:12">
      <c r="A7" s="714">
        <v>5</v>
      </c>
      <c r="B7" s="1441" t="str">
        <f>B86</f>
        <v>IZOLACIJSKA DELA</v>
      </c>
      <c r="C7" s="1441" t="str">
        <f>C86</f>
        <v>INSULATION WORKS</v>
      </c>
      <c r="D7" s="712"/>
      <c r="E7" s="712"/>
      <c r="F7" s="41"/>
      <c r="G7" s="1442">
        <f>G92</f>
        <v>0</v>
      </c>
      <c r="L7" s="722"/>
    </row>
    <row r="8" spans="1:12">
      <c r="A8" s="714">
        <v>6</v>
      </c>
      <c r="B8" s="1441" t="str">
        <f>B94</f>
        <v>RAZNA DELA</v>
      </c>
      <c r="C8" s="1441" t="str">
        <f>C94</f>
        <v>VARIOUS WORKS</v>
      </c>
      <c r="D8" s="712"/>
      <c r="E8" s="712"/>
      <c r="F8" s="41"/>
      <c r="G8" s="1442">
        <f>G117</f>
        <v>0</v>
      </c>
    </row>
    <row r="9" spans="1:12">
      <c r="A9" s="710" t="s">
        <v>1022</v>
      </c>
      <c r="B9" s="1445" t="s">
        <v>154</v>
      </c>
      <c r="C9" s="1445" t="s">
        <v>1319</v>
      </c>
      <c r="D9" s="712"/>
      <c r="E9" s="712"/>
      <c r="F9" s="41"/>
      <c r="G9" s="1448">
        <f>SUM(G3:G8)</f>
        <v>0</v>
      </c>
    </row>
    <row r="10" spans="1:12" s="774" customFormat="1">
      <c r="A10" s="788"/>
      <c r="B10" s="784" t="s">
        <v>2679</v>
      </c>
      <c r="C10" s="784" t="s">
        <v>2675</v>
      </c>
      <c r="D10" s="785"/>
      <c r="E10" s="786"/>
      <c r="F10" s="907"/>
      <c r="G10" s="789">
        <f>G95+G101+G97</f>
        <v>0</v>
      </c>
    </row>
    <row r="11" spans="1:12" s="774" customFormat="1">
      <c r="A11" s="710"/>
      <c r="B11" s="784" t="s">
        <v>2680</v>
      </c>
      <c r="C11" s="784" t="s">
        <v>2359</v>
      </c>
      <c r="D11" s="785"/>
      <c r="E11" s="786"/>
      <c r="F11" s="907"/>
      <c r="G11" s="787">
        <f>G9-G10</f>
        <v>0</v>
      </c>
    </row>
    <row r="14" spans="1:12">
      <c r="A14" s="794" t="s">
        <v>1022</v>
      </c>
      <c r="B14" s="720" t="s">
        <v>2378</v>
      </c>
      <c r="C14" s="720" t="s">
        <v>2379</v>
      </c>
      <c r="D14" s="721"/>
      <c r="E14" s="721"/>
      <c r="F14" s="4"/>
      <c r="G14" s="721"/>
    </row>
    <row r="15" spans="1:12">
      <c r="A15" s="794"/>
      <c r="B15" s="720"/>
      <c r="C15" s="720"/>
      <c r="D15" s="721"/>
      <c r="E15" s="721"/>
      <c r="F15" s="4"/>
      <c r="G15" s="721"/>
    </row>
    <row r="16" spans="1:12" s="724" customFormat="1" ht="45.75" customHeight="1" thickBot="1">
      <c r="A16" s="723" t="s">
        <v>2243</v>
      </c>
      <c r="B16" s="723" t="s">
        <v>0</v>
      </c>
      <c r="C16" s="723" t="s">
        <v>1317</v>
      </c>
      <c r="D16" s="723" t="s">
        <v>2239</v>
      </c>
      <c r="E16" s="723" t="s">
        <v>2240</v>
      </c>
      <c r="F16" s="343" t="s">
        <v>2241</v>
      </c>
      <c r="G16" s="723" t="s">
        <v>2242</v>
      </c>
    </row>
    <row r="17" spans="1:12" ht="8.25" customHeight="1" thickTop="1">
      <c r="A17" s="725"/>
      <c r="B17" s="726"/>
      <c r="C17" s="726"/>
      <c r="D17" s="726"/>
      <c r="E17" s="726"/>
      <c r="F17" s="314"/>
      <c r="G17" s="727"/>
    </row>
    <row r="18" spans="1:12">
      <c r="A18" s="728" t="s">
        <v>581</v>
      </c>
      <c r="B18" s="1220" t="s">
        <v>2283</v>
      </c>
      <c r="C18" s="730" t="s">
        <v>2286</v>
      </c>
      <c r="D18" s="1221"/>
      <c r="E18" s="1221"/>
      <c r="F18" s="11"/>
      <c r="G18" s="1222"/>
      <c r="L18" s="735"/>
    </row>
    <row r="19" spans="1:12" ht="47.25">
      <c r="A19" s="1449" t="s">
        <v>54</v>
      </c>
      <c r="B19" s="817" t="s">
        <v>4</v>
      </c>
      <c r="C19" s="817" t="s">
        <v>1585</v>
      </c>
      <c r="D19" s="1225" t="s">
        <v>2244</v>
      </c>
      <c r="E19" s="758">
        <v>12</v>
      </c>
      <c r="F19" s="575"/>
      <c r="G19" s="911">
        <f t="shared" ref="G19:G22" si="0">ROUND(F19,2)*E19</f>
        <v>0</v>
      </c>
      <c r="H19" s="759" t="s">
        <v>1176</v>
      </c>
    </row>
    <row r="20" spans="1:12" ht="47.25">
      <c r="A20" s="1223" t="s">
        <v>55</v>
      </c>
      <c r="B20" s="817" t="s">
        <v>5</v>
      </c>
      <c r="C20" s="1451" t="s">
        <v>1837</v>
      </c>
      <c r="D20" s="1225" t="s">
        <v>2244</v>
      </c>
      <c r="E20" s="758">
        <v>3</v>
      </c>
      <c r="F20" s="575"/>
      <c r="G20" s="911">
        <f t="shared" si="0"/>
        <v>0</v>
      </c>
    </row>
    <row r="21" spans="1:12" ht="63">
      <c r="A21" s="1223" t="s">
        <v>56</v>
      </c>
      <c r="B21" s="817" t="s">
        <v>173</v>
      </c>
      <c r="C21" s="1451" t="s">
        <v>1329</v>
      </c>
      <c r="D21" s="1225" t="s">
        <v>2244</v>
      </c>
      <c r="E21" s="758">
        <v>1</v>
      </c>
      <c r="F21" s="575"/>
      <c r="G21" s="911">
        <f t="shared" si="0"/>
        <v>0</v>
      </c>
      <c r="H21" s="759" t="s">
        <v>1176</v>
      </c>
    </row>
    <row r="22" spans="1:12" ht="63">
      <c r="A22" s="1223" t="s">
        <v>57</v>
      </c>
      <c r="B22" s="817" t="s">
        <v>1034</v>
      </c>
      <c r="C22" s="1451" t="s">
        <v>1483</v>
      </c>
      <c r="D22" s="1225" t="s">
        <v>2244</v>
      </c>
      <c r="E22" s="758">
        <v>11</v>
      </c>
      <c r="F22" s="575"/>
      <c r="G22" s="911">
        <f t="shared" si="0"/>
        <v>0</v>
      </c>
    </row>
    <row r="23" spans="1:12">
      <c r="A23" s="1453" t="s">
        <v>581</v>
      </c>
      <c r="B23" s="1232" t="s">
        <v>2284</v>
      </c>
      <c r="C23" s="1232" t="s">
        <v>2285</v>
      </c>
      <c r="D23" s="762"/>
      <c r="E23" s="763"/>
      <c r="F23" s="582"/>
      <c r="G23" s="765">
        <f>SUM(G19:G22)</f>
        <v>0</v>
      </c>
    </row>
    <row r="24" spans="1:12">
      <c r="B24" s="1234"/>
      <c r="C24" s="1234"/>
      <c r="E24" s="1235"/>
      <c r="F24" s="583"/>
      <c r="G24" s="1235"/>
    </row>
    <row r="25" spans="1:12">
      <c r="A25" s="1453" t="s">
        <v>583</v>
      </c>
      <c r="B25" s="1232" t="s">
        <v>2292</v>
      </c>
      <c r="C25" s="827" t="s">
        <v>2291</v>
      </c>
      <c r="D25" s="762"/>
      <c r="E25" s="763"/>
      <c r="F25" s="584"/>
      <c r="G25" s="764"/>
    </row>
    <row r="26" spans="1:12" ht="63">
      <c r="A26" s="1223" t="s">
        <v>58</v>
      </c>
      <c r="B26" s="817" t="s">
        <v>242</v>
      </c>
      <c r="C26" s="1451" t="s">
        <v>1994</v>
      </c>
      <c r="D26" s="1241" t="s">
        <v>6</v>
      </c>
      <c r="E26" s="758">
        <v>1250</v>
      </c>
      <c r="F26" s="575"/>
      <c r="G26" s="911">
        <f t="shared" ref="G26:G43" si="1">ROUND(F26,2)*E26</f>
        <v>0</v>
      </c>
      <c r="H26" s="759" t="s">
        <v>1176</v>
      </c>
    </row>
    <row r="27" spans="1:12" ht="94.5">
      <c r="A27" s="1223" t="s">
        <v>59</v>
      </c>
      <c r="B27" s="817" t="s">
        <v>1289</v>
      </c>
      <c r="C27" s="1451" t="s">
        <v>2006</v>
      </c>
      <c r="D27" s="1241" t="s">
        <v>6</v>
      </c>
      <c r="E27" s="758">
        <v>480</v>
      </c>
      <c r="F27" s="575"/>
      <c r="G27" s="911">
        <f t="shared" si="1"/>
        <v>0</v>
      </c>
    </row>
    <row r="28" spans="1:12" ht="110.25">
      <c r="A28" s="1223" t="s">
        <v>60</v>
      </c>
      <c r="B28" s="817" t="s">
        <v>1290</v>
      </c>
      <c r="C28" s="1451" t="s">
        <v>1995</v>
      </c>
      <c r="D28" s="1241" t="s">
        <v>6</v>
      </c>
      <c r="E28" s="758">
        <v>1850</v>
      </c>
      <c r="F28" s="575"/>
      <c r="G28" s="911">
        <f t="shared" si="1"/>
        <v>0</v>
      </c>
      <c r="H28" s="759" t="s">
        <v>1176</v>
      </c>
    </row>
    <row r="29" spans="1:12" ht="110.25">
      <c r="A29" s="1223" t="s">
        <v>61</v>
      </c>
      <c r="B29" s="817" t="s">
        <v>1291</v>
      </c>
      <c r="C29" s="1451" t="s">
        <v>1996</v>
      </c>
      <c r="D29" s="1241" t="s">
        <v>6</v>
      </c>
      <c r="E29" s="758">
        <v>170</v>
      </c>
      <c r="F29" s="575"/>
      <c r="G29" s="911">
        <f t="shared" si="1"/>
        <v>0</v>
      </c>
    </row>
    <row r="30" spans="1:12" ht="94.5">
      <c r="A30" s="1223" t="s">
        <v>62</v>
      </c>
      <c r="B30" s="817" t="s">
        <v>1292</v>
      </c>
      <c r="C30" s="1451" t="s">
        <v>1997</v>
      </c>
      <c r="D30" s="1241" t="s">
        <v>6</v>
      </c>
      <c r="E30" s="758">
        <v>150</v>
      </c>
      <c r="F30" s="575"/>
      <c r="G30" s="911">
        <f t="shared" si="1"/>
        <v>0</v>
      </c>
    </row>
    <row r="31" spans="1:12" ht="110.25">
      <c r="A31" s="1223" t="s">
        <v>63</v>
      </c>
      <c r="B31" s="817" t="s">
        <v>1293</v>
      </c>
      <c r="C31" s="1451" t="s">
        <v>1998</v>
      </c>
      <c r="D31" s="1241" t="s">
        <v>6</v>
      </c>
      <c r="E31" s="758">
        <v>45</v>
      </c>
      <c r="F31" s="575"/>
      <c r="G31" s="911">
        <f t="shared" si="1"/>
        <v>0</v>
      </c>
    </row>
    <row r="32" spans="1:12" ht="94.5">
      <c r="A32" s="1223" t="s">
        <v>64</v>
      </c>
      <c r="B32" s="817" t="s">
        <v>230</v>
      </c>
      <c r="C32" s="1451" t="s">
        <v>1844</v>
      </c>
      <c r="D32" s="1241" t="s">
        <v>6</v>
      </c>
      <c r="E32" s="758">
        <v>135</v>
      </c>
      <c r="F32" s="575"/>
      <c r="G32" s="911">
        <f t="shared" si="1"/>
        <v>0</v>
      </c>
    </row>
    <row r="33" spans="1:13" ht="126">
      <c r="A33" s="1223" t="s">
        <v>65</v>
      </c>
      <c r="B33" s="817" t="s">
        <v>1294</v>
      </c>
      <c r="C33" s="1451" t="s">
        <v>2025</v>
      </c>
      <c r="D33" s="1241" t="s">
        <v>6</v>
      </c>
      <c r="E33" s="758">
        <v>38</v>
      </c>
      <c r="F33" s="575"/>
      <c r="G33" s="911">
        <f t="shared" si="1"/>
        <v>0</v>
      </c>
    </row>
    <row r="34" spans="1:13" ht="94.5">
      <c r="A34" s="755" t="s">
        <v>66</v>
      </c>
      <c r="B34" s="817" t="s">
        <v>1295</v>
      </c>
      <c r="C34" s="1454" t="s">
        <v>1999</v>
      </c>
      <c r="D34" s="1455" t="s">
        <v>6</v>
      </c>
      <c r="E34" s="1229">
        <v>32</v>
      </c>
      <c r="F34" s="576"/>
      <c r="G34" s="911">
        <f t="shared" si="1"/>
        <v>0</v>
      </c>
    </row>
    <row r="35" spans="1:13" ht="94.5">
      <c r="A35" s="1223" t="s">
        <v>67</v>
      </c>
      <c r="B35" s="817" t="s">
        <v>245</v>
      </c>
      <c r="C35" s="1451" t="s">
        <v>2000</v>
      </c>
      <c r="D35" s="1241" t="s">
        <v>6</v>
      </c>
      <c r="E35" s="758">
        <v>170</v>
      </c>
      <c r="F35" s="575"/>
      <c r="G35" s="911">
        <f t="shared" si="1"/>
        <v>0</v>
      </c>
    </row>
    <row r="36" spans="1:13" ht="47.25">
      <c r="A36" s="1223" t="s">
        <v>176</v>
      </c>
      <c r="B36" s="817" t="s">
        <v>29</v>
      </c>
      <c r="C36" s="1451" t="s">
        <v>2001</v>
      </c>
      <c r="D36" s="1241" t="s">
        <v>6</v>
      </c>
      <c r="E36" s="758">
        <v>285</v>
      </c>
      <c r="F36" s="575"/>
      <c r="G36" s="911">
        <f t="shared" si="1"/>
        <v>0</v>
      </c>
    </row>
    <row r="37" spans="1:13" ht="47.25">
      <c r="A37" s="1223" t="s">
        <v>183</v>
      </c>
      <c r="B37" s="817" t="s">
        <v>177</v>
      </c>
      <c r="C37" s="1451" t="s">
        <v>2001</v>
      </c>
      <c r="D37" s="1241" t="s">
        <v>6</v>
      </c>
      <c r="E37" s="758">
        <v>20</v>
      </c>
      <c r="F37" s="575"/>
      <c r="G37" s="911">
        <f t="shared" si="1"/>
        <v>0</v>
      </c>
    </row>
    <row r="38" spans="1:13" ht="47.25">
      <c r="A38" s="755" t="s">
        <v>192</v>
      </c>
      <c r="B38" s="817" t="s">
        <v>193</v>
      </c>
      <c r="C38" s="1454" t="s">
        <v>2002</v>
      </c>
      <c r="D38" s="1455" t="s">
        <v>6</v>
      </c>
      <c r="E38" s="1229">
        <f>2.5*42</f>
        <v>105</v>
      </c>
      <c r="F38" s="576"/>
      <c r="G38" s="911">
        <f t="shared" si="1"/>
        <v>0</v>
      </c>
    </row>
    <row r="39" spans="1:13" ht="47.25">
      <c r="A39" s="1223" t="s">
        <v>194</v>
      </c>
      <c r="B39" s="817" t="s">
        <v>178</v>
      </c>
      <c r="C39" s="1451" t="s">
        <v>2003</v>
      </c>
      <c r="D39" s="1241" t="s">
        <v>6</v>
      </c>
      <c r="E39" s="758">
        <v>4</v>
      </c>
      <c r="F39" s="575"/>
      <c r="G39" s="911">
        <f t="shared" si="1"/>
        <v>0</v>
      </c>
    </row>
    <row r="40" spans="1:13" ht="31.5">
      <c r="A40" s="1223" t="s">
        <v>205</v>
      </c>
      <c r="B40" s="817" t="s">
        <v>206</v>
      </c>
      <c r="C40" s="1451" t="s">
        <v>2004</v>
      </c>
      <c r="D40" s="1241" t="s">
        <v>6</v>
      </c>
      <c r="E40" s="758">
        <v>10</v>
      </c>
      <c r="F40" s="575"/>
      <c r="G40" s="911">
        <f t="shared" si="1"/>
        <v>0</v>
      </c>
    </row>
    <row r="41" spans="1:13" ht="47.25">
      <c r="A41" s="1223" t="s">
        <v>244</v>
      </c>
      <c r="B41" s="817" t="s">
        <v>195</v>
      </c>
      <c r="C41" s="1451" t="s">
        <v>2005</v>
      </c>
      <c r="D41" s="1241" t="s">
        <v>6</v>
      </c>
      <c r="E41" s="758">
        <v>247</v>
      </c>
      <c r="F41" s="575"/>
      <c r="G41" s="911">
        <f t="shared" si="1"/>
        <v>0</v>
      </c>
    </row>
    <row r="42" spans="1:13" ht="47.25">
      <c r="A42" s="1223" t="s">
        <v>246</v>
      </c>
      <c r="B42" s="817" t="s">
        <v>184</v>
      </c>
      <c r="C42" s="1451" t="s">
        <v>2007</v>
      </c>
      <c r="D42" s="1241" t="s">
        <v>6</v>
      </c>
      <c r="E42" s="758">
        <v>61</v>
      </c>
      <c r="F42" s="575"/>
      <c r="G42" s="911">
        <f t="shared" si="1"/>
        <v>0</v>
      </c>
    </row>
    <row r="43" spans="1:13" ht="78.75">
      <c r="A43" s="1223" t="s">
        <v>247</v>
      </c>
      <c r="B43" s="817" t="s">
        <v>2672</v>
      </c>
      <c r="C43" s="1451" t="s">
        <v>2673</v>
      </c>
      <c r="D43" s="1241" t="s">
        <v>6</v>
      </c>
      <c r="E43" s="758">
        <v>2350</v>
      </c>
      <c r="F43" s="575"/>
      <c r="G43" s="911">
        <f t="shared" si="1"/>
        <v>0</v>
      </c>
      <c r="K43" s="1461"/>
      <c r="M43" s="1461"/>
    </row>
    <row r="44" spans="1:13">
      <c r="A44" s="1453" t="s">
        <v>583</v>
      </c>
      <c r="B44" s="1232" t="s">
        <v>2293</v>
      </c>
      <c r="C44" s="1232" t="s">
        <v>2294</v>
      </c>
      <c r="D44" s="762"/>
      <c r="E44" s="763"/>
      <c r="F44" s="582"/>
      <c r="G44" s="765">
        <f>SUM(G26:G43)</f>
        <v>0</v>
      </c>
    </row>
    <row r="45" spans="1:13">
      <c r="B45" s="1234"/>
      <c r="C45" s="1234"/>
      <c r="E45" s="1235"/>
      <c r="F45" s="583"/>
      <c r="G45" s="1235"/>
    </row>
    <row r="46" spans="1:13">
      <c r="A46" s="1453" t="s">
        <v>585</v>
      </c>
      <c r="B46" s="1232" t="s">
        <v>2295</v>
      </c>
      <c r="C46" s="827" t="s">
        <v>1336</v>
      </c>
      <c r="D46" s="762"/>
      <c r="E46" s="763"/>
      <c r="F46" s="584"/>
      <c r="G46" s="764"/>
    </row>
    <row r="47" spans="1:13" ht="63">
      <c r="A47" s="1462"/>
      <c r="B47" s="1452" t="s">
        <v>7</v>
      </c>
      <c r="C47" s="1452" t="s">
        <v>1851</v>
      </c>
      <c r="D47" s="1463"/>
      <c r="E47" s="1464"/>
      <c r="F47" s="576"/>
      <c r="G47" s="1465"/>
    </row>
    <row r="48" spans="1:13" ht="94.5">
      <c r="A48" s="1223" t="s">
        <v>68</v>
      </c>
      <c r="B48" s="817" t="s">
        <v>181</v>
      </c>
      <c r="C48" s="1451" t="s">
        <v>2008</v>
      </c>
      <c r="D48" s="1241" t="s">
        <v>6</v>
      </c>
      <c r="E48" s="758">
        <v>320</v>
      </c>
      <c r="F48" s="575"/>
      <c r="G48" s="911">
        <f t="shared" ref="G48:G65" si="2">ROUND(F48,2)*E48</f>
        <v>0</v>
      </c>
    </row>
    <row r="49" spans="1:10" ht="94.5">
      <c r="A49" s="1223" t="s">
        <v>69</v>
      </c>
      <c r="B49" s="817" t="s">
        <v>182</v>
      </c>
      <c r="C49" s="1451" t="s">
        <v>2009</v>
      </c>
      <c r="D49" s="1241" t="s">
        <v>6</v>
      </c>
      <c r="E49" s="758">
        <v>112</v>
      </c>
      <c r="F49" s="575"/>
      <c r="G49" s="911">
        <f t="shared" si="2"/>
        <v>0</v>
      </c>
    </row>
    <row r="50" spans="1:10" ht="78.75">
      <c r="A50" s="1223" t="s">
        <v>70</v>
      </c>
      <c r="B50" s="817" t="s">
        <v>179</v>
      </c>
      <c r="C50" s="1451" t="s">
        <v>2010</v>
      </c>
      <c r="D50" s="1241" t="s">
        <v>6</v>
      </c>
      <c r="E50" s="758">
        <v>20</v>
      </c>
      <c r="F50" s="575"/>
      <c r="G50" s="911">
        <f t="shared" si="2"/>
        <v>0</v>
      </c>
    </row>
    <row r="51" spans="1:10" ht="78.75">
      <c r="A51" s="1223" t="s">
        <v>71</v>
      </c>
      <c r="B51" s="817" t="s">
        <v>32</v>
      </c>
      <c r="C51" s="1451" t="s">
        <v>1863</v>
      </c>
      <c r="D51" s="1241" t="s">
        <v>6</v>
      </c>
      <c r="E51" s="758">
        <v>55</v>
      </c>
      <c r="F51" s="575"/>
      <c r="G51" s="911">
        <f t="shared" si="2"/>
        <v>0</v>
      </c>
    </row>
    <row r="52" spans="1:10" ht="78.75">
      <c r="A52" s="1223" t="s">
        <v>72</v>
      </c>
      <c r="B52" s="817" t="s">
        <v>180</v>
      </c>
      <c r="C52" s="1451" t="s">
        <v>2011</v>
      </c>
      <c r="D52" s="1241" t="s">
        <v>6</v>
      </c>
      <c r="E52" s="758">
        <v>12</v>
      </c>
      <c r="F52" s="575"/>
      <c r="G52" s="911">
        <f t="shared" si="2"/>
        <v>0</v>
      </c>
    </row>
    <row r="53" spans="1:10" ht="78.75">
      <c r="A53" s="1223" t="s">
        <v>73</v>
      </c>
      <c r="B53" s="817" t="s">
        <v>185</v>
      </c>
      <c r="C53" s="1451" t="s">
        <v>2012</v>
      </c>
      <c r="D53" s="1241" t="s">
        <v>6</v>
      </c>
      <c r="E53" s="758">
        <v>176</v>
      </c>
      <c r="F53" s="575"/>
      <c r="G53" s="911">
        <f t="shared" si="2"/>
        <v>0</v>
      </c>
    </row>
    <row r="54" spans="1:10" ht="94.5">
      <c r="A54" s="1223" t="s">
        <v>74</v>
      </c>
      <c r="B54" s="817" t="s">
        <v>34</v>
      </c>
      <c r="C54" s="1451" t="s">
        <v>1486</v>
      </c>
      <c r="D54" s="1241" t="s">
        <v>6</v>
      </c>
      <c r="E54" s="758">
        <v>3</v>
      </c>
      <c r="F54" s="575"/>
      <c r="G54" s="911">
        <f t="shared" si="2"/>
        <v>0</v>
      </c>
    </row>
    <row r="55" spans="1:10" ht="94.5">
      <c r="A55" s="1223" t="s">
        <v>75</v>
      </c>
      <c r="B55" s="817" t="s">
        <v>269</v>
      </c>
      <c r="C55" s="1451" t="s">
        <v>1505</v>
      </c>
      <c r="D55" s="1241" t="s">
        <v>6</v>
      </c>
      <c r="E55" s="758">
        <v>505</v>
      </c>
      <c r="F55" s="575"/>
      <c r="G55" s="911">
        <f t="shared" si="2"/>
        <v>0</v>
      </c>
      <c r="H55" s="759" t="s">
        <v>1176</v>
      </c>
    </row>
    <row r="56" spans="1:10" ht="110.25">
      <c r="A56" s="755" t="s">
        <v>76</v>
      </c>
      <c r="B56" s="817" t="s">
        <v>270</v>
      </c>
      <c r="C56" s="1454" t="s">
        <v>1506</v>
      </c>
      <c r="D56" s="1455" t="s">
        <v>6</v>
      </c>
      <c r="E56" s="1229">
        <v>380</v>
      </c>
      <c r="F56" s="576"/>
      <c r="G56" s="911">
        <f t="shared" si="2"/>
        <v>0</v>
      </c>
    </row>
    <row r="57" spans="1:10" ht="110.25">
      <c r="A57" s="1223" t="s">
        <v>77</v>
      </c>
      <c r="B57" s="817" t="s">
        <v>271</v>
      </c>
      <c r="C57" s="1451" t="s">
        <v>1507</v>
      </c>
      <c r="D57" s="1241" t="s">
        <v>6</v>
      </c>
      <c r="E57" s="758">
        <v>55</v>
      </c>
      <c r="F57" s="575"/>
      <c r="G57" s="911">
        <f t="shared" si="2"/>
        <v>0</v>
      </c>
    </row>
    <row r="58" spans="1:10" ht="110.25">
      <c r="A58" s="1223" t="s">
        <v>78</v>
      </c>
      <c r="B58" s="817" t="s">
        <v>272</v>
      </c>
      <c r="C58" s="1451" t="s">
        <v>2013</v>
      </c>
      <c r="D58" s="1241" t="s">
        <v>6</v>
      </c>
      <c r="E58" s="758">
        <v>495</v>
      </c>
      <c r="F58" s="575"/>
      <c r="G58" s="911">
        <f t="shared" si="2"/>
        <v>0</v>
      </c>
    </row>
    <row r="59" spans="1:10" ht="94.5">
      <c r="A59" s="1223" t="s">
        <v>79</v>
      </c>
      <c r="B59" s="817" t="s">
        <v>273</v>
      </c>
      <c r="C59" s="1451" t="s">
        <v>2014</v>
      </c>
      <c r="D59" s="1241" t="s">
        <v>6</v>
      </c>
      <c r="E59" s="758">
        <v>8</v>
      </c>
      <c r="F59" s="575"/>
      <c r="G59" s="911">
        <f t="shared" si="2"/>
        <v>0</v>
      </c>
    </row>
    <row r="60" spans="1:10" ht="78.75">
      <c r="A60" s="1223" t="s">
        <v>80</v>
      </c>
      <c r="B60" s="817" t="s">
        <v>1033</v>
      </c>
      <c r="C60" s="1451" t="s">
        <v>2015</v>
      </c>
      <c r="D60" s="1241" t="s">
        <v>6</v>
      </c>
      <c r="E60" s="758">
        <v>50</v>
      </c>
      <c r="F60" s="575"/>
      <c r="G60" s="911">
        <f t="shared" si="2"/>
        <v>0</v>
      </c>
    </row>
    <row r="61" spans="1:10" ht="94.5">
      <c r="A61" s="1223" t="s">
        <v>81</v>
      </c>
      <c r="B61" s="817" t="s">
        <v>274</v>
      </c>
      <c r="C61" s="1451" t="s">
        <v>1508</v>
      </c>
      <c r="D61" s="1241" t="s">
        <v>6</v>
      </c>
      <c r="E61" s="758">
        <v>10</v>
      </c>
      <c r="F61" s="575"/>
      <c r="G61" s="911">
        <f t="shared" si="2"/>
        <v>0</v>
      </c>
    </row>
    <row r="62" spans="1:10" ht="94.5">
      <c r="A62" s="1223" t="s">
        <v>82</v>
      </c>
      <c r="B62" s="1803" t="s">
        <v>2890</v>
      </c>
      <c r="C62" s="1804" t="s">
        <v>2891</v>
      </c>
      <c r="D62" s="1241" t="s">
        <v>6</v>
      </c>
      <c r="E62" s="1806">
        <v>100</v>
      </c>
      <c r="F62" s="575"/>
      <c r="G62" s="911">
        <f t="shared" si="2"/>
        <v>0</v>
      </c>
    </row>
    <row r="63" spans="1:10" ht="78.75">
      <c r="A63" s="1223" t="s">
        <v>83</v>
      </c>
      <c r="B63" s="817" t="s">
        <v>8</v>
      </c>
      <c r="C63" s="1451" t="s">
        <v>2016</v>
      </c>
      <c r="D63" s="1241" t="s">
        <v>10</v>
      </c>
      <c r="E63" s="1806">
        <v>19500</v>
      </c>
      <c r="F63" s="575"/>
      <c r="G63" s="911">
        <f t="shared" si="2"/>
        <v>0</v>
      </c>
    </row>
    <row r="64" spans="1:10" ht="78.75">
      <c r="A64" s="1223" t="s">
        <v>84</v>
      </c>
      <c r="B64" s="817" t="s">
        <v>9</v>
      </c>
      <c r="C64" s="1451" t="s">
        <v>2017</v>
      </c>
      <c r="D64" s="1241" t="s">
        <v>10</v>
      </c>
      <c r="E64" s="1806">
        <v>550000</v>
      </c>
      <c r="F64" s="575"/>
      <c r="G64" s="911">
        <f t="shared" si="2"/>
        <v>0</v>
      </c>
      <c r="J64" s="1461"/>
    </row>
    <row r="65" spans="1:10" ht="78.75">
      <c r="A65" s="1223" t="s">
        <v>85</v>
      </c>
      <c r="B65" s="817" t="s">
        <v>2260</v>
      </c>
      <c r="C65" s="1451" t="s">
        <v>2664</v>
      </c>
      <c r="D65" s="1241" t="s">
        <v>10</v>
      </c>
      <c r="E65" s="758">
        <v>210</v>
      </c>
      <c r="F65" s="575"/>
      <c r="G65" s="911">
        <f t="shared" si="2"/>
        <v>0</v>
      </c>
      <c r="J65" s="1461"/>
    </row>
    <row r="66" spans="1:10" ht="63">
      <c r="A66" s="1498" t="s">
        <v>86</v>
      </c>
      <c r="B66" s="817" t="s">
        <v>11</v>
      </c>
      <c r="C66" s="1451" t="s">
        <v>2018</v>
      </c>
      <c r="D66" s="1241" t="s">
        <v>10</v>
      </c>
      <c r="E66" s="758">
        <v>3000</v>
      </c>
      <c r="F66" s="575"/>
      <c r="G66" s="911">
        <f>ROUND(F66,2)*E66</f>
        <v>0</v>
      </c>
    </row>
    <row r="67" spans="1:10">
      <c r="A67" s="1453" t="s">
        <v>585</v>
      </c>
      <c r="B67" s="1232" t="s">
        <v>2296</v>
      </c>
      <c r="C67" s="1232" t="s">
        <v>2297</v>
      </c>
      <c r="D67" s="762"/>
      <c r="E67" s="763"/>
      <c r="F67" s="582"/>
      <c r="G67" s="765">
        <f>SUM(G48:G66)</f>
        <v>0</v>
      </c>
    </row>
    <row r="68" spans="1:10">
      <c r="B68" s="1234"/>
      <c r="C68" s="1234"/>
      <c r="E68" s="1235"/>
      <c r="F68" s="583"/>
      <c r="G68" s="1235"/>
    </row>
    <row r="69" spans="1:10">
      <c r="A69" s="1453" t="s">
        <v>587</v>
      </c>
      <c r="B69" s="1232" t="s">
        <v>363</v>
      </c>
      <c r="C69" s="827" t="s">
        <v>1334</v>
      </c>
      <c r="D69" s="762"/>
      <c r="E69" s="763"/>
      <c r="F69" s="584"/>
      <c r="G69" s="764"/>
    </row>
    <row r="70" spans="1:10" ht="110.25">
      <c r="A70" s="1462"/>
      <c r="B70" s="1452" t="s">
        <v>12</v>
      </c>
      <c r="C70" s="1452" t="s">
        <v>1874</v>
      </c>
      <c r="D70" s="1463"/>
      <c r="E70" s="1464"/>
      <c r="F70" s="576"/>
      <c r="G70" s="1465"/>
    </row>
    <row r="71" spans="1:10" ht="31.5">
      <c r="A71" s="1223" t="s">
        <v>92</v>
      </c>
      <c r="B71" s="817" t="s">
        <v>186</v>
      </c>
      <c r="C71" s="1451" t="s">
        <v>2019</v>
      </c>
      <c r="D71" s="1241" t="s">
        <v>13</v>
      </c>
      <c r="E71" s="758">
        <v>90</v>
      </c>
      <c r="F71" s="575"/>
      <c r="G71" s="911">
        <f>ROUND(F71,2)*E71</f>
        <v>0</v>
      </c>
    </row>
    <row r="72" spans="1:10" ht="31.5">
      <c r="A72" s="1223" t="s">
        <v>93</v>
      </c>
      <c r="B72" s="817" t="s">
        <v>187</v>
      </c>
      <c r="C72" s="1451" t="s">
        <v>2020</v>
      </c>
      <c r="D72" s="1241" t="s">
        <v>13</v>
      </c>
      <c r="E72" s="758">
        <v>33</v>
      </c>
      <c r="F72" s="575"/>
      <c r="G72" s="911">
        <f t="shared" ref="G72:G83" si="3">ROUND(F72,2)*E72</f>
        <v>0</v>
      </c>
    </row>
    <row r="73" spans="1:10" ht="47.25">
      <c r="A73" s="1223" t="s">
        <v>94</v>
      </c>
      <c r="B73" s="817" t="s">
        <v>232</v>
      </c>
      <c r="C73" s="1451" t="s">
        <v>1879</v>
      </c>
      <c r="D73" s="1241" t="s">
        <v>13</v>
      </c>
      <c r="E73" s="758">
        <v>220</v>
      </c>
      <c r="F73" s="575"/>
      <c r="G73" s="911">
        <f t="shared" si="3"/>
        <v>0</v>
      </c>
    </row>
    <row r="74" spans="1:10" ht="31.5">
      <c r="A74" s="1223" t="s">
        <v>95</v>
      </c>
      <c r="B74" s="817" t="s">
        <v>188</v>
      </c>
      <c r="C74" s="1451" t="s">
        <v>2021</v>
      </c>
      <c r="D74" s="1241" t="s">
        <v>13</v>
      </c>
      <c r="E74" s="758">
        <v>390</v>
      </c>
      <c r="F74" s="575"/>
      <c r="G74" s="911">
        <f t="shared" si="3"/>
        <v>0</v>
      </c>
    </row>
    <row r="75" spans="1:10" ht="31.5">
      <c r="A75" s="1223" t="s">
        <v>96</v>
      </c>
      <c r="B75" s="817" t="s">
        <v>189</v>
      </c>
      <c r="C75" s="1451" t="s">
        <v>2022</v>
      </c>
      <c r="D75" s="1241" t="s">
        <v>13</v>
      </c>
      <c r="E75" s="758">
        <v>560</v>
      </c>
      <c r="F75" s="575"/>
      <c r="G75" s="911">
        <f t="shared" si="3"/>
        <v>0</v>
      </c>
    </row>
    <row r="76" spans="1:10" ht="31.5">
      <c r="A76" s="1223" t="s">
        <v>97</v>
      </c>
      <c r="B76" s="817" t="s">
        <v>190</v>
      </c>
      <c r="C76" s="1451" t="s">
        <v>2023</v>
      </c>
      <c r="D76" s="1241" t="s">
        <v>13</v>
      </c>
      <c r="E76" s="758">
        <v>140</v>
      </c>
      <c r="F76" s="575"/>
      <c r="G76" s="911">
        <f t="shared" si="3"/>
        <v>0</v>
      </c>
    </row>
    <row r="77" spans="1:10" ht="31.5">
      <c r="A77" s="1223" t="s">
        <v>98</v>
      </c>
      <c r="B77" s="817" t="s">
        <v>20</v>
      </c>
      <c r="C77" s="1451" t="s">
        <v>2024</v>
      </c>
      <c r="D77" s="1241" t="s">
        <v>13</v>
      </c>
      <c r="E77" s="758">
        <v>40</v>
      </c>
      <c r="F77" s="575"/>
      <c r="G77" s="911">
        <f t="shared" si="3"/>
        <v>0</v>
      </c>
    </row>
    <row r="78" spans="1:10" ht="47.25">
      <c r="A78" s="1223" t="s">
        <v>99</v>
      </c>
      <c r="B78" s="817" t="s">
        <v>196</v>
      </c>
      <c r="C78" s="1451" t="s">
        <v>1509</v>
      </c>
      <c r="D78" s="1241" t="s">
        <v>13</v>
      </c>
      <c r="E78" s="758">
        <v>46</v>
      </c>
      <c r="F78" s="575"/>
      <c r="G78" s="911">
        <f t="shared" si="3"/>
        <v>0</v>
      </c>
    </row>
    <row r="79" spans="1:10" ht="126">
      <c r="A79" s="1223" t="s">
        <v>100</v>
      </c>
      <c r="B79" s="817" t="s">
        <v>2261</v>
      </c>
      <c r="C79" s="1451" t="s">
        <v>2665</v>
      </c>
      <c r="D79" s="1241" t="s">
        <v>25</v>
      </c>
      <c r="E79" s="758">
        <v>55</v>
      </c>
      <c r="F79" s="575"/>
      <c r="G79" s="911">
        <f t="shared" si="3"/>
        <v>0</v>
      </c>
      <c r="H79" s="759" t="s">
        <v>1176</v>
      </c>
    </row>
    <row r="80" spans="1:10" ht="63">
      <c r="A80" s="1223" t="s">
        <v>101</v>
      </c>
      <c r="B80" s="817" t="s">
        <v>191</v>
      </c>
      <c r="C80" s="1451" t="s">
        <v>2026</v>
      </c>
      <c r="D80" s="1241" t="s">
        <v>25</v>
      </c>
      <c r="E80" s="758">
        <v>195</v>
      </c>
      <c r="F80" s="575"/>
      <c r="G80" s="911">
        <f t="shared" si="3"/>
        <v>0</v>
      </c>
    </row>
    <row r="81" spans="1:7" ht="31.5">
      <c r="A81" s="1223" t="s">
        <v>102</v>
      </c>
      <c r="B81" s="817" t="s">
        <v>198</v>
      </c>
      <c r="C81" s="1451" t="s">
        <v>2027</v>
      </c>
      <c r="D81" s="1241" t="s">
        <v>13</v>
      </c>
      <c r="E81" s="758">
        <v>7</v>
      </c>
      <c r="F81" s="575"/>
      <c r="G81" s="911">
        <f t="shared" si="3"/>
        <v>0</v>
      </c>
    </row>
    <row r="82" spans="1:7" ht="31.5">
      <c r="A82" s="1223" t="s">
        <v>103</v>
      </c>
      <c r="B82" s="817" t="s">
        <v>197</v>
      </c>
      <c r="C82" s="1451" t="s">
        <v>1510</v>
      </c>
      <c r="D82" s="1241" t="s">
        <v>13</v>
      </c>
      <c r="E82" s="758">
        <v>12</v>
      </c>
      <c r="F82" s="575"/>
      <c r="G82" s="911">
        <f t="shared" si="3"/>
        <v>0</v>
      </c>
    </row>
    <row r="83" spans="1:7" ht="78.75">
      <c r="A83" s="1223" t="s">
        <v>104</v>
      </c>
      <c r="B83" s="817" t="s">
        <v>243</v>
      </c>
      <c r="C83" s="1451" t="s">
        <v>2028</v>
      </c>
      <c r="D83" s="1241" t="s">
        <v>13</v>
      </c>
      <c r="E83" s="758">
        <v>155</v>
      </c>
      <c r="F83" s="575"/>
      <c r="G83" s="911">
        <f t="shared" si="3"/>
        <v>0</v>
      </c>
    </row>
    <row r="84" spans="1:7">
      <c r="A84" s="1453" t="s">
        <v>587</v>
      </c>
      <c r="B84" s="1232" t="s">
        <v>2298</v>
      </c>
      <c r="C84" s="1232" t="s">
        <v>2299</v>
      </c>
      <c r="D84" s="762"/>
      <c r="E84" s="763"/>
      <c r="F84" s="582"/>
      <c r="G84" s="765">
        <f>SUM(G71:G83)</f>
        <v>0</v>
      </c>
    </row>
    <row r="85" spans="1:7">
      <c r="B85" s="1234"/>
      <c r="C85" s="1234"/>
      <c r="E85" s="1235"/>
      <c r="F85" s="583"/>
      <c r="G85" s="1235"/>
    </row>
    <row r="86" spans="1:7">
      <c r="A86" s="1453" t="s">
        <v>1077</v>
      </c>
      <c r="B86" s="1232" t="s">
        <v>2305</v>
      </c>
      <c r="C86" s="827" t="s">
        <v>2304</v>
      </c>
      <c r="D86" s="762"/>
      <c r="E86" s="763"/>
      <c r="F86" s="584"/>
      <c r="G86" s="764"/>
    </row>
    <row r="87" spans="1:7" ht="63">
      <c r="A87" s="1223" t="s">
        <v>111</v>
      </c>
      <c r="B87" s="817" t="s">
        <v>52</v>
      </c>
      <c r="C87" s="1451" t="s">
        <v>1856</v>
      </c>
      <c r="D87" s="1241" t="s">
        <v>13</v>
      </c>
      <c r="E87" s="758">
        <v>1200</v>
      </c>
      <c r="F87" s="575"/>
      <c r="G87" s="911">
        <f t="shared" ref="G87:G91" si="4">ROUND(F87,2)*E87</f>
        <v>0</v>
      </c>
    </row>
    <row r="88" spans="1:7" ht="78.75">
      <c r="A88" s="1223" t="s">
        <v>112</v>
      </c>
      <c r="B88" s="817" t="s">
        <v>199</v>
      </c>
      <c r="C88" s="1451" t="s">
        <v>2029</v>
      </c>
      <c r="D88" s="1241" t="s">
        <v>25</v>
      </c>
      <c r="E88" s="758">
        <v>150</v>
      </c>
      <c r="F88" s="575"/>
      <c r="G88" s="911">
        <f t="shared" si="4"/>
        <v>0</v>
      </c>
    </row>
    <row r="89" spans="1:7" ht="94.5">
      <c r="A89" s="1223" t="s">
        <v>113</v>
      </c>
      <c r="B89" s="817" t="s">
        <v>248</v>
      </c>
      <c r="C89" s="1451" t="s">
        <v>2030</v>
      </c>
      <c r="D89" s="1241" t="s">
        <v>25</v>
      </c>
      <c r="E89" s="758">
        <v>190</v>
      </c>
      <c r="F89" s="575"/>
      <c r="G89" s="911">
        <f t="shared" si="4"/>
        <v>0</v>
      </c>
    </row>
    <row r="90" spans="1:7" ht="94.5">
      <c r="A90" s="1223" t="s">
        <v>114</v>
      </c>
      <c r="B90" s="817" t="s">
        <v>284</v>
      </c>
      <c r="C90" s="1451" t="s">
        <v>2031</v>
      </c>
      <c r="D90" s="1241" t="s">
        <v>25</v>
      </c>
      <c r="E90" s="758">
        <v>4</v>
      </c>
      <c r="F90" s="575"/>
      <c r="G90" s="911">
        <f t="shared" si="4"/>
        <v>0</v>
      </c>
    </row>
    <row r="91" spans="1:7" ht="78.75">
      <c r="A91" s="1223" t="s">
        <v>115</v>
      </c>
      <c r="B91" s="817" t="s">
        <v>275</v>
      </c>
      <c r="C91" s="1451" t="s">
        <v>2033</v>
      </c>
      <c r="D91" s="1241" t="s">
        <v>25</v>
      </c>
      <c r="E91" s="758">
        <v>20</v>
      </c>
      <c r="F91" s="575"/>
      <c r="G91" s="911">
        <f t="shared" si="4"/>
        <v>0</v>
      </c>
    </row>
    <row r="92" spans="1:7">
      <c r="A92" s="1453" t="s">
        <v>1077</v>
      </c>
      <c r="B92" s="1232" t="s">
        <v>2306</v>
      </c>
      <c r="C92" s="1232" t="s">
        <v>2307</v>
      </c>
      <c r="D92" s="762"/>
      <c r="E92" s="763"/>
      <c r="F92" s="582"/>
      <c r="G92" s="765">
        <f>SUM(G87:G91)</f>
        <v>0</v>
      </c>
    </row>
    <row r="93" spans="1:7">
      <c r="B93" s="1234"/>
      <c r="C93" s="1234"/>
      <c r="E93" s="1235"/>
      <c r="F93" s="583"/>
      <c r="G93" s="1235"/>
    </row>
    <row r="94" spans="1:7">
      <c r="A94" s="1453" t="s">
        <v>1081</v>
      </c>
      <c r="B94" s="1232" t="s">
        <v>366</v>
      </c>
      <c r="C94" s="827" t="s">
        <v>2308</v>
      </c>
      <c r="D94" s="762"/>
      <c r="E94" s="763"/>
      <c r="F94" s="584"/>
      <c r="G94" s="764"/>
    </row>
    <row r="95" spans="1:7" ht="63">
      <c r="A95" s="1466" t="s">
        <v>124</v>
      </c>
      <c r="B95" s="817" t="s">
        <v>2692</v>
      </c>
      <c r="C95" s="1451" t="s">
        <v>2693</v>
      </c>
      <c r="D95" s="1241" t="s">
        <v>10</v>
      </c>
      <c r="E95" s="758">
        <v>1355000</v>
      </c>
      <c r="F95" s="575"/>
      <c r="G95" s="1784">
        <f>ROUND(F95,2)*E95</f>
        <v>0</v>
      </c>
    </row>
    <row r="96" spans="1:7" ht="362.25">
      <c r="A96" s="1223" t="s">
        <v>125</v>
      </c>
      <c r="B96" s="817" t="s">
        <v>276</v>
      </c>
      <c r="C96" s="1451" t="s">
        <v>2035</v>
      </c>
      <c r="D96" s="1241" t="s">
        <v>25</v>
      </c>
      <c r="E96" s="758">
        <v>1235</v>
      </c>
      <c r="F96" s="575"/>
      <c r="G96" s="911">
        <f t="shared" ref="G96" si="5">ROUND(F96,2)*E96</f>
        <v>0</v>
      </c>
    </row>
    <row r="97" spans="1:7" ht="63">
      <c r="A97" s="1466" t="s">
        <v>126</v>
      </c>
      <c r="B97" s="817" t="s">
        <v>2694</v>
      </c>
      <c r="C97" s="1451" t="s">
        <v>2695</v>
      </c>
      <c r="D97" s="1241" t="s">
        <v>10</v>
      </c>
      <c r="E97" s="758">
        <v>675000</v>
      </c>
      <c r="F97" s="575"/>
      <c r="G97" s="1784">
        <f>ROUND(F97,2)*E97</f>
        <v>0</v>
      </c>
    </row>
    <row r="98" spans="1:7" ht="267.75">
      <c r="A98" s="755" t="s">
        <v>127</v>
      </c>
      <c r="B98" s="817" t="s">
        <v>277</v>
      </c>
      <c r="C98" s="1454" t="s">
        <v>2038</v>
      </c>
      <c r="D98" s="1455" t="s">
        <v>25</v>
      </c>
      <c r="E98" s="1229">
        <v>345</v>
      </c>
      <c r="F98" s="576"/>
      <c r="G98" s="911">
        <f t="shared" ref="G98:G116" si="6">ROUND(F98,2)*E98</f>
        <v>0</v>
      </c>
    </row>
    <row r="99" spans="1:7" ht="267.75">
      <c r="A99" s="1223" t="s">
        <v>128</v>
      </c>
      <c r="B99" s="817" t="s">
        <v>278</v>
      </c>
      <c r="C99" s="1451" t="s">
        <v>2037</v>
      </c>
      <c r="D99" s="1241" t="s">
        <v>25</v>
      </c>
      <c r="E99" s="758">
        <f>46*20</f>
        <v>920</v>
      </c>
      <c r="F99" s="575"/>
      <c r="G99" s="911">
        <f t="shared" si="6"/>
        <v>0</v>
      </c>
    </row>
    <row r="100" spans="1:7" ht="267.75">
      <c r="A100" s="1223" t="s">
        <v>129</v>
      </c>
      <c r="B100" s="817" t="s">
        <v>279</v>
      </c>
      <c r="C100" s="1451" t="s">
        <v>2039</v>
      </c>
      <c r="D100" s="1241" t="s">
        <v>25</v>
      </c>
      <c r="E100" s="758">
        <f>44*15</f>
        <v>660</v>
      </c>
      <c r="F100" s="575"/>
      <c r="G100" s="911">
        <f t="shared" si="6"/>
        <v>0</v>
      </c>
    </row>
    <row r="101" spans="1:7" ht="283.5">
      <c r="A101" s="1466" t="s">
        <v>130</v>
      </c>
      <c r="B101" s="817" t="s">
        <v>2696</v>
      </c>
      <c r="C101" s="1451" t="s">
        <v>2697</v>
      </c>
      <c r="D101" s="1241" t="s">
        <v>10</v>
      </c>
      <c r="E101" s="758">
        <v>212000</v>
      </c>
      <c r="F101" s="575"/>
      <c r="G101" s="1784">
        <f>ROUND(F101,2)*E101</f>
        <v>0</v>
      </c>
    </row>
    <row r="102" spans="1:7" ht="252">
      <c r="A102" s="1223" t="s">
        <v>131</v>
      </c>
      <c r="B102" s="817" t="s">
        <v>1155</v>
      </c>
      <c r="C102" s="1451" t="s">
        <v>2040</v>
      </c>
      <c r="D102" s="1241" t="s">
        <v>25</v>
      </c>
      <c r="E102" s="758">
        <v>1400</v>
      </c>
      <c r="F102" s="575"/>
      <c r="G102" s="911">
        <f t="shared" si="6"/>
        <v>0</v>
      </c>
    </row>
    <row r="103" spans="1:7" ht="94.5">
      <c r="A103" s="1223" t="s">
        <v>132</v>
      </c>
      <c r="B103" s="817" t="s">
        <v>1151</v>
      </c>
      <c r="C103" s="1451" t="s">
        <v>2041</v>
      </c>
      <c r="D103" s="1241" t="s">
        <v>10</v>
      </c>
      <c r="E103" s="758">
        <v>6800</v>
      </c>
      <c r="F103" s="575"/>
      <c r="G103" s="911">
        <f t="shared" si="6"/>
        <v>0</v>
      </c>
    </row>
    <row r="104" spans="1:7" ht="78.75">
      <c r="A104" s="755" t="s">
        <v>133</v>
      </c>
      <c r="B104" s="817" t="s">
        <v>1152</v>
      </c>
      <c r="C104" s="1454" t="s">
        <v>2042</v>
      </c>
      <c r="D104" s="1228" t="s">
        <v>2244</v>
      </c>
      <c r="E104" s="1229">
        <v>6</v>
      </c>
      <c r="F104" s="576"/>
      <c r="G104" s="911">
        <f t="shared" si="6"/>
        <v>0</v>
      </c>
    </row>
    <row r="105" spans="1:7" ht="157.5">
      <c r="A105" s="1223" t="s">
        <v>134</v>
      </c>
      <c r="B105" s="817" t="s">
        <v>201</v>
      </c>
      <c r="C105" s="1451" t="s">
        <v>2043</v>
      </c>
      <c r="D105" s="1225" t="s">
        <v>2244</v>
      </c>
      <c r="E105" s="758">
        <v>3</v>
      </c>
      <c r="F105" s="575"/>
      <c r="G105" s="911">
        <f t="shared" si="6"/>
        <v>0</v>
      </c>
    </row>
    <row r="106" spans="1:7" ht="78.75">
      <c r="A106" s="1223" t="s">
        <v>135</v>
      </c>
      <c r="B106" s="817" t="s">
        <v>202</v>
      </c>
      <c r="C106" s="1451" t="s">
        <v>2044</v>
      </c>
      <c r="D106" s="1225" t="s">
        <v>2244</v>
      </c>
      <c r="E106" s="758">
        <v>2</v>
      </c>
      <c r="F106" s="575"/>
      <c r="G106" s="911">
        <f t="shared" si="6"/>
        <v>0</v>
      </c>
    </row>
    <row r="107" spans="1:7" ht="94.5">
      <c r="A107" s="1223" t="s">
        <v>136</v>
      </c>
      <c r="B107" s="817" t="s">
        <v>203</v>
      </c>
      <c r="C107" s="1451" t="s">
        <v>2045</v>
      </c>
      <c r="D107" s="1241" t="s">
        <v>25</v>
      </c>
      <c r="E107" s="758">
        <v>38</v>
      </c>
      <c r="F107" s="575"/>
      <c r="G107" s="911">
        <f t="shared" si="6"/>
        <v>0</v>
      </c>
    </row>
    <row r="108" spans="1:7" ht="63">
      <c r="A108" s="1223" t="s">
        <v>137</v>
      </c>
      <c r="B108" s="817" t="s">
        <v>44</v>
      </c>
      <c r="C108" s="1451" t="s">
        <v>1857</v>
      </c>
      <c r="D108" s="1225" t="s">
        <v>2244</v>
      </c>
      <c r="E108" s="758">
        <v>1</v>
      </c>
      <c r="F108" s="575"/>
      <c r="G108" s="911">
        <f t="shared" si="6"/>
        <v>0</v>
      </c>
    </row>
    <row r="109" spans="1:7" ht="63">
      <c r="A109" s="1223" t="s">
        <v>138</v>
      </c>
      <c r="B109" s="1862" t="s">
        <v>2905</v>
      </c>
      <c r="C109" s="1863" t="s">
        <v>2906</v>
      </c>
      <c r="D109" s="1225" t="s">
        <v>2244</v>
      </c>
      <c r="E109" s="758">
        <v>1</v>
      </c>
      <c r="F109" s="575"/>
      <c r="G109" s="911">
        <f t="shared" si="6"/>
        <v>0</v>
      </c>
    </row>
    <row r="110" spans="1:7" ht="63">
      <c r="A110" s="1223" t="s">
        <v>139</v>
      </c>
      <c r="B110" s="817" t="s">
        <v>42</v>
      </c>
      <c r="C110" s="1451" t="s">
        <v>2046</v>
      </c>
      <c r="D110" s="1241" t="s">
        <v>13</v>
      </c>
      <c r="E110" s="758">
        <v>450</v>
      </c>
      <c r="F110" s="575"/>
      <c r="G110" s="911">
        <f t="shared" si="6"/>
        <v>0</v>
      </c>
    </row>
    <row r="111" spans="1:7" ht="63">
      <c r="A111" s="1223" t="s">
        <v>268</v>
      </c>
      <c r="B111" s="817" t="s">
        <v>43</v>
      </c>
      <c r="C111" s="1451" t="s">
        <v>1907</v>
      </c>
      <c r="D111" s="1241" t="s">
        <v>13</v>
      </c>
      <c r="E111" s="758">
        <v>450</v>
      </c>
      <c r="F111" s="575"/>
      <c r="G111" s="911">
        <f t="shared" si="6"/>
        <v>0</v>
      </c>
    </row>
    <row r="112" spans="1:7" ht="47.25">
      <c r="A112" s="1885" t="s">
        <v>286</v>
      </c>
      <c r="B112" s="1476" t="s">
        <v>170</v>
      </c>
      <c r="C112" s="1476" t="s">
        <v>1908</v>
      </c>
      <c r="D112" s="1487"/>
      <c r="E112" s="1488"/>
      <c r="F112" s="588"/>
      <c r="G112" s="588"/>
    </row>
    <row r="113" spans="1:7" ht="47.25">
      <c r="A113" s="1886"/>
      <c r="B113" s="1477" t="s">
        <v>169</v>
      </c>
      <c r="C113" s="1499" t="s">
        <v>1909</v>
      </c>
      <c r="D113" s="1489" t="s">
        <v>2244</v>
      </c>
      <c r="E113" s="1479">
        <v>6</v>
      </c>
      <c r="F113" s="586"/>
      <c r="G113" s="586">
        <f t="shared" si="6"/>
        <v>0</v>
      </c>
    </row>
    <row r="114" spans="1:7" ht="47.25">
      <c r="A114" s="1886"/>
      <c r="B114" s="1490" t="s">
        <v>249</v>
      </c>
      <c r="C114" s="1500" t="s">
        <v>2047</v>
      </c>
      <c r="D114" s="1491" t="s">
        <v>2244</v>
      </c>
      <c r="E114" s="1492">
        <v>3</v>
      </c>
      <c r="F114" s="589"/>
      <c r="G114" s="589">
        <f t="shared" si="6"/>
        <v>0</v>
      </c>
    </row>
    <row r="115" spans="1:7" ht="47.25">
      <c r="A115" s="1886"/>
      <c r="B115" s="1785" t="s">
        <v>250</v>
      </c>
      <c r="C115" s="1786" t="s">
        <v>2048</v>
      </c>
      <c r="D115" s="1787" t="s">
        <v>2244</v>
      </c>
      <c r="E115" s="1788">
        <v>5</v>
      </c>
      <c r="F115" s="1789"/>
      <c r="G115" s="1789">
        <f t="shared" si="6"/>
        <v>0</v>
      </c>
    </row>
    <row r="116" spans="1:7" ht="31.5">
      <c r="A116" s="1486" t="s">
        <v>1032</v>
      </c>
      <c r="B116" s="817" t="s">
        <v>527</v>
      </c>
      <c r="C116" s="817" t="s">
        <v>1679</v>
      </c>
      <c r="D116" s="1495" t="s">
        <v>2262</v>
      </c>
      <c r="E116" s="1231">
        <v>150</v>
      </c>
      <c r="F116" s="578"/>
      <c r="G116" s="578">
        <f t="shared" si="6"/>
        <v>0</v>
      </c>
    </row>
    <row r="117" spans="1:7">
      <c r="A117" s="1453" t="s">
        <v>1081</v>
      </c>
      <c r="B117" s="1232" t="s">
        <v>2309</v>
      </c>
      <c r="C117" s="1232" t="s">
        <v>2310</v>
      </c>
      <c r="D117" s="762"/>
      <c r="E117" s="763"/>
      <c r="F117" s="582"/>
      <c r="G117" s="765">
        <f>SUM(G95:G116)</f>
        <v>0</v>
      </c>
    </row>
  </sheetData>
  <sheetProtection algorithmName="SHA-512" hashValue="QgytI9qEC/VhQHuiA1/2bovxcatnfITayT1aJFbA8/YGYdZzX6ZIlxQLhsvHrSZ0wXdmdpFA0Uvr09Z1y/vs5Q==" saltValue="adQf8tvDk3X5uI8+5wLn5w==" spinCount="100000" sheet="1" objects="1" scenarios="1"/>
  <mergeCells count="1">
    <mergeCell ref="A112:A115"/>
  </mergeCells>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gp-pr-029/18&amp;Rmapa 0-2/1
gp-pr-029/18-1</oddHeader>
    <oddFooter>&amp;L&amp;D&amp;R&amp;P/&amp;N</oddFooter>
  </headerFooter>
  <rowBreaks count="2" manualBreakCount="2">
    <brk id="60" max="6" man="1"/>
    <brk id="67" max="6" man="1"/>
  </rowBreaks>
  <ignoredErrors>
    <ignoredError sqref="B3:B6 B7:B8 G3:G9" unlocked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rgb="FFFF0000"/>
    <pageSetUpPr fitToPage="1"/>
  </sheetPr>
  <dimension ref="A2:IM314"/>
  <sheetViews>
    <sheetView showGridLines="0" topLeftCell="A259" zoomScaleNormal="100" zoomScaleSheetLayoutView="100" workbookViewId="0">
      <selection activeCell="C262" sqref="C262"/>
    </sheetView>
  </sheetViews>
  <sheetFormatPr defaultColWidth="9.140625" defaultRowHeight="15.75"/>
  <cols>
    <col min="1" max="1" width="5.5703125" style="1509" customWidth="1"/>
    <col min="2" max="3" width="39.42578125" style="1613" customWidth="1"/>
    <col min="4" max="4" width="4.7109375" style="1519" customWidth="1"/>
    <col min="5" max="5" width="9" style="1127" customWidth="1"/>
    <col min="6" max="6" width="14.7109375" style="270" customWidth="1"/>
    <col min="7" max="7" width="18.140625" style="165" customWidth="1"/>
    <col min="8" max="9" width="9.140625" style="1519"/>
    <col min="10" max="10" width="45" style="1127" customWidth="1"/>
    <col min="11" max="16384" width="9.140625" style="1127"/>
  </cols>
  <sheetData>
    <row r="2" spans="1:9" s="707" customFormat="1" ht="31.5">
      <c r="A2" s="710" t="s">
        <v>1023</v>
      </c>
      <c r="B2" s="711" t="s">
        <v>211</v>
      </c>
      <c r="C2" s="711" t="s">
        <v>1504</v>
      </c>
      <c r="D2" s="933"/>
      <c r="E2" s="712"/>
      <c r="F2" s="40"/>
      <c r="G2" s="713"/>
    </row>
    <row r="3" spans="1:9" ht="31.5">
      <c r="A3" s="1501" t="str">
        <f>'X. NEI (2. faza)'!A29</f>
        <v>1.</v>
      </c>
      <c r="B3" s="1502" t="str">
        <f>'X. NEI (2. faza)'!B29</f>
        <v>ZUNANJA RAZSVETLJAVA - ELEKTROMONTAŽNA DELA</v>
      </c>
      <c r="C3" s="1502" t="str">
        <f>'X. NEI (2. faza)'!C29</f>
        <v>EXTERNAL LIGHTING - ELECTRICAL INSTALLATION WORKS</v>
      </c>
      <c r="D3" s="1503"/>
      <c r="E3" s="1504"/>
      <c r="F3" s="1614"/>
      <c r="G3" s="932">
        <f>G96</f>
        <v>0</v>
      </c>
      <c r="H3" s="1127"/>
      <c r="I3" s="1127"/>
    </row>
    <row r="4" spans="1:9">
      <c r="A4" s="1501" t="str">
        <f>'X. NEI (2. faza)'!A98</f>
        <v>2.</v>
      </c>
      <c r="B4" s="1502" t="str">
        <f>'X. NEI (2. faza)'!B98</f>
        <v>STIKALNI BLOKI</v>
      </c>
      <c r="C4" s="1502" t="str">
        <f>'X. NEI (2. faza)'!C98</f>
        <v>SWITCH CABINETS</v>
      </c>
      <c r="D4" s="1503"/>
      <c r="E4" s="1504"/>
      <c r="F4" s="1614"/>
      <c r="G4" s="932">
        <f>G165</f>
        <v>0</v>
      </c>
      <c r="H4" s="1127"/>
      <c r="I4" s="1127"/>
    </row>
    <row r="5" spans="1:9" ht="31.5">
      <c r="A5" s="1501" t="str">
        <f>'X. NEI (2. faza)'!A168</f>
        <v>3.</v>
      </c>
      <c r="B5" s="1502" t="str">
        <f>'X. NEI (2. faza)'!B168</f>
        <v>NN OMREŽJE - ELEKTROMONTAŽNA DELA</v>
      </c>
      <c r="C5" s="1502" t="str">
        <f>'X. NEI (2. faza)'!C168</f>
        <v>LV NETWORK - ELECTRICAL INSTALLATION WORKS</v>
      </c>
      <c r="D5" s="1503"/>
      <c r="E5" s="1504"/>
      <c r="F5" s="1614"/>
      <c r="G5" s="932">
        <f>G191</f>
        <v>0</v>
      </c>
      <c r="H5" s="1127"/>
      <c r="I5" s="1127"/>
    </row>
    <row r="6" spans="1:9" ht="31.5">
      <c r="A6" s="1501" t="str">
        <f>'X. NEI (2. faza)'!A193</f>
        <v>4.</v>
      </c>
      <c r="B6" s="1502" t="str">
        <f>'X. NEI (2. faza)'!B193</f>
        <v>NN IN SN OMREŽJE - PRESTAVITVE IN ZAČASNO NAPAJANJE</v>
      </c>
      <c r="C6" s="1502" t="str">
        <f>'X. NEI (2. faza)'!C193</f>
        <v>LV AND MV NETWORK - RELOCATIONS AND BACKUP POWER SUPPLY</v>
      </c>
      <c r="D6" s="1503"/>
      <c r="E6" s="1504"/>
      <c r="F6" s="1614"/>
      <c r="G6" s="932">
        <f>G197</f>
        <v>0</v>
      </c>
      <c r="H6" s="1127"/>
      <c r="I6" s="1127"/>
    </row>
    <row r="7" spans="1:9">
      <c r="A7" s="1501" t="str">
        <f>'X. NEI (2. faza)'!A199</f>
        <v>5.</v>
      </c>
      <c r="B7" s="1502" t="str">
        <f>'X. NEI (2. faza)'!B199</f>
        <v>TELEKOMUNIKACIJE</v>
      </c>
      <c r="C7" s="1502" t="str">
        <f>'X. NEI (2. faza)'!C199</f>
        <v>TELECOMMUNICATIONS</v>
      </c>
      <c r="D7" s="1503"/>
      <c r="E7" s="1504"/>
      <c r="F7" s="1614"/>
      <c r="G7" s="932">
        <f>G242</f>
        <v>0</v>
      </c>
      <c r="H7" s="1127"/>
      <c r="I7" s="1127"/>
    </row>
    <row r="8" spans="1:9">
      <c r="A8" s="1501" t="str">
        <f>'X. NEI (2. faza)'!A244</f>
        <v>6.</v>
      </c>
      <c r="B8" s="1502" t="str">
        <f>'X. NEI (2. faza)'!B244</f>
        <v>TELEKOMUNIKACIJE - PRESTAVITVE</v>
      </c>
      <c r="C8" s="1502" t="str">
        <f>'X. NEI (2. faza)'!C244</f>
        <v>TELECOMMUNICATIONS - RELOCATIONS</v>
      </c>
      <c r="D8" s="1503"/>
      <c r="E8" s="1504"/>
      <c r="F8" s="1614"/>
      <c r="G8" s="932">
        <f>G248</f>
        <v>0</v>
      </c>
      <c r="H8" s="1127"/>
      <c r="I8" s="1127"/>
    </row>
    <row r="9" spans="1:9">
      <c r="A9" s="1501" t="str">
        <f>'X. NEI (2. faza)'!A250</f>
        <v>7.</v>
      </c>
      <c r="B9" s="1502" t="str">
        <f>'X. NEI (2. faza)'!B250</f>
        <v>GRADBENA DELA</v>
      </c>
      <c r="C9" s="1502" t="str">
        <f>'X. NEI (2. faza)'!C250</f>
        <v>CONSTRUCTION WORKS</v>
      </c>
      <c r="D9" s="1503"/>
      <c r="E9" s="1504"/>
      <c r="F9" s="1614"/>
      <c r="G9" s="932">
        <f>G302</f>
        <v>0</v>
      </c>
      <c r="H9" s="1127"/>
      <c r="I9" s="1127"/>
    </row>
    <row r="10" spans="1:9">
      <c r="A10" s="1505" t="str">
        <f>'X. NEI (2. faza)'!A304</f>
        <v>8.</v>
      </c>
      <c r="B10" s="1502" t="str">
        <f>'X. NEI (2. faza)'!B304</f>
        <v>SPLOŠNO</v>
      </c>
      <c r="C10" s="1502" t="str">
        <f>'X. NEI (2. faza)'!C304</f>
        <v>GENERAL</v>
      </c>
      <c r="D10" s="1503"/>
      <c r="E10" s="1504"/>
      <c r="F10" s="1614"/>
      <c r="G10" s="1625">
        <f>G311</f>
        <v>0</v>
      </c>
      <c r="H10" s="1127"/>
      <c r="I10" s="1127"/>
    </row>
    <row r="11" spans="1:9">
      <c r="A11" s="1506" t="s">
        <v>1023</v>
      </c>
      <c r="B11" s="715" t="s">
        <v>154</v>
      </c>
      <c r="C11" s="715" t="s">
        <v>1319</v>
      </c>
      <c r="D11" s="1507"/>
      <c r="E11" s="1508"/>
      <c r="F11" s="1615"/>
      <c r="G11" s="1626">
        <f>SUM(G3:G10)</f>
        <v>0</v>
      </c>
      <c r="H11" s="1127"/>
      <c r="I11" s="1127"/>
    </row>
    <row r="12" spans="1:9">
      <c r="B12" s="1510"/>
      <c r="C12" s="1510"/>
      <c r="D12" s="1511"/>
      <c r="E12" s="1512"/>
      <c r="F12" s="1616"/>
      <c r="G12" s="1513"/>
      <c r="H12" s="1127"/>
      <c r="I12" s="1127"/>
    </row>
    <row r="13" spans="1:9" s="707" customFormat="1">
      <c r="A13" s="794" t="s">
        <v>1023</v>
      </c>
      <c r="B13" s="720" t="s">
        <v>2380</v>
      </c>
      <c r="C13" s="720" t="s">
        <v>2381</v>
      </c>
      <c r="D13" s="721"/>
      <c r="E13" s="721"/>
      <c r="F13" s="4"/>
      <c r="G13" s="721"/>
    </row>
    <row r="14" spans="1:9" s="707" customFormat="1">
      <c r="A14" s="794"/>
      <c r="B14" s="720"/>
      <c r="C14" s="720"/>
      <c r="D14" s="721"/>
      <c r="E14" s="721"/>
      <c r="F14" s="4"/>
      <c r="G14" s="721"/>
    </row>
    <row r="15" spans="1:9" s="724" customFormat="1" ht="42" customHeight="1" thickBot="1">
      <c r="A15" s="723" t="s">
        <v>2243</v>
      </c>
      <c r="B15" s="723" t="s">
        <v>0</v>
      </c>
      <c r="C15" s="723" t="s">
        <v>1317</v>
      </c>
      <c r="D15" s="723" t="s">
        <v>2239</v>
      </c>
      <c r="E15" s="723" t="s">
        <v>2240</v>
      </c>
      <c r="F15" s="343" t="s">
        <v>2241</v>
      </c>
      <c r="G15" s="723" t="s">
        <v>2242</v>
      </c>
    </row>
    <row r="16" spans="1:9" s="707" customFormat="1" ht="8.25" customHeight="1" thickTop="1">
      <c r="A16" s="725"/>
      <c r="B16" s="726"/>
      <c r="C16" s="726"/>
      <c r="D16" s="726"/>
      <c r="E16" s="726"/>
      <c r="F16" s="314"/>
      <c r="G16" s="727"/>
    </row>
    <row r="17" spans="1:247" s="941" customFormat="1">
      <c r="A17" s="957"/>
      <c r="B17" s="958" t="s">
        <v>694</v>
      </c>
      <c r="C17" s="958" t="s">
        <v>1350</v>
      </c>
      <c r="D17" s="959"/>
      <c r="E17" s="960"/>
      <c r="F17" s="255"/>
      <c r="G17" s="129"/>
      <c r="H17" s="1514"/>
      <c r="I17" s="1514"/>
    </row>
    <row r="18" spans="1:247" s="941" customFormat="1" ht="45">
      <c r="A18" s="957"/>
      <c r="B18" s="1515" t="s">
        <v>1229</v>
      </c>
      <c r="C18" s="1515" t="s">
        <v>1351</v>
      </c>
      <c r="D18" s="959"/>
      <c r="E18" s="960"/>
      <c r="F18" s="255"/>
      <c r="G18" s="129"/>
      <c r="H18" s="1514"/>
      <c r="I18" s="1514"/>
    </row>
    <row r="19" spans="1:247" s="941" customFormat="1" ht="75">
      <c r="A19" s="957"/>
      <c r="B19" s="1515" t="s">
        <v>1230</v>
      </c>
      <c r="C19" s="1515" t="s">
        <v>1681</v>
      </c>
      <c r="D19" s="959"/>
      <c r="E19" s="960"/>
      <c r="F19" s="255"/>
      <c r="G19" s="129"/>
      <c r="H19" s="1514"/>
      <c r="I19" s="1514"/>
    </row>
    <row r="20" spans="1:247" s="941" customFormat="1" ht="60">
      <c r="A20" s="957"/>
      <c r="B20" s="1516" t="s">
        <v>1260</v>
      </c>
      <c r="C20" s="1516" t="s">
        <v>1352</v>
      </c>
      <c r="D20" s="959"/>
      <c r="E20" s="960"/>
      <c r="F20" s="255"/>
      <c r="G20" s="129"/>
      <c r="H20" s="1514"/>
      <c r="I20" s="1514"/>
    </row>
    <row r="21" spans="1:247" s="941" customFormat="1" ht="90">
      <c r="A21" s="957"/>
      <c r="B21" s="1515" t="s">
        <v>1226</v>
      </c>
      <c r="C21" s="1515" t="s">
        <v>2049</v>
      </c>
      <c r="D21" s="959"/>
      <c r="E21" s="960"/>
      <c r="F21" s="255"/>
      <c r="G21" s="129"/>
      <c r="H21" s="1514"/>
      <c r="I21" s="1514"/>
    </row>
    <row r="22" spans="1:247" s="941" customFormat="1" ht="75">
      <c r="A22" s="957"/>
      <c r="B22" s="1515" t="s">
        <v>1227</v>
      </c>
      <c r="C22" s="1515" t="s">
        <v>1682</v>
      </c>
      <c r="D22" s="959"/>
      <c r="E22" s="960"/>
      <c r="F22" s="255"/>
      <c r="G22" s="129"/>
      <c r="H22" s="1514"/>
      <c r="I22" s="1514"/>
    </row>
    <row r="23" spans="1:247" s="941" customFormat="1" ht="90">
      <c r="A23" s="957"/>
      <c r="B23" s="1515" t="s">
        <v>1228</v>
      </c>
      <c r="C23" s="1515" t="s">
        <v>1683</v>
      </c>
      <c r="D23" s="959"/>
      <c r="E23" s="960"/>
      <c r="F23" s="255"/>
      <c r="G23" s="129"/>
      <c r="H23" s="1514"/>
      <c r="I23" s="1514"/>
    </row>
    <row r="24" spans="1:247" s="941" customFormat="1">
      <c r="A24" s="957"/>
      <c r="B24" s="958" t="s">
        <v>695</v>
      </c>
      <c r="C24" s="958" t="s">
        <v>1684</v>
      </c>
      <c r="D24" s="959"/>
      <c r="E24" s="960"/>
      <c r="F24" s="255"/>
      <c r="G24" s="129"/>
      <c r="H24" s="1514"/>
      <c r="I24" s="1514"/>
    </row>
    <row r="25" spans="1:247" s="941" customFormat="1" ht="45">
      <c r="A25" s="957"/>
      <c r="B25" s="1515" t="s">
        <v>1231</v>
      </c>
      <c r="C25" s="1515" t="s">
        <v>1353</v>
      </c>
      <c r="D25" s="959"/>
      <c r="E25" s="960"/>
      <c r="F25" s="255"/>
      <c r="G25" s="129"/>
      <c r="H25" s="1514"/>
      <c r="I25" s="1514"/>
    </row>
    <row r="26" spans="1:247" s="941" customFormat="1" ht="75">
      <c r="A26" s="957"/>
      <c r="B26" s="1515" t="s">
        <v>1232</v>
      </c>
      <c r="C26" s="1515" t="s">
        <v>1685</v>
      </c>
      <c r="D26" s="959"/>
      <c r="E26" s="960"/>
      <c r="F26" s="255"/>
      <c r="G26" s="129"/>
      <c r="H26" s="1514"/>
      <c r="I26" s="1514"/>
    </row>
    <row r="27" spans="1:247">
      <c r="A27" s="1517"/>
      <c r="B27" s="1518"/>
      <c r="C27" s="1518"/>
      <c r="E27" s="1520"/>
      <c r="F27" s="256"/>
      <c r="G27" s="129"/>
    </row>
    <row r="28" spans="1:247">
      <c r="A28" s="1521"/>
      <c r="B28" s="1522" t="s">
        <v>696</v>
      </c>
      <c r="C28" s="1522" t="s">
        <v>1686</v>
      </c>
      <c r="D28" s="1523"/>
      <c r="E28" s="1524"/>
      <c r="F28" s="257"/>
      <c r="G28" s="130"/>
    </row>
    <row r="29" spans="1:247" s="1525" customFormat="1" ht="31.5">
      <c r="A29" s="970" t="s">
        <v>581</v>
      </c>
      <c r="B29" s="971" t="s">
        <v>697</v>
      </c>
      <c r="C29" s="827" t="s">
        <v>1687</v>
      </c>
      <c r="D29" s="972"/>
      <c r="E29" s="973"/>
      <c r="F29" s="258"/>
      <c r="G29" s="38"/>
      <c r="H29" s="976"/>
      <c r="I29" s="976"/>
      <c r="J29" s="976"/>
      <c r="K29" s="976"/>
      <c r="L29" s="976"/>
      <c r="M29" s="976"/>
      <c r="N29" s="976"/>
      <c r="O29" s="976"/>
      <c r="P29" s="976"/>
      <c r="Q29" s="976"/>
      <c r="R29" s="976"/>
      <c r="S29" s="976"/>
      <c r="T29" s="976"/>
      <c r="U29" s="976"/>
      <c r="V29" s="976"/>
      <c r="W29" s="976"/>
      <c r="X29" s="976"/>
      <c r="Y29" s="976"/>
      <c r="Z29" s="976"/>
      <c r="AA29" s="976"/>
      <c r="AB29" s="976"/>
      <c r="AC29" s="976"/>
      <c r="AD29" s="976"/>
      <c r="AE29" s="976"/>
      <c r="AF29" s="976"/>
      <c r="AG29" s="976"/>
      <c r="AH29" s="976"/>
      <c r="AI29" s="976"/>
      <c r="AJ29" s="976"/>
      <c r="AK29" s="976"/>
      <c r="AL29" s="976"/>
      <c r="AM29" s="976"/>
      <c r="AN29" s="976"/>
      <c r="AO29" s="976"/>
      <c r="AP29" s="976"/>
      <c r="AQ29" s="976"/>
      <c r="AR29" s="976"/>
      <c r="AS29" s="976"/>
      <c r="AT29" s="976"/>
      <c r="AU29" s="976"/>
      <c r="AV29" s="976"/>
      <c r="AW29" s="976"/>
      <c r="AX29" s="976"/>
      <c r="AY29" s="976"/>
      <c r="AZ29" s="976"/>
      <c r="BA29" s="976"/>
      <c r="BB29" s="976"/>
      <c r="BC29" s="976"/>
      <c r="BD29" s="976"/>
      <c r="BE29" s="976"/>
      <c r="BF29" s="976"/>
      <c r="BG29" s="976"/>
      <c r="BH29" s="976"/>
      <c r="BI29" s="976"/>
      <c r="BJ29" s="976"/>
      <c r="BK29" s="976"/>
      <c r="BL29" s="976"/>
      <c r="BM29" s="976"/>
      <c r="BN29" s="976"/>
      <c r="BO29" s="976"/>
      <c r="BP29" s="976"/>
      <c r="BQ29" s="976"/>
      <c r="BR29" s="976"/>
      <c r="BS29" s="976"/>
      <c r="BT29" s="976"/>
      <c r="BU29" s="976"/>
      <c r="BV29" s="976"/>
      <c r="BW29" s="976"/>
      <c r="BX29" s="976"/>
      <c r="BY29" s="976"/>
      <c r="BZ29" s="976"/>
      <c r="CA29" s="976"/>
      <c r="CB29" s="976"/>
      <c r="CC29" s="976"/>
      <c r="CD29" s="976"/>
      <c r="CE29" s="976"/>
      <c r="CF29" s="976"/>
      <c r="CG29" s="976"/>
      <c r="CH29" s="976"/>
      <c r="CI29" s="976"/>
      <c r="CJ29" s="976"/>
      <c r="CK29" s="976"/>
      <c r="CL29" s="976"/>
      <c r="CM29" s="976"/>
      <c r="CN29" s="976"/>
      <c r="CO29" s="976"/>
      <c r="CP29" s="976"/>
      <c r="CQ29" s="976"/>
      <c r="CR29" s="976"/>
      <c r="CS29" s="976"/>
      <c r="CT29" s="976"/>
      <c r="CU29" s="976"/>
      <c r="CV29" s="976"/>
      <c r="CW29" s="976"/>
      <c r="CX29" s="976"/>
      <c r="CY29" s="976"/>
      <c r="CZ29" s="976"/>
      <c r="DA29" s="976"/>
      <c r="DB29" s="976"/>
      <c r="DC29" s="976"/>
      <c r="DD29" s="976"/>
      <c r="DE29" s="976"/>
      <c r="DF29" s="976"/>
      <c r="DG29" s="976"/>
      <c r="DH29" s="976"/>
      <c r="DI29" s="976"/>
      <c r="DJ29" s="976"/>
      <c r="DK29" s="976"/>
      <c r="DL29" s="976"/>
      <c r="DM29" s="976"/>
      <c r="DN29" s="976"/>
      <c r="DO29" s="976"/>
      <c r="DP29" s="976"/>
      <c r="DQ29" s="976"/>
      <c r="DR29" s="976"/>
      <c r="DS29" s="976"/>
      <c r="DT29" s="976"/>
      <c r="DU29" s="976"/>
      <c r="DV29" s="976"/>
      <c r="DW29" s="976"/>
      <c r="DX29" s="976"/>
      <c r="DY29" s="976"/>
      <c r="DZ29" s="976"/>
      <c r="EA29" s="976"/>
      <c r="EB29" s="976"/>
      <c r="EC29" s="976"/>
      <c r="ED29" s="976"/>
      <c r="EE29" s="976"/>
      <c r="EF29" s="976"/>
      <c r="EG29" s="976"/>
      <c r="EH29" s="976"/>
      <c r="EI29" s="976"/>
      <c r="EJ29" s="976"/>
      <c r="EK29" s="976"/>
      <c r="EL29" s="976"/>
      <c r="EM29" s="976"/>
      <c r="EN29" s="976"/>
      <c r="EO29" s="976"/>
      <c r="EP29" s="976"/>
      <c r="EQ29" s="976"/>
      <c r="ER29" s="976"/>
      <c r="ES29" s="976"/>
      <c r="ET29" s="976"/>
      <c r="EU29" s="976"/>
      <c r="EV29" s="976"/>
      <c r="EW29" s="976"/>
      <c r="EX29" s="976"/>
      <c r="EY29" s="976"/>
      <c r="EZ29" s="976"/>
      <c r="FA29" s="976"/>
      <c r="FB29" s="976"/>
      <c r="FC29" s="976"/>
      <c r="FD29" s="976"/>
      <c r="FE29" s="976"/>
      <c r="FF29" s="976"/>
      <c r="FG29" s="976"/>
      <c r="FH29" s="976"/>
      <c r="FI29" s="976"/>
      <c r="FJ29" s="976"/>
      <c r="FK29" s="976"/>
      <c r="FL29" s="976"/>
      <c r="FM29" s="976"/>
      <c r="FN29" s="976"/>
      <c r="FO29" s="976"/>
      <c r="FP29" s="976"/>
      <c r="FQ29" s="976"/>
      <c r="FR29" s="976"/>
      <c r="FS29" s="976"/>
      <c r="FT29" s="976"/>
      <c r="FU29" s="976"/>
      <c r="FV29" s="976"/>
      <c r="FW29" s="976"/>
      <c r="FX29" s="976"/>
      <c r="FY29" s="976"/>
      <c r="FZ29" s="976"/>
      <c r="GA29" s="976"/>
      <c r="GB29" s="976"/>
      <c r="GC29" s="976"/>
      <c r="GD29" s="976"/>
      <c r="GE29" s="976"/>
      <c r="GF29" s="976"/>
      <c r="GG29" s="976"/>
      <c r="GH29" s="976"/>
      <c r="GI29" s="976"/>
      <c r="GJ29" s="976"/>
      <c r="GK29" s="976"/>
      <c r="GL29" s="976"/>
      <c r="GM29" s="976"/>
      <c r="GN29" s="976"/>
      <c r="GO29" s="976"/>
      <c r="GP29" s="976"/>
      <c r="GQ29" s="976"/>
      <c r="GR29" s="976"/>
      <c r="GS29" s="976"/>
      <c r="GT29" s="976"/>
      <c r="GU29" s="976"/>
      <c r="GV29" s="976"/>
      <c r="GW29" s="976"/>
      <c r="GX29" s="976"/>
      <c r="GY29" s="976"/>
      <c r="GZ29" s="976"/>
      <c r="HA29" s="976"/>
      <c r="HB29" s="976"/>
      <c r="HC29" s="976"/>
      <c r="HD29" s="976"/>
      <c r="HE29" s="976"/>
      <c r="HF29" s="976"/>
      <c r="HG29" s="976"/>
      <c r="HH29" s="976"/>
      <c r="HI29" s="976"/>
      <c r="HJ29" s="976"/>
      <c r="HK29" s="976"/>
      <c r="HL29" s="976"/>
      <c r="HM29" s="976"/>
      <c r="HN29" s="976"/>
      <c r="HO29" s="976"/>
      <c r="HP29" s="976"/>
      <c r="HQ29" s="976"/>
      <c r="HR29" s="976"/>
      <c r="HS29" s="976"/>
      <c r="HT29" s="976"/>
      <c r="HU29" s="976"/>
      <c r="HV29" s="976"/>
      <c r="HW29" s="976"/>
      <c r="HX29" s="976"/>
      <c r="HY29" s="976"/>
      <c r="HZ29" s="976"/>
      <c r="IA29" s="976"/>
      <c r="IB29" s="976"/>
      <c r="IC29" s="976"/>
      <c r="ID29" s="976"/>
      <c r="IE29" s="976"/>
      <c r="IF29" s="976"/>
      <c r="IG29" s="976"/>
      <c r="IH29" s="976"/>
      <c r="II29" s="976"/>
      <c r="IJ29" s="976"/>
      <c r="IK29" s="976"/>
      <c r="IL29" s="976"/>
      <c r="IM29" s="976"/>
    </row>
    <row r="30" spans="1:247" s="1525" customFormat="1" ht="110.25">
      <c r="A30" s="978"/>
      <c r="B30" s="979" t="s">
        <v>698</v>
      </c>
      <c r="C30" s="979" t="s">
        <v>2050</v>
      </c>
      <c r="D30" s="980"/>
      <c r="E30" s="981"/>
      <c r="F30" s="259"/>
      <c r="G30" s="33"/>
      <c r="H30" s="976"/>
      <c r="I30" s="976"/>
      <c r="J30" s="976"/>
      <c r="K30" s="976"/>
      <c r="L30" s="976"/>
      <c r="M30" s="976"/>
      <c r="N30" s="976"/>
      <c r="O30" s="976"/>
      <c r="P30" s="976"/>
      <c r="Q30" s="976"/>
      <c r="R30" s="976"/>
      <c r="S30" s="976"/>
      <c r="T30" s="976"/>
      <c r="U30" s="976"/>
      <c r="V30" s="976"/>
      <c r="W30" s="976"/>
      <c r="X30" s="976"/>
      <c r="Y30" s="976"/>
      <c r="Z30" s="976"/>
      <c r="AA30" s="976"/>
      <c r="AB30" s="976"/>
      <c r="AC30" s="976"/>
      <c r="AD30" s="976"/>
      <c r="AE30" s="976"/>
      <c r="AF30" s="976"/>
      <c r="AG30" s="976"/>
      <c r="AH30" s="976"/>
      <c r="AI30" s="976"/>
      <c r="AJ30" s="976"/>
      <c r="AK30" s="976"/>
      <c r="AL30" s="976"/>
      <c r="AM30" s="976"/>
      <c r="AN30" s="976"/>
      <c r="AO30" s="976"/>
      <c r="AP30" s="976"/>
      <c r="AQ30" s="976"/>
      <c r="AR30" s="976"/>
      <c r="AS30" s="976"/>
      <c r="AT30" s="976"/>
      <c r="AU30" s="976"/>
      <c r="AV30" s="976"/>
      <c r="AW30" s="976"/>
      <c r="AX30" s="976"/>
      <c r="AY30" s="976"/>
      <c r="AZ30" s="976"/>
      <c r="BA30" s="976"/>
      <c r="BB30" s="976"/>
      <c r="BC30" s="976"/>
      <c r="BD30" s="976"/>
      <c r="BE30" s="976"/>
      <c r="BF30" s="976"/>
      <c r="BG30" s="976"/>
      <c r="BH30" s="976"/>
      <c r="BI30" s="976"/>
      <c r="BJ30" s="976"/>
      <c r="BK30" s="976"/>
      <c r="BL30" s="976"/>
      <c r="BM30" s="976"/>
      <c r="BN30" s="976"/>
      <c r="BO30" s="976"/>
      <c r="BP30" s="976"/>
      <c r="BQ30" s="976"/>
      <c r="BR30" s="976"/>
      <c r="BS30" s="976"/>
      <c r="BT30" s="976"/>
      <c r="BU30" s="976"/>
      <c r="BV30" s="976"/>
      <c r="BW30" s="976"/>
      <c r="BX30" s="976"/>
      <c r="BY30" s="976"/>
      <c r="BZ30" s="976"/>
      <c r="CA30" s="976"/>
      <c r="CB30" s="976"/>
      <c r="CC30" s="976"/>
      <c r="CD30" s="976"/>
      <c r="CE30" s="976"/>
      <c r="CF30" s="976"/>
      <c r="CG30" s="976"/>
      <c r="CH30" s="976"/>
      <c r="CI30" s="976"/>
      <c r="CJ30" s="976"/>
      <c r="CK30" s="976"/>
      <c r="CL30" s="976"/>
      <c r="CM30" s="976"/>
      <c r="CN30" s="976"/>
      <c r="CO30" s="976"/>
      <c r="CP30" s="976"/>
      <c r="CQ30" s="976"/>
      <c r="CR30" s="976"/>
      <c r="CS30" s="976"/>
      <c r="CT30" s="976"/>
      <c r="CU30" s="976"/>
      <c r="CV30" s="976"/>
      <c r="CW30" s="976"/>
      <c r="CX30" s="976"/>
      <c r="CY30" s="976"/>
      <c r="CZ30" s="976"/>
      <c r="DA30" s="976"/>
      <c r="DB30" s="976"/>
      <c r="DC30" s="976"/>
      <c r="DD30" s="976"/>
      <c r="DE30" s="976"/>
      <c r="DF30" s="976"/>
      <c r="DG30" s="976"/>
      <c r="DH30" s="976"/>
      <c r="DI30" s="976"/>
      <c r="DJ30" s="976"/>
      <c r="DK30" s="976"/>
      <c r="DL30" s="976"/>
      <c r="DM30" s="976"/>
      <c r="DN30" s="976"/>
      <c r="DO30" s="976"/>
      <c r="DP30" s="976"/>
      <c r="DQ30" s="976"/>
      <c r="DR30" s="976"/>
      <c r="DS30" s="976"/>
      <c r="DT30" s="976"/>
      <c r="DU30" s="976"/>
      <c r="DV30" s="976"/>
      <c r="DW30" s="976"/>
      <c r="DX30" s="976"/>
      <c r="DY30" s="976"/>
      <c r="DZ30" s="976"/>
      <c r="EA30" s="976"/>
      <c r="EB30" s="976"/>
      <c r="EC30" s="976"/>
      <c r="ED30" s="976"/>
      <c r="EE30" s="976"/>
      <c r="EF30" s="976"/>
      <c r="EG30" s="976"/>
      <c r="EH30" s="976"/>
      <c r="EI30" s="976"/>
      <c r="EJ30" s="976"/>
      <c r="EK30" s="976"/>
      <c r="EL30" s="976"/>
      <c r="EM30" s="976"/>
      <c r="EN30" s="976"/>
      <c r="EO30" s="976"/>
      <c r="EP30" s="976"/>
      <c r="EQ30" s="976"/>
      <c r="ER30" s="976"/>
      <c r="ES30" s="976"/>
      <c r="ET30" s="976"/>
      <c r="EU30" s="976"/>
      <c r="EV30" s="976"/>
      <c r="EW30" s="976"/>
      <c r="EX30" s="976"/>
      <c r="EY30" s="976"/>
      <c r="EZ30" s="976"/>
      <c r="FA30" s="976"/>
      <c r="FB30" s="976"/>
      <c r="FC30" s="976"/>
      <c r="FD30" s="976"/>
      <c r="FE30" s="976"/>
      <c r="FF30" s="976"/>
      <c r="FG30" s="976"/>
      <c r="FH30" s="976"/>
      <c r="FI30" s="976"/>
      <c r="FJ30" s="976"/>
      <c r="FK30" s="976"/>
      <c r="FL30" s="976"/>
      <c r="FM30" s="976"/>
      <c r="FN30" s="976"/>
      <c r="FO30" s="976"/>
      <c r="FP30" s="976"/>
      <c r="FQ30" s="976"/>
      <c r="FR30" s="976"/>
      <c r="FS30" s="976"/>
      <c r="FT30" s="976"/>
      <c r="FU30" s="976"/>
      <c r="FV30" s="976"/>
      <c r="FW30" s="976"/>
      <c r="FX30" s="976"/>
      <c r="FY30" s="976"/>
      <c r="FZ30" s="976"/>
      <c r="GA30" s="976"/>
      <c r="GB30" s="976"/>
      <c r="GC30" s="976"/>
      <c r="GD30" s="976"/>
      <c r="GE30" s="976"/>
      <c r="GF30" s="976"/>
      <c r="GG30" s="976"/>
      <c r="GH30" s="976"/>
      <c r="GI30" s="976"/>
      <c r="GJ30" s="976"/>
      <c r="GK30" s="976"/>
      <c r="GL30" s="976"/>
      <c r="GM30" s="976"/>
      <c r="GN30" s="976"/>
      <c r="GO30" s="976"/>
      <c r="GP30" s="976"/>
      <c r="GQ30" s="976"/>
      <c r="GR30" s="976"/>
      <c r="GS30" s="976"/>
      <c r="GT30" s="976"/>
      <c r="GU30" s="976"/>
      <c r="GV30" s="976"/>
      <c r="GW30" s="976"/>
      <c r="GX30" s="976"/>
      <c r="GY30" s="976"/>
      <c r="GZ30" s="976"/>
      <c r="HA30" s="976"/>
      <c r="HB30" s="976"/>
      <c r="HC30" s="976"/>
      <c r="HD30" s="976"/>
      <c r="HE30" s="976"/>
      <c r="HF30" s="976"/>
      <c r="HG30" s="976"/>
      <c r="HH30" s="976"/>
      <c r="HI30" s="976"/>
      <c r="HJ30" s="976"/>
      <c r="HK30" s="976"/>
      <c r="HL30" s="976"/>
      <c r="HM30" s="976"/>
      <c r="HN30" s="976"/>
      <c r="HO30" s="976"/>
      <c r="HP30" s="976"/>
      <c r="HQ30" s="976"/>
      <c r="HR30" s="976"/>
      <c r="HS30" s="976"/>
      <c r="HT30" s="976"/>
      <c r="HU30" s="976"/>
      <c r="HV30" s="976"/>
      <c r="HW30" s="976"/>
      <c r="HX30" s="976"/>
      <c r="HY30" s="976"/>
      <c r="HZ30" s="976"/>
      <c r="IA30" s="976"/>
      <c r="IB30" s="976"/>
      <c r="IC30" s="976"/>
      <c r="ID30" s="976"/>
      <c r="IE30" s="976"/>
      <c r="IF30" s="976"/>
      <c r="IG30" s="976"/>
      <c r="IH30" s="976"/>
      <c r="II30" s="976"/>
      <c r="IJ30" s="976"/>
      <c r="IK30" s="976"/>
      <c r="IL30" s="976"/>
      <c r="IM30" s="976"/>
    </row>
    <row r="31" spans="1:247" s="1528" customFormat="1" ht="141.75">
      <c r="A31" s="1060" t="s">
        <v>54</v>
      </c>
      <c r="B31" s="983" t="s">
        <v>699</v>
      </c>
      <c r="C31" s="983" t="s">
        <v>1354</v>
      </c>
      <c r="D31" s="1526"/>
      <c r="E31" s="1527"/>
      <c r="F31" s="260"/>
      <c r="G31" s="131"/>
    </row>
    <row r="32" spans="1:247" s="1532" customFormat="1" ht="31.5">
      <c r="A32" s="989" t="str">
        <f>IF(B31="",MAX($A$31:A31)+1,"")</f>
        <v/>
      </c>
      <c r="B32" s="990" t="s">
        <v>700</v>
      </c>
      <c r="C32" s="990" t="s">
        <v>1355</v>
      </c>
      <c r="D32" s="1529" t="s">
        <v>396</v>
      </c>
      <c r="E32" s="1530">
        <v>900</v>
      </c>
      <c r="F32" s="1181"/>
      <c r="G32" s="26">
        <f>ROUND(F32,2)*E32</f>
        <v>0</v>
      </c>
      <c r="H32" s="1531"/>
      <c r="I32" s="1531"/>
    </row>
    <row r="33" spans="1:9" s="1532" customFormat="1">
      <c r="A33" s="997" t="str">
        <f>IF(B32="",MAX($A$31:A32)+1,"")</f>
        <v/>
      </c>
      <c r="B33" s="1533"/>
      <c r="C33" s="1533"/>
      <c r="D33" s="1534"/>
      <c r="E33" s="1535"/>
      <c r="F33" s="254"/>
      <c r="G33" s="27"/>
      <c r="H33" s="1531"/>
      <c r="I33" s="1531"/>
    </row>
    <row r="34" spans="1:9" s="1528" customFormat="1" ht="47.25">
      <c r="A34" s="1536" t="s">
        <v>55</v>
      </c>
      <c r="B34" s="1308" t="s">
        <v>1296</v>
      </c>
      <c r="C34" s="1308" t="s">
        <v>1511</v>
      </c>
      <c r="D34" s="1318" t="s">
        <v>396</v>
      </c>
      <c r="E34" s="1537">
        <v>100</v>
      </c>
      <c r="F34" s="1199"/>
      <c r="G34" s="33">
        <f>ROUND(F34,2)*E34</f>
        <v>0</v>
      </c>
    </row>
    <row r="35" spans="1:9" s="1142" customFormat="1">
      <c r="A35" s="997"/>
      <c r="B35" s="1538"/>
      <c r="C35" s="1538"/>
      <c r="D35" s="1534"/>
      <c r="E35" s="1535"/>
      <c r="F35" s="251"/>
      <c r="G35" s="132"/>
      <c r="H35" s="1539"/>
      <c r="I35" s="1539"/>
    </row>
    <row r="36" spans="1:9" s="1528" customFormat="1" ht="47.25">
      <c r="A36" s="1060" t="s">
        <v>56</v>
      </c>
      <c r="B36" s="1540" t="s">
        <v>702</v>
      </c>
      <c r="C36" s="1540" t="s">
        <v>2053</v>
      </c>
      <c r="D36" s="1526"/>
      <c r="E36" s="1527"/>
      <c r="F36" s="260"/>
      <c r="G36" s="131"/>
    </row>
    <row r="37" spans="1:9" s="1528" customFormat="1" ht="47.25">
      <c r="A37" s="1008"/>
      <c r="B37" s="1538" t="s">
        <v>703</v>
      </c>
      <c r="C37" s="1538" t="s">
        <v>2054</v>
      </c>
      <c r="D37" s="1541"/>
      <c r="F37" s="264"/>
      <c r="G37" s="136"/>
    </row>
    <row r="38" spans="1:9" s="1528" customFormat="1" ht="47.25">
      <c r="A38" s="1008"/>
      <c r="B38" s="1538" t="s">
        <v>704</v>
      </c>
      <c r="C38" s="1538" t="s">
        <v>2055</v>
      </c>
      <c r="D38" s="1541"/>
      <c r="F38" s="264"/>
      <c r="G38" s="136"/>
    </row>
    <row r="39" spans="1:9" s="1528" customFormat="1" ht="47.25">
      <c r="A39" s="989"/>
      <c r="B39" s="1002" t="s">
        <v>1235</v>
      </c>
      <c r="C39" s="1002" t="s">
        <v>2078</v>
      </c>
      <c r="D39" s="1542" t="s">
        <v>2245</v>
      </c>
      <c r="E39" s="1530">
        <v>1</v>
      </c>
      <c r="F39" s="1181"/>
      <c r="G39" s="26">
        <f>ROUND(F39,2)*E39</f>
        <v>0</v>
      </c>
    </row>
    <row r="40" spans="1:9" s="1528" customFormat="1">
      <c r="A40" s="989"/>
      <c r="B40" s="1002"/>
      <c r="C40" s="1002"/>
      <c r="D40" s="1529"/>
      <c r="E40" s="1530"/>
      <c r="F40" s="1617"/>
      <c r="G40" s="1530"/>
    </row>
    <row r="41" spans="1:9" s="1528" customFormat="1" ht="126">
      <c r="A41" s="1536" t="s">
        <v>57</v>
      </c>
      <c r="B41" s="1308" t="s">
        <v>1297</v>
      </c>
      <c r="C41" s="1308" t="s">
        <v>2231</v>
      </c>
      <c r="D41" s="1309" t="s">
        <v>2245</v>
      </c>
      <c r="E41" s="1530">
        <v>4</v>
      </c>
      <c r="F41" s="1199"/>
      <c r="G41" s="33">
        <f>ROUND(F41,2)*E41</f>
        <v>0</v>
      </c>
    </row>
    <row r="42" spans="1:9" s="1528" customFormat="1">
      <c r="A42" s="997"/>
      <c r="B42" s="1538"/>
      <c r="C42" s="1538"/>
      <c r="D42" s="1543"/>
      <c r="E42" s="1544"/>
      <c r="F42" s="261"/>
      <c r="G42" s="135"/>
    </row>
    <row r="43" spans="1:9" s="996" customFormat="1">
      <c r="A43" s="997"/>
      <c r="B43" s="998"/>
      <c r="C43" s="998"/>
      <c r="D43" s="999"/>
      <c r="E43" s="1000"/>
      <c r="F43" s="254"/>
      <c r="G43" s="27"/>
      <c r="H43" s="1545"/>
      <c r="I43" s="1545"/>
    </row>
    <row r="44" spans="1:9" s="987" customFormat="1" ht="126">
      <c r="A44" s="1546" t="s">
        <v>174</v>
      </c>
      <c r="B44" s="1547" t="s">
        <v>1313</v>
      </c>
      <c r="C44" s="1547" t="s">
        <v>2079</v>
      </c>
      <c r="D44" s="1548" t="s">
        <v>2245</v>
      </c>
      <c r="E44" s="1549">
        <v>2</v>
      </c>
      <c r="F44" s="1184"/>
      <c r="G44" s="33">
        <f>ROUND(F44,2)*E44</f>
        <v>0</v>
      </c>
      <c r="H44" s="986"/>
      <c r="I44" s="986"/>
    </row>
    <row r="45" spans="1:9" s="1528" customFormat="1">
      <c r="A45" s="997"/>
      <c r="B45" s="1538"/>
      <c r="C45" s="1538"/>
      <c r="D45" s="1543"/>
      <c r="E45" s="1544"/>
      <c r="F45" s="261"/>
      <c r="G45" s="135"/>
    </row>
    <row r="46" spans="1:9" s="1528" customFormat="1" ht="63">
      <c r="A46" s="1550" t="s">
        <v>175</v>
      </c>
      <c r="B46" s="1308" t="s">
        <v>1298</v>
      </c>
      <c r="C46" s="1308" t="s">
        <v>2232</v>
      </c>
      <c r="D46" s="1309" t="s">
        <v>2245</v>
      </c>
      <c r="E46" s="1551">
        <v>16</v>
      </c>
      <c r="F46" s="1199"/>
      <c r="G46" s="33">
        <f>ROUND(F46,2)*E46</f>
        <v>0</v>
      </c>
    </row>
    <row r="47" spans="1:9" s="1528" customFormat="1">
      <c r="A47" s="997"/>
      <c r="B47" s="1538"/>
      <c r="C47" s="1538"/>
      <c r="D47" s="1543"/>
      <c r="E47" s="1544"/>
      <c r="F47" s="261"/>
      <c r="G47" s="135"/>
    </row>
    <row r="48" spans="1:9" s="1528" customFormat="1" ht="94.5">
      <c r="A48" s="1536" t="s">
        <v>637</v>
      </c>
      <c r="B48" s="1308" t="s">
        <v>1299</v>
      </c>
      <c r="C48" s="1308" t="s">
        <v>2233</v>
      </c>
      <c r="D48" s="1309" t="s">
        <v>2245</v>
      </c>
      <c r="E48" s="1551">
        <v>17</v>
      </c>
      <c r="F48" s="1199"/>
      <c r="G48" s="33">
        <f>ROUND(F48,2)*E48</f>
        <v>0</v>
      </c>
    </row>
    <row r="49" spans="1:9" s="1142" customFormat="1">
      <c r="A49" s="997"/>
      <c r="B49" s="1552"/>
      <c r="C49" s="1552"/>
      <c r="D49" s="1534"/>
      <c r="E49" s="1535"/>
      <c r="F49" s="251"/>
      <c r="G49" s="132"/>
      <c r="H49" s="1539"/>
      <c r="I49" s="1539"/>
    </row>
    <row r="50" spans="1:9" s="1528" customFormat="1" ht="157.5">
      <c r="A50" s="1060" t="s">
        <v>638</v>
      </c>
      <c r="B50" s="1540" t="s">
        <v>709</v>
      </c>
      <c r="C50" s="1540" t="s">
        <v>1358</v>
      </c>
      <c r="D50" s="1526"/>
      <c r="E50" s="1527"/>
      <c r="F50" s="260"/>
      <c r="G50" s="131"/>
    </row>
    <row r="51" spans="1:9" s="1528" customFormat="1" ht="157.5">
      <c r="A51" s="1008"/>
      <c r="B51" s="1538" t="s">
        <v>710</v>
      </c>
      <c r="C51" s="1538" t="s">
        <v>1359</v>
      </c>
      <c r="D51" s="1541"/>
      <c r="F51" s="264"/>
      <c r="G51" s="136"/>
    </row>
    <row r="52" spans="1:9" s="1528" customFormat="1" ht="110.25">
      <c r="A52" s="1008"/>
      <c r="B52" s="1538" t="s">
        <v>711</v>
      </c>
      <c r="C52" s="1538" t="s">
        <v>1360</v>
      </c>
      <c r="D52" s="1541"/>
      <c r="F52" s="264"/>
      <c r="G52" s="136"/>
    </row>
    <row r="53" spans="1:9" s="1528" customFormat="1" ht="94.5">
      <c r="A53" s="1008"/>
      <c r="B53" s="1538" t="s">
        <v>712</v>
      </c>
      <c r="C53" s="1538" t="s">
        <v>1361</v>
      </c>
      <c r="D53" s="1541"/>
      <c r="F53" s="264"/>
      <c r="G53" s="136"/>
    </row>
    <row r="54" spans="1:9" s="1528" customFormat="1" ht="31.5">
      <c r="A54" s="989"/>
      <c r="B54" s="1553" t="s">
        <v>713</v>
      </c>
      <c r="C54" s="1553" t="s">
        <v>1362</v>
      </c>
      <c r="D54" s="1542" t="s">
        <v>2245</v>
      </c>
      <c r="E54" s="1530">
        <v>1</v>
      </c>
      <c r="F54" s="1181"/>
      <c r="G54" s="26">
        <f>ROUND(F54,2)*E54</f>
        <v>0</v>
      </c>
    </row>
    <row r="55" spans="1:9" s="1142" customFormat="1">
      <c r="A55" s="997" t="str">
        <f>IF(B50="",MAX($A$31:A50)+1,"")</f>
        <v/>
      </c>
      <c r="B55" s="1552"/>
      <c r="C55" s="1552"/>
      <c r="D55" s="1534"/>
      <c r="E55" s="1535"/>
      <c r="F55" s="251"/>
      <c r="G55" s="132"/>
      <c r="H55" s="1539"/>
      <c r="I55" s="1539"/>
    </row>
    <row r="56" spans="1:9" s="1528" customFormat="1" ht="63">
      <c r="A56" s="1060" t="s">
        <v>639</v>
      </c>
      <c r="B56" s="1019" t="s">
        <v>714</v>
      </c>
      <c r="C56" s="1019" t="s">
        <v>1363</v>
      </c>
      <c r="D56" s="1020"/>
      <c r="E56" s="1021"/>
      <c r="F56" s="260"/>
      <c r="G56" s="131"/>
    </row>
    <row r="57" spans="1:9" s="1528" customFormat="1" ht="63">
      <c r="A57" s="1008"/>
      <c r="B57" s="1022" t="s">
        <v>715</v>
      </c>
      <c r="C57" s="1022" t="s">
        <v>1364</v>
      </c>
      <c r="D57" s="1023" t="s">
        <v>2245</v>
      </c>
      <c r="E57" s="1554">
        <v>1</v>
      </c>
      <c r="F57" s="264"/>
      <c r="G57" s="136"/>
    </row>
    <row r="58" spans="1:9" s="1528" customFormat="1" ht="31.5">
      <c r="A58" s="1008"/>
      <c r="B58" s="1022" t="s">
        <v>716</v>
      </c>
      <c r="C58" s="1022" t="s">
        <v>1365</v>
      </c>
      <c r="D58" s="1023" t="s">
        <v>2245</v>
      </c>
      <c r="E58" s="1554">
        <v>15.5</v>
      </c>
      <c r="F58" s="264"/>
      <c r="G58" s="136"/>
    </row>
    <row r="59" spans="1:9" s="1528" customFormat="1" ht="31.5">
      <c r="A59" s="1008"/>
      <c r="B59" s="1022" t="s">
        <v>717</v>
      </c>
      <c r="C59" s="1022" t="s">
        <v>1366</v>
      </c>
      <c r="D59" s="1023" t="s">
        <v>2245</v>
      </c>
      <c r="E59" s="1554">
        <v>20</v>
      </c>
      <c r="F59" s="264"/>
      <c r="G59" s="136"/>
    </row>
    <row r="60" spans="1:9" s="1528" customFormat="1" ht="31.5">
      <c r="A60" s="1008"/>
      <c r="B60" s="1022" t="s">
        <v>718</v>
      </c>
      <c r="C60" s="1022" t="s">
        <v>1367</v>
      </c>
      <c r="D60" s="1023" t="s">
        <v>2245</v>
      </c>
      <c r="E60" s="1554">
        <v>1</v>
      </c>
      <c r="F60" s="264"/>
      <c r="G60" s="136"/>
    </row>
    <row r="61" spans="1:9" s="1528" customFormat="1" ht="31.5">
      <c r="A61" s="1008"/>
      <c r="B61" s="1022" t="s">
        <v>719</v>
      </c>
      <c r="C61" s="1022" t="s">
        <v>1368</v>
      </c>
      <c r="D61" s="1023" t="s">
        <v>2245</v>
      </c>
      <c r="E61" s="1554">
        <v>3</v>
      </c>
      <c r="F61" s="264"/>
      <c r="G61" s="136"/>
    </row>
    <row r="62" spans="1:9" s="1528" customFormat="1" ht="31.5">
      <c r="A62" s="1008"/>
      <c r="B62" s="1022" t="s">
        <v>720</v>
      </c>
      <c r="C62" s="1022" t="s">
        <v>1369</v>
      </c>
      <c r="D62" s="1023" t="s">
        <v>2245</v>
      </c>
      <c r="E62" s="1554">
        <v>3</v>
      </c>
      <c r="F62" s="264"/>
      <c r="G62" s="136"/>
    </row>
    <row r="63" spans="1:9" s="1528" customFormat="1" ht="31.5">
      <c r="A63" s="1008"/>
      <c r="B63" s="1022" t="s">
        <v>721</v>
      </c>
      <c r="C63" s="1022" t="s">
        <v>1370</v>
      </c>
      <c r="D63" s="1023" t="s">
        <v>2245</v>
      </c>
      <c r="E63" s="1554">
        <v>1</v>
      </c>
      <c r="F63" s="264"/>
      <c r="G63" s="136"/>
    </row>
    <row r="64" spans="1:9" s="1528" customFormat="1" ht="31.5">
      <c r="A64" s="1008"/>
      <c r="B64" s="1022" t="s">
        <v>722</v>
      </c>
      <c r="C64" s="1022" t="s">
        <v>1371</v>
      </c>
      <c r="D64" s="1023" t="s">
        <v>2245</v>
      </c>
      <c r="E64" s="1554">
        <v>1</v>
      </c>
      <c r="F64" s="264"/>
      <c r="G64" s="136"/>
    </row>
    <row r="65" spans="1:9" s="1528" customFormat="1" ht="31.5">
      <c r="A65" s="1008"/>
      <c r="B65" s="1022" t="s">
        <v>723</v>
      </c>
      <c r="C65" s="1022" t="s">
        <v>1372</v>
      </c>
      <c r="D65" s="1023" t="s">
        <v>2245</v>
      </c>
      <c r="E65" s="1554">
        <v>24</v>
      </c>
      <c r="F65" s="264"/>
      <c r="G65" s="136"/>
    </row>
    <row r="66" spans="1:9" s="1528" customFormat="1" ht="31.5">
      <c r="A66" s="989"/>
      <c r="B66" s="1553" t="s">
        <v>705</v>
      </c>
      <c r="C66" s="1553" t="s">
        <v>2080</v>
      </c>
      <c r="D66" s="1542" t="s">
        <v>2265</v>
      </c>
      <c r="E66" s="1530">
        <f>E54</f>
        <v>1</v>
      </c>
      <c r="F66" s="1181"/>
      <c r="G66" s="26">
        <f>ROUND(F66,2)*E66</f>
        <v>0</v>
      </c>
    </row>
    <row r="67" spans="1:9" s="1142" customFormat="1">
      <c r="A67" s="997" t="str">
        <f>IF(B56="",MAX($A$31:A56)+1,"")</f>
        <v/>
      </c>
      <c r="B67" s="1552"/>
      <c r="C67" s="1552"/>
      <c r="D67" s="1534"/>
      <c r="E67" s="1535"/>
      <c r="F67" s="251"/>
      <c r="G67" s="132"/>
      <c r="H67" s="1539"/>
      <c r="I67" s="1539"/>
    </row>
    <row r="68" spans="1:9" s="1142" customFormat="1" ht="173.25">
      <c r="A68" s="1060" t="s">
        <v>640</v>
      </c>
      <c r="B68" s="1555" t="s">
        <v>724</v>
      </c>
      <c r="C68" s="1555" t="s">
        <v>1373</v>
      </c>
      <c r="D68" s="1556"/>
      <c r="E68" s="1544"/>
      <c r="F68" s="261"/>
      <c r="G68" s="135"/>
      <c r="H68" s="1539"/>
      <c r="I68" s="1539"/>
    </row>
    <row r="69" spans="1:9" s="1142" customFormat="1" ht="31.5">
      <c r="A69" s="1008"/>
      <c r="B69" s="1022" t="s">
        <v>725</v>
      </c>
      <c r="C69" s="1022" t="s">
        <v>1374</v>
      </c>
      <c r="D69" s="1557" t="s">
        <v>2245</v>
      </c>
      <c r="E69" s="1554">
        <v>1</v>
      </c>
      <c r="F69" s="251"/>
      <c r="G69" s="137"/>
      <c r="H69" s="1539"/>
      <c r="I69" s="1539"/>
    </row>
    <row r="70" spans="1:9" s="1142" customFormat="1" ht="31.5">
      <c r="A70" s="1008"/>
      <c r="B70" s="1022" t="s">
        <v>726</v>
      </c>
      <c r="C70" s="1022" t="s">
        <v>1375</v>
      </c>
      <c r="D70" s="1534" t="s">
        <v>396</v>
      </c>
      <c r="E70" s="1554">
        <v>60</v>
      </c>
      <c r="F70" s="251"/>
      <c r="G70" s="137"/>
      <c r="H70" s="1539"/>
      <c r="I70" s="1539"/>
    </row>
    <row r="71" spans="1:9" s="1142" customFormat="1" ht="31.5">
      <c r="A71" s="1008"/>
      <c r="B71" s="1027" t="s">
        <v>727</v>
      </c>
      <c r="C71" s="1027" t="s">
        <v>1376</v>
      </c>
      <c r="D71" s="1557" t="s">
        <v>2245</v>
      </c>
      <c r="E71" s="1554">
        <v>15</v>
      </c>
      <c r="F71" s="251"/>
      <c r="G71" s="137"/>
      <c r="H71" s="1539"/>
      <c r="I71" s="1539"/>
    </row>
    <row r="72" spans="1:9" s="1142" customFormat="1" ht="31.5">
      <c r="A72" s="1008"/>
      <c r="B72" s="1027" t="s">
        <v>728</v>
      </c>
      <c r="C72" s="1027" t="s">
        <v>1377</v>
      </c>
      <c r="D72" s="1557" t="s">
        <v>2245</v>
      </c>
      <c r="E72" s="1554">
        <v>15</v>
      </c>
      <c r="F72" s="251"/>
      <c r="G72" s="137"/>
      <c r="H72" s="1539"/>
      <c r="I72" s="1539"/>
    </row>
    <row r="73" spans="1:9" s="1142" customFormat="1" ht="31.5">
      <c r="A73" s="989"/>
      <c r="B73" s="1558" t="s">
        <v>705</v>
      </c>
      <c r="C73" s="1558" t="s">
        <v>2080</v>
      </c>
      <c r="D73" s="1542" t="s">
        <v>2265</v>
      </c>
      <c r="E73" s="1530">
        <f>E54</f>
        <v>1</v>
      </c>
      <c r="F73" s="1181"/>
      <c r="G73" s="26">
        <f>ROUND(F73,2)*E73</f>
        <v>0</v>
      </c>
      <c r="H73" s="1539"/>
      <c r="I73" s="1539"/>
    </row>
    <row r="74" spans="1:9" s="1142" customFormat="1">
      <c r="A74" s="997"/>
      <c r="B74" s="1552"/>
      <c r="C74" s="1552"/>
      <c r="D74" s="1534"/>
      <c r="E74" s="1535"/>
      <c r="F74" s="251"/>
      <c r="G74" s="132"/>
      <c r="H74" s="1539"/>
      <c r="I74" s="1539"/>
    </row>
    <row r="75" spans="1:9" s="1528" customFormat="1" ht="31.5">
      <c r="A75" s="1060" t="s">
        <v>641</v>
      </c>
      <c r="B75" s="1540" t="s">
        <v>729</v>
      </c>
      <c r="C75" s="1540" t="s">
        <v>1378</v>
      </c>
      <c r="D75" s="1543"/>
      <c r="E75" s="1559"/>
      <c r="F75" s="261"/>
      <c r="G75" s="135"/>
    </row>
    <row r="76" spans="1:9" s="1528" customFormat="1" ht="47.25">
      <c r="A76" s="1008"/>
      <c r="B76" s="1022" t="s">
        <v>730</v>
      </c>
      <c r="C76" s="1022" t="s">
        <v>1379</v>
      </c>
      <c r="D76" s="1023" t="s">
        <v>2245</v>
      </c>
      <c r="E76" s="1554">
        <v>1</v>
      </c>
      <c r="F76" s="251"/>
      <c r="G76" s="137"/>
    </row>
    <row r="77" spans="1:9" s="1528" customFormat="1" ht="31.5">
      <c r="A77" s="1008"/>
      <c r="B77" s="1022" t="s">
        <v>731</v>
      </c>
      <c r="C77" s="1022" t="s">
        <v>1380</v>
      </c>
      <c r="D77" s="1023" t="s">
        <v>396</v>
      </c>
      <c r="E77" s="1554">
        <v>5</v>
      </c>
      <c r="F77" s="251"/>
      <c r="G77" s="137"/>
    </row>
    <row r="78" spans="1:9" s="1528" customFormat="1" ht="47.25">
      <c r="A78" s="1008"/>
      <c r="B78" s="1027" t="s">
        <v>732</v>
      </c>
      <c r="C78" s="1027" t="s">
        <v>1381</v>
      </c>
      <c r="D78" s="1023" t="s">
        <v>2245</v>
      </c>
      <c r="E78" s="1554">
        <v>1</v>
      </c>
      <c r="F78" s="251"/>
      <c r="G78" s="137"/>
    </row>
    <row r="79" spans="1:9" s="1528" customFormat="1" ht="31.5">
      <c r="A79" s="989"/>
      <c r="B79" s="1560" t="s">
        <v>705</v>
      </c>
      <c r="C79" s="1560" t="s">
        <v>2080</v>
      </c>
      <c r="D79" s="1542" t="s">
        <v>2265</v>
      </c>
      <c r="E79" s="1530">
        <f>E54</f>
        <v>1</v>
      </c>
      <c r="F79" s="1181"/>
      <c r="G79" s="26">
        <f>ROUND(F79,2)*E79</f>
        <v>0</v>
      </c>
    </row>
    <row r="80" spans="1:9" s="1142" customFormat="1">
      <c r="A80" s="997" t="str">
        <f>IF(B75="",MAX($A$31:A75)+1,"")</f>
        <v/>
      </c>
      <c r="B80" s="1552"/>
      <c r="C80" s="1552"/>
      <c r="D80" s="1534"/>
      <c r="E80" s="1535"/>
      <c r="F80" s="251"/>
      <c r="G80" s="132"/>
      <c r="H80" s="1539"/>
      <c r="I80" s="1539"/>
    </row>
    <row r="81" spans="1:9" s="1528" customFormat="1" ht="78.75">
      <c r="A81" s="1060" t="s">
        <v>642</v>
      </c>
      <c r="B81" s="1540" t="s">
        <v>733</v>
      </c>
      <c r="C81" s="1540" t="s">
        <v>1512</v>
      </c>
      <c r="D81" s="1526"/>
      <c r="E81" s="1527"/>
      <c r="F81" s="260"/>
      <c r="G81" s="131"/>
    </row>
    <row r="82" spans="1:9" s="1528" customFormat="1" ht="31.5">
      <c r="A82" s="989"/>
      <c r="B82" s="1553" t="s">
        <v>705</v>
      </c>
      <c r="C82" s="1553" t="s">
        <v>2080</v>
      </c>
      <c r="D82" s="1542" t="s">
        <v>2245</v>
      </c>
      <c r="E82" s="1530">
        <f>E54</f>
        <v>1</v>
      </c>
      <c r="F82" s="1181"/>
      <c r="G82" s="26">
        <f>ROUND(F82,2)*E82</f>
        <v>0</v>
      </c>
    </row>
    <row r="83" spans="1:9" s="1142" customFormat="1">
      <c r="A83" s="997" t="str">
        <f>IF(B81="",MAX($A$31:A81)+1,"")</f>
        <v/>
      </c>
      <c r="B83" s="1552"/>
      <c r="C83" s="1552"/>
      <c r="D83" s="1534"/>
      <c r="E83" s="1535"/>
      <c r="F83" s="251"/>
      <c r="G83" s="132"/>
      <c r="H83" s="1539"/>
      <c r="I83" s="1539"/>
    </row>
    <row r="84" spans="1:9" s="1528" customFormat="1" ht="110.25">
      <c r="A84" s="1060" t="s">
        <v>643</v>
      </c>
      <c r="B84" s="1030" t="s">
        <v>734</v>
      </c>
      <c r="C84" s="1030" t="s">
        <v>1382</v>
      </c>
      <c r="D84" s="1526"/>
      <c r="E84" s="1527"/>
      <c r="F84" s="260"/>
      <c r="G84" s="131"/>
    </row>
    <row r="85" spans="1:9" s="1528" customFormat="1" ht="378">
      <c r="A85" s="1008"/>
      <c r="B85" s="1031" t="s">
        <v>735</v>
      </c>
      <c r="C85" s="1031" t="s">
        <v>1383</v>
      </c>
      <c r="D85" s="1541"/>
      <c r="F85" s="264"/>
      <c r="G85" s="136"/>
    </row>
    <row r="86" spans="1:9" s="1528" customFormat="1" ht="31.5">
      <c r="A86" s="989"/>
      <c r="B86" s="1553" t="s">
        <v>705</v>
      </c>
      <c r="C86" s="1553" t="s">
        <v>2080</v>
      </c>
      <c r="D86" s="1542" t="s">
        <v>2265</v>
      </c>
      <c r="E86" s="1530">
        <v>1</v>
      </c>
      <c r="F86" s="1181"/>
      <c r="G86" s="26">
        <f>ROUND(F86,2)*E86</f>
        <v>0</v>
      </c>
    </row>
    <row r="87" spans="1:9" s="1142" customFormat="1">
      <c r="A87" s="997"/>
      <c r="B87" s="1552"/>
      <c r="C87" s="1552"/>
      <c r="D87" s="1534"/>
      <c r="E87" s="1535"/>
      <c r="F87" s="251"/>
      <c r="G87" s="132"/>
      <c r="H87" s="1539"/>
      <c r="I87" s="1539"/>
    </row>
    <row r="88" spans="1:9" s="1528" customFormat="1" ht="63">
      <c r="A88" s="1060" t="s">
        <v>644</v>
      </c>
      <c r="B88" s="1540" t="s">
        <v>745</v>
      </c>
      <c r="C88" s="1540" t="s">
        <v>1397</v>
      </c>
      <c r="D88" s="1526"/>
      <c r="E88" s="1527"/>
      <c r="F88" s="260"/>
      <c r="G88" s="131"/>
    </row>
    <row r="89" spans="1:9" s="1528" customFormat="1" ht="31.5">
      <c r="A89" s="989"/>
      <c r="B89" s="1553" t="s">
        <v>705</v>
      </c>
      <c r="C89" s="1553" t="s">
        <v>2080</v>
      </c>
      <c r="D89" s="1542" t="s">
        <v>2265</v>
      </c>
      <c r="E89" s="1530">
        <v>1</v>
      </c>
      <c r="F89" s="1181"/>
      <c r="G89" s="26">
        <f>ROUND(F89,2)*E89</f>
        <v>0</v>
      </c>
    </row>
    <row r="90" spans="1:9" s="1142" customFormat="1">
      <c r="A90" s="997" t="str">
        <f>IF(B85="",MAX($A$31:A85)+1,"")</f>
        <v/>
      </c>
      <c r="B90" s="1552"/>
      <c r="C90" s="1552"/>
      <c r="D90" s="1534"/>
      <c r="E90" s="1535"/>
      <c r="F90" s="251"/>
      <c r="G90" s="132"/>
      <c r="H90" s="1539"/>
      <c r="I90" s="1539"/>
    </row>
    <row r="91" spans="1:9" s="1528" customFormat="1" ht="47.25">
      <c r="A91" s="1060" t="s">
        <v>645</v>
      </c>
      <c r="B91" s="1540" t="s">
        <v>746</v>
      </c>
      <c r="C91" s="1540" t="s">
        <v>1513</v>
      </c>
      <c r="D91" s="1526"/>
      <c r="E91" s="1527"/>
      <c r="F91" s="260"/>
      <c r="G91" s="131"/>
    </row>
    <row r="92" spans="1:9" s="1528" customFormat="1" ht="31.5">
      <c r="A92" s="989"/>
      <c r="B92" s="1553" t="s">
        <v>705</v>
      </c>
      <c r="C92" s="1553" t="s">
        <v>2080</v>
      </c>
      <c r="D92" s="1542" t="s">
        <v>2265</v>
      </c>
      <c r="E92" s="1530">
        <v>1</v>
      </c>
      <c r="F92" s="1181"/>
      <c r="G92" s="26">
        <f>ROUND(F92,2)*E92</f>
        <v>0</v>
      </c>
    </row>
    <row r="93" spans="1:9" s="1142" customFormat="1">
      <c r="A93" s="997" t="str">
        <f>IF(B88="",MAX($A$31:A88)+1,"")</f>
        <v/>
      </c>
      <c r="B93" s="1552"/>
      <c r="C93" s="1552"/>
      <c r="D93" s="1534"/>
      <c r="E93" s="1535"/>
      <c r="F93" s="251"/>
      <c r="G93" s="132"/>
      <c r="H93" s="1539"/>
      <c r="I93" s="1539"/>
    </row>
    <row r="94" spans="1:9" s="1528" customFormat="1" ht="63">
      <c r="A94" s="1060" t="s">
        <v>646</v>
      </c>
      <c r="B94" s="1540" t="s">
        <v>747</v>
      </c>
      <c r="C94" s="1540" t="s">
        <v>1514</v>
      </c>
      <c r="D94" s="1526"/>
      <c r="E94" s="1527"/>
      <c r="F94" s="260"/>
      <c r="G94" s="131"/>
    </row>
    <row r="95" spans="1:9" s="1528" customFormat="1" ht="31.5">
      <c r="A95" s="989"/>
      <c r="B95" s="1553" t="s">
        <v>705</v>
      </c>
      <c r="C95" s="1553" t="s">
        <v>2080</v>
      </c>
      <c r="D95" s="1542" t="s">
        <v>2265</v>
      </c>
      <c r="E95" s="1530">
        <v>1</v>
      </c>
      <c r="F95" s="1181"/>
      <c r="G95" s="26">
        <f>ROUND(F95,2)*E95</f>
        <v>0</v>
      </c>
    </row>
    <row r="96" spans="1:9" s="1047" customFormat="1" ht="31.5">
      <c r="A96" s="970" t="s">
        <v>581</v>
      </c>
      <c r="B96" s="1041" t="str">
        <f>+CONCATENATE(B29," - SKUPAJ")</f>
        <v>ZUNANJA RAZSVETLJAVA - ELEKTROMONTAŽNA DELA - SKUPAJ</v>
      </c>
      <c r="C96" s="1042" t="str">
        <f>+CONCATENATE(C29," - TOTAL")</f>
        <v>EXTERNAL LIGHTING - ELECTRICAL INSTALLATION WORKS - TOTAL</v>
      </c>
      <c r="D96" s="1561"/>
      <c r="E96" s="1044"/>
      <c r="F96" s="262"/>
      <c r="G96" s="141">
        <f>SUM(G31:G95)</f>
        <v>0</v>
      </c>
      <c r="H96" s="1562"/>
      <c r="I96" s="1562"/>
    </row>
    <row r="97" spans="1:247" s="1170" customFormat="1">
      <c r="A97" s="1171"/>
      <c r="B97" s="1563"/>
      <c r="C97" s="1563"/>
      <c r="D97" s="1564"/>
      <c r="E97" s="1565"/>
      <c r="F97" s="263"/>
      <c r="G97" s="164"/>
      <c r="H97" s="1566"/>
      <c r="I97" s="1566"/>
    </row>
    <row r="98" spans="1:247" s="1525" customFormat="1">
      <c r="A98" s="970" t="s">
        <v>583</v>
      </c>
      <c r="B98" s="971" t="s">
        <v>748</v>
      </c>
      <c r="C98" s="827" t="s">
        <v>1688</v>
      </c>
      <c r="D98" s="972"/>
      <c r="E98" s="973"/>
      <c r="F98" s="258"/>
      <c r="G98" s="38"/>
      <c r="H98" s="976"/>
      <c r="I98" s="976"/>
      <c r="J98" s="976"/>
      <c r="K98" s="976"/>
      <c r="L98" s="976"/>
      <c r="M98" s="976"/>
      <c r="N98" s="976"/>
      <c r="O98" s="976"/>
      <c r="P98" s="976"/>
      <c r="Q98" s="976"/>
      <c r="R98" s="976"/>
      <c r="S98" s="976"/>
      <c r="T98" s="976"/>
      <c r="U98" s="976"/>
      <c r="V98" s="976"/>
      <c r="W98" s="976"/>
      <c r="X98" s="976"/>
      <c r="Y98" s="976"/>
      <c r="Z98" s="976"/>
      <c r="AA98" s="976"/>
      <c r="AB98" s="976"/>
      <c r="AC98" s="976"/>
      <c r="AD98" s="976"/>
      <c r="AE98" s="976"/>
      <c r="AF98" s="976"/>
      <c r="AG98" s="976"/>
      <c r="AH98" s="976"/>
      <c r="AI98" s="976"/>
      <c r="AJ98" s="976"/>
      <c r="AK98" s="976"/>
      <c r="AL98" s="976"/>
      <c r="AM98" s="976"/>
      <c r="AN98" s="976"/>
      <c r="AO98" s="976"/>
      <c r="AP98" s="976"/>
      <c r="AQ98" s="976"/>
      <c r="AR98" s="976"/>
      <c r="AS98" s="976"/>
      <c r="AT98" s="976"/>
      <c r="AU98" s="976"/>
      <c r="AV98" s="976"/>
      <c r="AW98" s="976"/>
      <c r="AX98" s="976"/>
      <c r="AY98" s="976"/>
      <c r="AZ98" s="976"/>
      <c r="BA98" s="976"/>
      <c r="BB98" s="976"/>
      <c r="BC98" s="976"/>
      <c r="BD98" s="976"/>
      <c r="BE98" s="976"/>
      <c r="BF98" s="976"/>
      <c r="BG98" s="976"/>
      <c r="BH98" s="976"/>
      <c r="BI98" s="976"/>
      <c r="BJ98" s="976"/>
      <c r="BK98" s="976"/>
      <c r="BL98" s="976"/>
      <c r="BM98" s="976"/>
      <c r="BN98" s="976"/>
      <c r="BO98" s="976"/>
      <c r="BP98" s="976"/>
      <c r="BQ98" s="976"/>
      <c r="BR98" s="976"/>
      <c r="BS98" s="976"/>
      <c r="BT98" s="976"/>
      <c r="BU98" s="976"/>
      <c r="BV98" s="976"/>
      <c r="BW98" s="976"/>
      <c r="BX98" s="976"/>
      <c r="BY98" s="976"/>
      <c r="BZ98" s="976"/>
      <c r="CA98" s="976"/>
      <c r="CB98" s="976"/>
      <c r="CC98" s="976"/>
      <c r="CD98" s="976"/>
      <c r="CE98" s="976"/>
      <c r="CF98" s="976"/>
      <c r="CG98" s="976"/>
      <c r="CH98" s="976"/>
      <c r="CI98" s="976"/>
      <c r="CJ98" s="976"/>
      <c r="CK98" s="976"/>
      <c r="CL98" s="976"/>
      <c r="CM98" s="976"/>
      <c r="CN98" s="976"/>
      <c r="CO98" s="976"/>
      <c r="CP98" s="976"/>
      <c r="CQ98" s="976"/>
      <c r="CR98" s="976"/>
      <c r="CS98" s="976"/>
      <c r="CT98" s="976"/>
      <c r="CU98" s="976"/>
      <c r="CV98" s="976"/>
      <c r="CW98" s="976"/>
      <c r="CX98" s="976"/>
      <c r="CY98" s="976"/>
      <c r="CZ98" s="976"/>
      <c r="DA98" s="976"/>
      <c r="DB98" s="976"/>
      <c r="DC98" s="976"/>
      <c r="DD98" s="976"/>
      <c r="DE98" s="976"/>
      <c r="DF98" s="976"/>
      <c r="DG98" s="976"/>
      <c r="DH98" s="976"/>
      <c r="DI98" s="976"/>
      <c r="DJ98" s="976"/>
      <c r="DK98" s="976"/>
      <c r="DL98" s="976"/>
      <c r="DM98" s="976"/>
      <c r="DN98" s="976"/>
      <c r="DO98" s="976"/>
      <c r="DP98" s="976"/>
      <c r="DQ98" s="976"/>
      <c r="DR98" s="976"/>
      <c r="DS98" s="976"/>
      <c r="DT98" s="976"/>
      <c r="DU98" s="976"/>
      <c r="DV98" s="976"/>
      <c r="DW98" s="976"/>
      <c r="DX98" s="976"/>
      <c r="DY98" s="976"/>
      <c r="DZ98" s="976"/>
      <c r="EA98" s="976"/>
      <c r="EB98" s="976"/>
      <c r="EC98" s="976"/>
      <c r="ED98" s="976"/>
      <c r="EE98" s="976"/>
      <c r="EF98" s="976"/>
      <c r="EG98" s="976"/>
      <c r="EH98" s="976"/>
      <c r="EI98" s="976"/>
      <c r="EJ98" s="976"/>
      <c r="EK98" s="976"/>
      <c r="EL98" s="976"/>
      <c r="EM98" s="976"/>
      <c r="EN98" s="976"/>
      <c r="EO98" s="976"/>
      <c r="EP98" s="976"/>
      <c r="EQ98" s="976"/>
      <c r="ER98" s="976"/>
      <c r="ES98" s="976"/>
      <c r="ET98" s="976"/>
      <c r="EU98" s="976"/>
      <c r="EV98" s="976"/>
      <c r="EW98" s="976"/>
      <c r="EX98" s="976"/>
      <c r="EY98" s="976"/>
      <c r="EZ98" s="976"/>
      <c r="FA98" s="976"/>
      <c r="FB98" s="976"/>
      <c r="FC98" s="976"/>
      <c r="FD98" s="976"/>
      <c r="FE98" s="976"/>
      <c r="FF98" s="976"/>
      <c r="FG98" s="976"/>
      <c r="FH98" s="976"/>
      <c r="FI98" s="976"/>
      <c r="FJ98" s="976"/>
      <c r="FK98" s="976"/>
      <c r="FL98" s="976"/>
      <c r="FM98" s="976"/>
      <c r="FN98" s="976"/>
      <c r="FO98" s="976"/>
      <c r="FP98" s="976"/>
      <c r="FQ98" s="976"/>
      <c r="FR98" s="976"/>
      <c r="FS98" s="976"/>
      <c r="FT98" s="976"/>
      <c r="FU98" s="976"/>
      <c r="FV98" s="976"/>
      <c r="FW98" s="976"/>
      <c r="FX98" s="976"/>
      <c r="FY98" s="976"/>
      <c r="FZ98" s="976"/>
      <c r="GA98" s="976"/>
      <c r="GB98" s="976"/>
      <c r="GC98" s="976"/>
      <c r="GD98" s="976"/>
      <c r="GE98" s="976"/>
      <c r="GF98" s="976"/>
      <c r="GG98" s="976"/>
      <c r="GH98" s="976"/>
      <c r="GI98" s="976"/>
      <c r="GJ98" s="976"/>
      <c r="GK98" s="976"/>
      <c r="GL98" s="976"/>
      <c r="GM98" s="976"/>
      <c r="GN98" s="976"/>
      <c r="GO98" s="976"/>
      <c r="GP98" s="976"/>
      <c r="GQ98" s="976"/>
      <c r="GR98" s="976"/>
      <c r="GS98" s="976"/>
      <c r="GT98" s="976"/>
      <c r="GU98" s="976"/>
      <c r="GV98" s="976"/>
      <c r="GW98" s="976"/>
      <c r="GX98" s="976"/>
      <c r="GY98" s="976"/>
      <c r="GZ98" s="976"/>
      <c r="HA98" s="976"/>
      <c r="HB98" s="976"/>
      <c r="HC98" s="976"/>
      <c r="HD98" s="976"/>
      <c r="HE98" s="976"/>
      <c r="HF98" s="976"/>
      <c r="HG98" s="976"/>
      <c r="HH98" s="976"/>
      <c r="HI98" s="976"/>
      <c r="HJ98" s="976"/>
      <c r="HK98" s="976"/>
      <c r="HL98" s="976"/>
      <c r="HM98" s="976"/>
      <c r="HN98" s="976"/>
      <c r="HO98" s="976"/>
      <c r="HP98" s="976"/>
      <c r="HQ98" s="976"/>
      <c r="HR98" s="976"/>
      <c r="HS98" s="976"/>
      <c r="HT98" s="976"/>
      <c r="HU98" s="976"/>
      <c r="HV98" s="976"/>
      <c r="HW98" s="976"/>
      <c r="HX98" s="976"/>
      <c r="HY98" s="976"/>
      <c r="HZ98" s="976"/>
      <c r="IA98" s="976"/>
      <c r="IB98" s="976"/>
      <c r="IC98" s="976"/>
      <c r="ID98" s="976"/>
      <c r="IE98" s="976"/>
      <c r="IF98" s="976"/>
      <c r="IG98" s="976"/>
      <c r="IH98" s="976"/>
      <c r="II98" s="976"/>
      <c r="IJ98" s="976"/>
      <c r="IK98" s="976"/>
      <c r="IL98" s="976"/>
      <c r="IM98" s="976"/>
    </row>
    <row r="99" spans="1:247" s="1525" customFormat="1" ht="110.25">
      <c r="A99" s="978"/>
      <c r="B99" s="1567" t="s">
        <v>698</v>
      </c>
      <c r="C99" s="1567" t="s">
        <v>2091</v>
      </c>
      <c r="D99" s="980"/>
      <c r="E99" s="981"/>
      <c r="F99" s="259"/>
      <c r="G99" s="33"/>
      <c r="H99" s="976"/>
      <c r="I99" s="976"/>
      <c r="J99" s="976"/>
      <c r="K99" s="976"/>
      <c r="L99" s="976"/>
      <c r="M99" s="976"/>
      <c r="N99" s="976"/>
      <c r="O99" s="976"/>
      <c r="P99" s="976"/>
      <c r="Q99" s="976"/>
      <c r="R99" s="976"/>
      <c r="S99" s="976"/>
      <c r="T99" s="976"/>
      <c r="U99" s="976"/>
      <c r="V99" s="976"/>
      <c r="W99" s="976"/>
      <c r="X99" s="976"/>
      <c r="Y99" s="976"/>
      <c r="Z99" s="976"/>
      <c r="AA99" s="976"/>
      <c r="AB99" s="976"/>
      <c r="AC99" s="976"/>
      <c r="AD99" s="976"/>
      <c r="AE99" s="976"/>
      <c r="AF99" s="976"/>
      <c r="AG99" s="976"/>
      <c r="AH99" s="976"/>
      <c r="AI99" s="976"/>
      <c r="AJ99" s="976"/>
      <c r="AK99" s="976"/>
      <c r="AL99" s="976"/>
      <c r="AM99" s="976"/>
      <c r="AN99" s="976"/>
      <c r="AO99" s="976"/>
      <c r="AP99" s="976"/>
      <c r="AQ99" s="976"/>
      <c r="AR99" s="976"/>
      <c r="AS99" s="976"/>
      <c r="AT99" s="976"/>
      <c r="AU99" s="976"/>
      <c r="AV99" s="976"/>
      <c r="AW99" s="976"/>
      <c r="AX99" s="976"/>
      <c r="AY99" s="976"/>
      <c r="AZ99" s="976"/>
      <c r="BA99" s="976"/>
      <c r="BB99" s="976"/>
      <c r="BC99" s="976"/>
      <c r="BD99" s="976"/>
      <c r="BE99" s="976"/>
      <c r="BF99" s="976"/>
      <c r="BG99" s="976"/>
      <c r="BH99" s="976"/>
      <c r="BI99" s="976"/>
      <c r="BJ99" s="976"/>
      <c r="BK99" s="976"/>
      <c r="BL99" s="976"/>
      <c r="BM99" s="976"/>
      <c r="BN99" s="976"/>
      <c r="BO99" s="976"/>
      <c r="BP99" s="976"/>
      <c r="BQ99" s="976"/>
      <c r="BR99" s="976"/>
      <c r="BS99" s="976"/>
      <c r="BT99" s="976"/>
      <c r="BU99" s="976"/>
      <c r="BV99" s="976"/>
      <c r="BW99" s="976"/>
      <c r="BX99" s="976"/>
      <c r="BY99" s="976"/>
      <c r="BZ99" s="976"/>
      <c r="CA99" s="976"/>
      <c r="CB99" s="976"/>
      <c r="CC99" s="976"/>
      <c r="CD99" s="976"/>
      <c r="CE99" s="976"/>
      <c r="CF99" s="976"/>
      <c r="CG99" s="976"/>
      <c r="CH99" s="976"/>
      <c r="CI99" s="976"/>
      <c r="CJ99" s="976"/>
      <c r="CK99" s="976"/>
      <c r="CL99" s="976"/>
      <c r="CM99" s="976"/>
      <c r="CN99" s="976"/>
      <c r="CO99" s="976"/>
      <c r="CP99" s="976"/>
      <c r="CQ99" s="976"/>
      <c r="CR99" s="976"/>
      <c r="CS99" s="976"/>
      <c r="CT99" s="976"/>
      <c r="CU99" s="976"/>
      <c r="CV99" s="976"/>
      <c r="CW99" s="976"/>
      <c r="CX99" s="976"/>
      <c r="CY99" s="976"/>
      <c r="CZ99" s="976"/>
      <c r="DA99" s="976"/>
      <c r="DB99" s="976"/>
      <c r="DC99" s="976"/>
      <c r="DD99" s="976"/>
      <c r="DE99" s="976"/>
      <c r="DF99" s="976"/>
      <c r="DG99" s="976"/>
      <c r="DH99" s="976"/>
      <c r="DI99" s="976"/>
      <c r="DJ99" s="976"/>
      <c r="DK99" s="976"/>
      <c r="DL99" s="976"/>
      <c r="DM99" s="976"/>
      <c r="DN99" s="976"/>
      <c r="DO99" s="976"/>
      <c r="DP99" s="976"/>
      <c r="DQ99" s="976"/>
      <c r="DR99" s="976"/>
      <c r="DS99" s="976"/>
      <c r="DT99" s="976"/>
      <c r="DU99" s="976"/>
      <c r="DV99" s="976"/>
      <c r="DW99" s="976"/>
      <c r="DX99" s="976"/>
      <c r="DY99" s="976"/>
      <c r="DZ99" s="976"/>
      <c r="EA99" s="976"/>
      <c r="EB99" s="976"/>
      <c r="EC99" s="976"/>
      <c r="ED99" s="976"/>
      <c r="EE99" s="976"/>
      <c r="EF99" s="976"/>
      <c r="EG99" s="976"/>
      <c r="EH99" s="976"/>
      <c r="EI99" s="976"/>
      <c r="EJ99" s="976"/>
      <c r="EK99" s="976"/>
      <c r="EL99" s="976"/>
      <c r="EM99" s="976"/>
      <c r="EN99" s="976"/>
      <c r="EO99" s="976"/>
      <c r="EP99" s="976"/>
      <c r="EQ99" s="976"/>
      <c r="ER99" s="976"/>
      <c r="ES99" s="976"/>
      <c r="ET99" s="976"/>
      <c r="EU99" s="976"/>
      <c r="EV99" s="976"/>
      <c r="EW99" s="976"/>
      <c r="EX99" s="976"/>
      <c r="EY99" s="976"/>
      <c r="EZ99" s="976"/>
      <c r="FA99" s="976"/>
      <c r="FB99" s="976"/>
      <c r="FC99" s="976"/>
      <c r="FD99" s="976"/>
      <c r="FE99" s="976"/>
      <c r="FF99" s="976"/>
      <c r="FG99" s="976"/>
      <c r="FH99" s="976"/>
      <c r="FI99" s="976"/>
      <c r="FJ99" s="976"/>
      <c r="FK99" s="976"/>
      <c r="FL99" s="976"/>
      <c r="FM99" s="976"/>
      <c r="FN99" s="976"/>
      <c r="FO99" s="976"/>
      <c r="FP99" s="976"/>
      <c r="FQ99" s="976"/>
      <c r="FR99" s="976"/>
      <c r="FS99" s="976"/>
      <c r="FT99" s="976"/>
      <c r="FU99" s="976"/>
      <c r="FV99" s="976"/>
      <c r="FW99" s="976"/>
      <c r="FX99" s="976"/>
      <c r="FY99" s="976"/>
      <c r="FZ99" s="976"/>
      <c r="GA99" s="976"/>
      <c r="GB99" s="976"/>
      <c r="GC99" s="976"/>
      <c r="GD99" s="976"/>
      <c r="GE99" s="976"/>
      <c r="GF99" s="976"/>
      <c r="GG99" s="976"/>
      <c r="GH99" s="976"/>
      <c r="GI99" s="976"/>
      <c r="GJ99" s="976"/>
      <c r="GK99" s="976"/>
      <c r="GL99" s="976"/>
      <c r="GM99" s="976"/>
      <c r="GN99" s="976"/>
      <c r="GO99" s="976"/>
      <c r="GP99" s="976"/>
      <c r="GQ99" s="976"/>
      <c r="GR99" s="976"/>
      <c r="GS99" s="976"/>
      <c r="GT99" s="976"/>
      <c r="GU99" s="976"/>
      <c r="GV99" s="976"/>
      <c r="GW99" s="976"/>
      <c r="GX99" s="976"/>
      <c r="GY99" s="976"/>
      <c r="GZ99" s="976"/>
      <c r="HA99" s="976"/>
      <c r="HB99" s="976"/>
      <c r="HC99" s="976"/>
      <c r="HD99" s="976"/>
      <c r="HE99" s="976"/>
      <c r="HF99" s="976"/>
      <c r="HG99" s="976"/>
      <c r="HH99" s="976"/>
      <c r="HI99" s="976"/>
      <c r="HJ99" s="976"/>
      <c r="HK99" s="976"/>
      <c r="HL99" s="976"/>
      <c r="HM99" s="976"/>
      <c r="HN99" s="976"/>
      <c r="HO99" s="976"/>
      <c r="HP99" s="976"/>
      <c r="HQ99" s="976"/>
      <c r="HR99" s="976"/>
      <c r="HS99" s="976"/>
      <c r="HT99" s="976"/>
      <c r="HU99" s="976"/>
      <c r="HV99" s="976"/>
      <c r="HW99" s="976"/>
      <c r="HX99" s="976"/>
      <c r="HY99" s="976"/>
      <c r="HZ99" s="976"/>
      <c r="IA99" s="976"/>
      <c r="IB99" s="976"/>
      <c r="IC99" s="976"/>
      <c r="ID99" s="976"/>
      <c r="IE99" s="976"/>
      <c r="IF99" s="976"/>
      <c r="IG99" s="976"/>
      <c r="IH99" s="976"/>
      <c r="II99" s="976"/>
      <c r="IJ99" s="976"/>
      <c r="IK99" s="976"/>
      <c r="IL99" s="976"/>
      <c r="IM99" s="976"/>
    </row>
    <row r="100" spans="1:247" s="1525" customFormat="1" ht="204.75">
      <c r="A100" s="978"/>
      <c r="B100" s="1568" t="s">
        <v>749</v>
      </c>
      <c r="C100" s="1568" t="s">
        <v>2090</v>
      </c>
      <c r="D100" s="980"/>
      <c r="E100" s="981"/>
      <c r="F100" s="259"/>
      <c r="G100" s="33"/>
      <c r="H100" s="976"/>
      <c r="I100" s="976"/>
      <c r="J100" s="976"/>
      <c r="K100" s="976"/>
      <c r="L100" s="976"/>
      <c r="M100" s="976"/>
      <c r="N100" s="976"/>
      <c r="O100" s="976"/>
      <c r="P100" s="976"/>
      <c r="Q100" s="976"/>
      <c r="R100" s="976"/>
      <c r="S100" s="976"/>
      <c r="T100" s="976"/>
      <c r="U100" s="976"/>
      <c r="V100" s="976"/>
      <c r="W100" s="976"/>
      <c r="X100" s="976"/>
      <c r="Y100" s="976"/>
      <c r="Z100" s="976"/>
      <c r="AA100" s="976"/>
      <c r="AB100" s="976"/>
      <c r="AC100" s="976"/>
      <c r="AD100" s="976"/>
      <c r="AE100" s="976"/>
      <c r="AF100" s="976"/>
      <c r="AG100" s="976"/>
      <c r="AH100" s="976"/>
      <c r="AI100" s="976"/>
      <c r="AJ100" s="976"/>
      <c r="AK100" s="976"/>
      <c r="AL100" s="976"/>
      <c r="AM100" s="976"/>
      <c r="AN100" s="976"/>
      <c r="AO100" s="976"/>
      <c r="AP100" s="976"/>
      <c r="AQ100" s="976"/>
      <c r="AR100" s="976"/>
      <c r="AS100" s="976"/>
      <c r="AT100" s="976"/>
      <c r="AU100" s="976"/>
      <c r="AV100" s="976"/>
      <c r="AW100" s="976"/>
      <c r="AX100" s="976"/>
      <c r="AY100" s="976"/>
      <c r="AZ100" s="976"/>
      <c r="BA100" s="976"/>
      <c r="BB100" s="976"/>
      <c r="BC100" s="976"/>
      <c r="BD100" s="976"/>
      <c r="BE100" s="976"/>
      <c r="BF100" s="976"/>
      <c r="BG100" s="976"/>
      <c r="BH100" s="976"/>
      <c r="BI100" s="976"/>
      <c r="BJ100" s="976"/>
      <c r="BK100" s="976"/>
      <c r="BL100" s="976"/>
      <c r="BM100" s="976"/>
      <c r="BN100" s="976"/>
      <c r="BO100" s="976"/>
      <c r="BP100" s="976"/>
      <c r="BQ100" s="976"/>
      <c r="BR100" s="976"/>
      <c r="BS100" s="976"/>
      <c r="BT100" s="976"/>
      <c r="BU100" s="976"/>
      <c r="BV100" s="976"/>
      <c r="BW100" s="976"/>
      <c r="BX100" s="976"/>
      <c r="BY100" s="976"/>
      <c r="BZ100" s="976"/>
      <c r="CA100" s="976"/>
      <c r="CB100" s="976"/>
      <c r="CC100" s="976"/>
      <c r="CD100" s="976"/>
      <c r="CE100" s="976"/>
      <c r="CF100" s="976"/>
      <c r="CG100" s="976"/>
      <c r="CH100" s="976"/>
      <c r="CI100" s="976"/>
      <c r="CJ100" s="976"/>
      <c r="CK100" s="976"/>
      <c r="CL100" s="976"/>
      <c r="CM100" s="976"/>
      <c r="CN100" s="976"/>
      <c r="CO100" s="976"/>
      <c r="CP100" s="976"/>
      <c r="CQ100" s="976"/>
      <c r="CR100" s="976"/>
      <c r="CS100" s="976"/>
      <c r="CT100" s="976"/>
      <c r="CU100" s="976"/>
      <c r="CV100" s="976"/>
      <c r="CW100" s="976"/>
      <c r="CX100" s="976"/>
      <c r="CY100" s="976"/>
      <c r="CZ100" s="976"/>
      <c r="DA100" s="976"/>
      <c r="DB100" s="976"/>
      <c r="DC100" s="976"/>
      <c r="DD100" s="976"/>
      <c r="DE100" s="976"/>
      <c r="DF100" s="976"/>
      <c r="DG100" s="976"/>
      <c r="DH100" s="976"/>
      <c r="DI100" s="976"/>
      <c r="DJ100" s="976"/>
      <c r="DK100" s="976"/>
      <c r="DL100" s="976"/>
      <c r="DM100" s="976"/>
      <c r="DN100" s="976"/>
      <c r="DO100" s="976"/>
      <c r="DP100" s="976"/>
      <c r="DQ100" s="976"/>
      <c r="DR100" s="976"/>
      <c r="DS100" s="976"/>
      <c r="DT100" s="976"/>
      <c r="DU100" s="976"/>
      <c r="DV100" s="976"/>
      <c r="DW100" s="976"/>
      <c r="DX100" s="976"/>
      <c r="DY100" s="976"/>
      <c r="DZ100" s="976"/>
      <c r="EA100" s="976"/>
      <c r="EB100" s="976"/>
      <c r="EC100" s="976"/>
      <c r="ED100" s="976"/>
      <c r="EE100" s="976"/>
      <c r="EF100" s="976"/>
      <c r="EG100" s="976"/>
      <c r="EH100" s="976"/>
      <c r="EI100" s="976"/>
      <c r="EJ100" s="976"/>
      <c r="EK100" s="976"/>
      <c r="EL100" s="976"/>
      <c r="EM100" s="976"/>
      <c r="EN100" s="976"/>
      <c r="EO100" s="976"/>
      <c r="EP100" s="976"/>
      <c r="EQ100" s="976"/>
      <c r="ER100" s="976"/>
      <c r="ES100" s="976"/>
      <c r="ET100" s="976"/>
      <c r="EU100" s="976"/>
      <c r="EV100" s="976"/>
      <c r="EW100" s="976"/>
      <c r="EX100" s="976"/>
      <c r="EY100" s="976"/>
      <c r="EZ100" s="976"/>
      <c r="FA100" s="976"/>
      <c r="FB100" s="976"/>
      <c r="FC100" s="976"/>
      <c r="FD100" s="976"/>
      <c r="FE100" s="976"/>
      <c r="FF100" s="976"/>
      <c r="FG100" s="976"/>
      <c r="FH100" s="976"/>
      <c r="FI100" s="976"/>
      <c r="FJ100" s="976"/>
      <c r="FK100" s="976"/>
      <c r="FL100" s="976"/>
      <c r="FM100" s="976"/>
      <c r="FN100" s="976"/>
      <c r="FO100" s="976"/>
      <c r="FP100" s="976"/>
      <c r="FQ100" s="976"/>
      <c r="FR100" s="976"/>
      <c r="FS100" s="976"/>
      <c r="FT100" s="976"/>
      <c r="FU100" s="976"/>
      <c r="FV100" s="976"/>
      <c r="FW100" s="976"/>
      <c r="FX100" s="976"/>
      <c r="FY100" s="976"/>
      <c r="FZ100" s="976"/>
      <c r="GA100" s="976"/>
      <c r="GB100" s="976"/>
      <c r="GC100" s="976"/>
      <c r="GD100" s="976"/>
      <c r="GE100" s="976"/>
      <c r="GF100" s="976"/>
      <c r="GG100" s="976"/>
      <c r="GH100" s="976"/>
      <c r="GI100" s="976"/>
      <c r="GJ100" s="976"/>
      <c r="GK100" s="976"/>
      <c r="GL100" s="976"/>
      <c r="GM100" s="976"/>
      <c r="GN100" s="976"/>
      <c r="GO100" s="976"/>
      <c r="GP100" s="976"/>
      <c r="GQ100" s="976"/>
      <c r="GR100" s="976"/>
      <c r="GS100" s="976"/>
      <c r="GT100" s="976"/>
      <c r="GU100" s="976"/>
      <c r="GV100" s="976"/>
      <c r="GW100" s="976"/>
      <c r="GX100" s="976"/>
      <c r="GY100" s="976"/>
      <c r="GZ100" s="976"/>
      <c r="HA100" s="976"/>
      <c r="HB100" s="976"/>
      <c r="HC100" s="976"/>
      <c r="HD100" s="976"/>
      <c r="HE100" s="976"/>
      <c r="HF100" s="976"/>
      <c r="HG100" s="976"/>
      <c r="HH100" s="976"/>
      <c r="HI100" s="976"/>
      <c r="HJ100" s="976"/>
      <c r="HK100" s="976"/>
      <c r="HL100" s="976"/>
      <c r="HM100" s="976"/>
      <c r="HN100" s="976"/>
      <c r="HO100" s="976"/>
      <c r="HP100" s="976"/>
      <c r="HQ100" s="976"/>
      <c r="HR100" s="976"/>
      <c r="HS100" s="976"/>
      <c r="HT100" s="976"/>
      <c r="HU100" s="976"/>
      <c r="HV100" s="976"/>
      <c r="HW100" s="976"/>
      <c r="HX100" s="976"/>
      <c r="HY100" s="976"/>
      <c r="HZ100" s="976"/>
      <c r="IA100" s="976"/>
      <c r="IB100" s="976"/>
      <c r="IC100" s="976"/>
      <c r="ID100" s="976"/>
      <c r="IE100" s="976"/>
      <c r="IF100" s="976"/>
      <c r="IG100" s="976"/>
      <c r="IH100" s="976"/>
      <c r="II100" s="976"/>
      <c r="IJ100" s="976"/>
      <c r="IK100" s="976"/>
      <c r="IL100" s="976"/>
      <c r="IM100" s="976"/>
    </row>
    <row r="101" spans="1:247" s="1528" customFormat="1" ht="47.25">
      <c r="A101" s="1060" t="s">
        <v>58</v>
      </c>
      <c r="B101" s="983" t="s">
        <v>1119</v>
      </c>
      <c r="C101" s="983" t="s">
        <v>2238</v>
      </c>
      <c r="D101" s="1061"/>
      <c r="E101" s="1062"/>
      <c r="F101" s="260"/>
      <c r="G101" s="131"/>
    </row>
    <row r="102" spans="1:247" s="1528" customFormat="1" ht="126">
      <c r="A102" s="1008" t="str">
        <f>IF(B101="",MAX($A$31:A101)+1,"")</f>
        <v/>
      </c>
      <c r="B102" s="1063" t="s">
        <v>750</v>
      </c>
      <c r="C102" s="1063" t="s">
        <v>2093</v>
      </c>
      <c r="D102" s="1064"/>
      <c r="E102" s="1065"/>
      <c r="F102" s="264"/>
      <c r="G102" s="136"/>
    </row>
    <row r="103" spans="1:247" s="1532" customFormat="1" ht="330.75">
      <c r="A103" s="1008" t="str">
        <f>IF(B102="",MAX($A$31:A102)+1,"")</f>
        <v/>
      </c>
      <c r="B103" s="1063" t="s">
        <v>751</v>
      </c>
      <c r="C103" s="1063" t="s">
        <v>2094</v>
      </c>
      <c r="D103" s="1066" t="s">
        <v>2245</v>
      </c>
      <c r="E103" s="1067">
        <v>1</v>
      </c>
      <c r="F103" s="254"/>
      <c r="G103" s="28"/>
      <c r="H103" s="1531"/>
      <c r="I103" s="1531"/>
    </row>
    <row r="104" spans="1:247" s="1532" customFormat="1" ht="94.5">
      <c r="A104" s="1008"/>
      <c r="B104" s="1063" t="s">
        <v>752</v>
      </c>
      <c r="C104" s="1063" t="s">
        <v>2095</v>
      </c>
      <c r="D104" s="1066" t="s">
        <v>2245</v>
      </c>
      <c r="E104" s="1067">
        <v>1</v>
      </c>
      <c r="F104" s="254"/>
      <c r="G104" s="28"/>
      <c r="H104" s="1531"/>
      <c r="I104" s="1531"/>
    </row>
    <row r="105" spans="1:247" s="1532" customFormat="1" ht="78.75">
      <c r="A105" s="1008" t="str">
        <f>IF(B103="",MAX($A$31:A103)+1,"")</f>
        <v/>
      </c>
      <c r="B105" s="1063" t="s">
        <v>753</v>
      </c>
      <c r="C105" s="1063" t="s">
        <v>2096</v>
      </c>
      <c r="D105" s="1066" t="s">
        <v>2245</v>
      </c>
      <c r="E105" s="1067">
        <v>1</v>
      </c>
      <c r="F105" s="254"/>
      <c r="G105" s="28"/>
      <c r="H105" s="1569"/>
      <c r="I105" s="1569"/>
    </row>
    <row r="106" spans="1:247" s="1532" customFormat="1" ht="47.25">
      <c r="A106" s="1008" t="str">
        <f>IF(B105="",MAX($A$31:A105)+1,"")</f>
        <v/>
      </c>
      <c r="B106" s="1063" t="s">
        <v>754</v>
      </c>
      <c r="C106" s="1063" t="s">
        <v>2097</v>
      </c>
      <c r="D106" s="1066" t="s">
        <v>2245</v>
      </c>
      <c r="E106" s="1067">
        <v>2</v>
      </c>
      <c r="F106" s="254"/>
      <c r="G106" s="28"/>
      <c r="H106" s="1569"/>
      <c r="I106" s="1569"/>
    </row>
    <row r="107" spans="1:247" s="1532" customFormat="1" ht="31.5">
      <c r="A107" s="1008" t="str">
        <f>IF(B104="",MAX($A$31:A104)+1,"")</f>
        <v/>
      </c>
      <c r="B107" s="1063" t="s">
        <v>755</v>
      </c>
      <c r="C107" s="1063" t="s">
        <v>1384</v>
      </c>
      <c r="D107" s="1066" t="s">
        <v>2245</v>
      </c>
      <c r="E107" s="1067">
        <v>2</v>
      </c>
      <c r="F107" s="254"/>
      <c r="G107" s="28"/>
      <c r="H107" s="1531"/>
      <c r="I107" s="1531"/>
    </row>
    <row r="108" spans="1:247" s="1532" customFormat="1" ht="31.5">
      <c r="A108" s="1008" t="str">
        <f>IF(B107="",MAX($A$31:A107)+1,"")</f>
        <v/>
      </c>
      <c r="B108" s="1063" t="s">
        <v>756</v>
      </c>
      <c r="C108" s="1063" t="s">
        <v>1385</v>
      </c>
      <c r="D108" s="1066" t="s">
        <v>2245</v>
      </c>
      <c r="E108" s="1067">
        <v>6</v>
      </c>
      <c r="F108" s="254"/>
      <c r="G108" s="28"/>
      <c r="H108" s="1531"/>
      <c r="I108" s="1531"/>
    </row>
    <row r="109" spans="1:247" s="1532" customFormat="1" ht="31.5">
      <c r="A109" s="1008" t="str">
        <f>IF(B108="",MAX($A$31:A108)+1,"")</f>
        <v/>
      </c>
      <c r="B109" s="1063" t="s">
        <v>757</v>
      </c>
      <c r="C109" s="1063" t="s">
        <v>2098</v>
      </c>
      <c r="D109" s="1066" t="s">
        <v>2245</v>
      </c>
      <c r="E109" s="1067">
        <v>1</v>
      </c>
      <c r="F109" s="254"/>
      <c r="G109" s="28"/>
      <c r="H109" s="1531"/>
      <c r="I109" s="1531"/>
    </row>
    <row r="110" spans="1:247" s="1532" customFormat="1" ht="31.5">
      <c r="A110" s="1008" t="str">
        <f>IF(B109="",MAX($A$31:A109)+1,"")</f>
        <v/>
      </c>
      <c r="B110" s="1063" t="s">
        <v>758</v>
      </c>
      <c r="C110" s="1063" t="s">
        <v>2099</v>
      </c>
      <c r="D110" s="1066" t="s">
        <v>2245</v>
      </c>
      <c r="E110" s="1067">
        <v>4</v>
      </c>
      <c r="F110" s="254"/>
      <c r="G110" s="28"/>
      <c r="H110" s="1531"/>
      <c r="I110" s="1531"/>
    </row>
    <row r="111" spans="1:247" s="1532" customFormat="1" ht="31.5">
      <c r="A111" s="1008" t="str">
        <f>IF(B110="",MAX($A$31:A110)+1,"")</f>
        <v/>
      </c>
      <c r="B111" s="1063" t="s">
        <v>759</v>
      </c>
      <c r="C111" s="1063" t="s">
        <v>2100</v>
      </c>
      <c r="D111" s="1066" t="s">
        <v>2245</v>
      </c>
      <c r="E111" s="1067">
        <v>4</v>
      </c>
      <c r="F111" s="254"/>
      <c r="G111" s="28"/>
      <c r="H111" s="1531"/>
      <c r="I111" s="1531"/>
    </row>
    <row r="112" spans="1:247" s="1532" customFormat="1" ht="31.5">
      <c r="A112" s="1008" t="str">
        <f>IF(B111="",MAX($A$31:A111)+1,"")</f>
        <v/>
      </c>
      <c r="B112" s="1063" t="s">
        <v>760</v>
      </c>
      <c r="C112" s="1063" t="s">
        <v>2101</v>
      </c>
      <c r="D112" s="1066" t="s">
        <v>2245</v>
      </c>
      <c r="E112" s="1067">
        <v>22</v>
      </c>
      <c r="F112" s="254"/>
      <c r="G112" s="28"/>
      <c r="H112" s="1531"/>
      <c r="I112" s="1531"/>
    </row>
    <row r="113" spans="1:9" s="1532" customFormat="1" ht="31.5">
      <c r="A113" s="1008" t="str">
        <f>IF(B112="",MAX($A$31:A112)+1,"")</f>
        <v/>
      </c>
      <c r="B113" s="1063" t="s">
        <v>761</v>
      </c>
      <c r="C113" s="1063" t="s">
        <v>2102</v>
      </c>
      <c r="D113" s="1066" t="s">
        <v>2245</v>
      </c>
      <c r="E113" s="1067">
        <v>1</v>
      </c>
      <c r="F113" s="254"/>
      <c r="G113" s="28"/>
      <c r="H113" s="1531"/>
      <c r="I113" s="1531"/>
    </row>
    <row r="114" spans="1:9" s="1532" customFormat="1" ht="31.5">
      <c r="A114" s="1008" t="str">
        <f>IF(B113="",MAX($A$31:A113)+1,"")</f>
        <v/>
      </c>
      <c r="B114" s="1063" t="s">
        <v>762</v>
      </c>
      <c r="C114" s="1063" t="s">
        <v>2103</v>
      </c>
      <c r="D114" s="1066" t="s">
        <v>2245</v>
      </c>
      <c r="E114" s="1067">
        <v>1</v>
      </c>
      <c r="F114" s="254"/>
      <c r="G114" s="28"/>
      <c r="H114" s="1531"/>
      <c r="I114" s="1531"/>
    </row>
    <row r="115" spans="1:9" s="1532" customFormat="1" ht="31.5">
      <c r="A115" s="1008" t="str">
        <f>IF(B114="",MAX($A$31:A114)+1,"")</f>
        <v/>
      </c>
      <c r="B115" s="1063" t="s">
        <v>763</v>
      </c>
      <c r="C115" s="1063" t="s">
        <v>2104</v>
      </c>
      <c r="D115" s="1066" t="s">
        <v>2245</v>
      </c>
      <c r="E115" s="1067">
        <v>2</v>
      </c>
      <c r="F115" s="254"/>
      <c r="G115" s="28"/>
      <c r="H115" s="1531"/>
      <c r="I115" s="1531"/>
    </row>
    <row r="116" spans="1:9" s="1532" customFormat="1" ht="31.5">
      <c r="A116" s="1008" t="str">
        <f>IF(B115="",MAX($A$31:A115)+1,"")</f>
        <v/>
      </c>
      <c r="B116" s="1063" t="s">
        <v>764</v>
      </c>
      <c r="C116" s="1063" t="s">
        <v>2105</v>
      </c>
      <c r="D116" s="1066" t="s">
        <v>2245</v>
      </c>
      <c r="E116" s="1067">
        <v>1</v>
      </c>
      <c r="F116" s="254"/>
      <c r="G116" s="28"/>
      <c r="H116" s="1531"/>
      <c r="I116" s="1531"/>
    </row>
    <row r="117" spans="1:9" s="1532" customFormat="1" ht="31.5">
      <c r="A117" s="1008" t="str">
        <f>IF(B116="",MAX($A$31:A116)+1,"")</f>
        <v/>
      </c>
      <c r="B117" s="1063" t="s">
        <v>765</v>
      </c>
      <c r="C117" s="1063" t="s">
        <v>2106</v>
      </c>
      <c r="D117" s="1066" t="s">
        <v>2245</v>
      </c>
      <c r="E117" s="1067">
        <v>1</v>
      </c>
      <c r="F117" s="254"/>
      <c r="G117" s="28"/>
      <c r="H117" s="1531"/>
      <c r="I117" s="1531"/>
    </row>
    <row r="118" spans="1:9" s="1532" customFormat="1" ht="31.5">
      <c r="A118" s="1008"/>
      <c r="B118" s="1063" t="s">
        <v>766</v>
      </c>
      <c r="C118" s="1063" t="s">
        <v>1386</v>
      </c>
      <c r="D118" s="1066" t="s">
        <v>2245</v>
      </c>
      <c r="E118" s="1067">
        <v>1</v>
      </c>
      <c r="F118" s="254"/>
      <c r="G118" s="28"/>
      <c r="H118" s="1531"/>
      <c r="I118" s="1531"/>
    </row>
    <row r="119" spans="1:9" s="1532" customFormat="1" ht="31.5">
      <c r="A119" s="1008" t="str">
        <f>IF(B117="",MAX($A$31:A117)+1,"")</f>
        <v/>
      </c>
      <c r="B119" s="1063" t="s">
        <v>767</v>
      </c>
      <c r="C119" s="1063" t="s">
        <v>2107</v>
      </c>
      <c r="D119" s="1066" t="s">
        <v>2245</v>
      </c>
      <c r="E119" s="1067">
        <v>1</v>
      </c>
      <c r="F119" s="254"/>
      <c r="G119" s="28"/>
      <c r="H119" s="1531"/>
      <c r="I119" s="1531"/>
    </row>
    <row r="120" spans="1:9" s="1532" customFormat="1" ht="31.5">
      <c r="A120" s="1008" t="str">
        <f>IF(B118="",MAX($A$31:A118)+1,"")</f>
        <v/>
      </c>
      <c r="B120" s="1063" t="s">
        <v>768</v>
      </c>
      <c r="C120" s="1063" t="s">
        <v>2108</v>
      </c>
      <c r="D120" s="1066" t="s">
        <v>2245</v>
      </c>
      <c r="E120" s="1067">
        <v>16</v>
      </c>
      <c r="F120" s="254"/>
      <c r="G120" s="28"/>
      <c r="H120" s="1531"/>
      <c r="I120" s="1531"/>
    </row>
    <row r="121" spans="1:9" s="1532" customFormat="1" ht="31.5">
      <c r="A121" s="1008" t="str">
        <f>IF(B120="",MAX($A$31:A120)+1,"")</f>
        <v/>
      </c>
      <c r="B121" s="1063" t="s">
        <v>769</v>
      </c>
      <c r="C121" s="1063" t="s">
        <v>1387</v>
      </c>
      <c r="D121" s="1066" t="s">
        <v>2245</v>
      </c>
      <c r="E121" s="1067">
        <v>1</v>
      </c>
      <c r="F121" s="1186"/>
      <c r="G121" s="29"/>
      <c r="H121" s="1539"/>
      <c r="I121" s="1539"/>
    </row>
    <row r="122" spans="1:9" s="1532" customFormat="1" ht="31.5">
      <c r="A122" s="1008" t="str">
        <f>IF(B121="",MAX($A$31:A121)+1,"")</f>
        <v/>
      </c>
      <c r="B122" s="1063" t="s">
        <v>770</v>
      </c>
      <c r="C122" s="1063" t="s">
        <v>1388</v>
      </c>
      <c r="D122" s="1066" t="s">
        <v>2245</v>
      </c>
      <c r="E122" s="1067">
        <v>6</v>
      </c>
      <c r="F122" s="254"/>
      <c r="G122" s="28"/>
      <c r="H122" s="1531"/>
      <c r="I122" s="1531"/>
    </row>
    <row r="123" spans="1:9" s="1532" customFormat="1" ht="31.5">
      <c r="A123" s="1008" t="str">
        <f>IF(B122="",MAX($A$31:A122)+1,"")</f>
        <v/>
      </c>
      <c r="B123" s="1063" t="s">
        <v>771</v>
      </c>
      <c r="C123" s="1063" t="s">
        <v>2112</v>
      </c>
      <c r="D123" s="1066" t="s">
        <v>2245</v>
      </c>
      <c r="E123" s="1067">
        <v>16</v>
      </c>
      <c r="F123" s="254"/>
      <c r="G123" s="28"/>
      <c r="H123" s="1531"/>
      <c r="I123" s="1531"/>
    </row>
    <row r="124" spans="1:9" s="1532" customFormat="1" ht="78.75">
      <c r="A124" s="1008" t="str">
        <f>IF(B123="",MAX($A$31:A123)+1,"")</f>
        <v/>
      </c>
      <c r="B124" s="1063" t="s">
        <v>772</v>
      </c>
      <c r="C124" s="1063" t="s">
        <v>2113</v>
      </c>
      <c r="D124" s="1066" t="s">
        <v>2245</v>
      </c>
      <c r="E124" s="1067">
        <v>1</v>
      </c>
      <c r="F124" s="254"/>
      <c r="G124" s="28"/>
      <c r="H124" s="1531"/>
      <c r="I124" s="1531"/>
    </row>
    <row r="125" spans="1:9" s="1532" customFormat="1" ht="31.5">
      <c r="A125" s="1008" t="str">
        <f>IF(B124="",MAX($A$31:A124)+1,"")</f>
        <v/>
      </c>
      <c r="B125" s="1063" t="s">
        <v>773</v>
      </c>
      <c r="C125" s="1063" t="s">
        <v>2109</v>
      </c>
      <c r="D125" s="1066" t="s">
        <v>2245</v>
      </c>
      <c r="E125" s="1067">
        <v>3</v>
      </c>
      <c r="F125" s="254"/>
      <c r="G125" s="28"/>
      <c r="H125" s="1531"/>
      <c r="I125" s="1531"/>
    </row>
    <row r="126" spans="1:9" s="1532" customFormat="1" ht="31.5">
      <c r="A126" s="1008" t="str">
        <f>IF(B125="",MAX($A$31:A125)+1,"")</f>
        <v/>
      </c>
      <c r="B126" s="1063" t="s">
        <v>774</v>
      </c>
      <c r="C126" s="1063" t="s">
        <v>2114</v>
      </c>
      <c r="D126" s="1066" t="s">
        <v>2245</v>
      </c>
      <c r="E126" s="1067">
        <v>2</v>
      </c>
      <c r="F126" s="254"/>
      <c r="G126" s="28"/>
      <c r="H126" s="1531"/>
      <c r="I126" s="1531"/>
    </row>
    <row r="127" spans="1:9" s="1532" customFormat="1" ht="31.5">
      <c r="A127" s="1008" t="str">
        <f>IF(B126="",MAX($A$31:A126)+1,"")</f>
        <v/>
      </c>
      <c r="B127" s="1063" t="s">
        <v>775</v>
      </c>
      <c r="C127" s="1063" t="s">
        <v>2110</v>
      </c>
      <c r="D127" s="1066" t="s">
        <v>2245</v>
      </c>
      <c r="E127" s="1067">
        <v>1</v>
      </c>
      <c r="F127" s="254"/>
      <c r="G127" s="28"/>
      <c r="H127" s="1531"/>
      <c r="I127" s="1531"/>
    </row>
    <row r="128" spans="1:9" s="1532" customFormat="1" ht="31.5">
      <c r="A128" s="1008" t="str">
        <f>IF(B127="",MAX($A$31:A127)+1,"")</f>
        <v/>
      </c>
      <c r="B128" s="1063" t="s">
        <v>776</v>
      </c>
      <c r="C128" s="1063" t="s">
        <v>2111</v>
      </c>
      <c r="D128" s="1066" t="s">
        <v>2245</v>
      </c>
      <c r="E128" s="1067">
        <v>3</v>
      </c>
      <c r="F128" s="254"/>
      <c r="G128" s="28"/>
      <c r="H128" s="1531"/>
      <c r="I128" s="1531"/>
    </row>
    <row r="129" spans="1:9" s="1532" customFormat="1" ht="31.5">
      <c r="A129" s="1008" t="str">
        <f>IF(B128="",MAX($A$31:A128)+1,"")</f>
        <v/>
      </c>
      <c r="B129" s="1063" t="s">
        <v>777</v>
      </c>
      <c r="C129" s="1063" t="s">
        <v>2115</v>
      </c>
      <c r="D129" s="1066" t="s">
        <v>2245</v>
      </c>
      <c r="E129" s="1067">
        <v>3</v>
      </c>
      <c r="F129" s="254"/>
      <c r="G129" s="28"/>
      <c r="H129" s="1531"/>
      <c r="I129" s="1531"/>
    </row>
    <row r="130" spans="1:9" s="1532" customFormat="1" ht="31.5">
      <c r="A130" s="1008" t="str">
        <f>IF(B129="",MAX($A$31:A129)+1,"")</f>
        <v/>
      </c>
      <c r="B130" s="1063" t="s">
        <v>778</v>
      </c>
      <c r="C130" s="1063" t="s">
        <v>1389</v>
      </c>
      <c r="D130" s="1066" t="s">
        <v>2245</v>
      </c>
      <c r="E130" s="1067">
        <v>1</v>
      </c>
      <c r="F130" s="254"/>
      <c r="G130" s="28"/>
      <c r="H130" s="1531"/>
      <c r="I130" s="1531"/>
    </row>
    <row r="131" spans="1:9" s="1532" customFormat="1" ht="31.5">
      <c r="A131" s="1008" t="str">
        <f>IF(B130="",MAX($A$31:A130)+1,"")</f>
        <v/>
      </c>
      <c r="B131" s="1063" t="s">
        <v>779</v>
      </c>
      <c r="C131" s="1063" t="s">
        <v>2116</v>
      </c>
      <c r="D131" s="1066" t="s">
        <v>2245</v>
      </c>
      <c r="E131" s="1067">
        <v>1</v>
      </c>
      <c r="F131" s="254"/>
      <c r="G131" s="28"/>
      <c r="H131" s="1531"/>
      <c r="I131" s="1531"/>
    </row>
    <row r="132" spans="1:9" s="1532" customFormat="1" ht="63">
      <c r="A132" s="1008"/>
      <c r="B132" s="1069" t="s">
        <v>780</v>
      </c>
      <c r="C132" s="1069" t="s">
        <v>2121</v>
      </c>
      <c r="D132" s="1066"/>
      <c r="E132" s="1067"/>
      <c r="F132" s="254"/>
      <c r="G132" s="28"/>
      <c r="H132" s="1531"/>
      <c r="I132" s="1531"/>
    </row>
    <row r="133" spans="1:9" s="1532" customFormat="1" ht="31.5">
      <c r="A133" s="1008" t="str">
        <f>IF(B131="",MAX($A$31:A131)+1,"")</f>
        <v/>
      </c>
      <c r="B133" s="1063" t="s">
        <v>781</v>
      </c>
      <c r="C133" s="1063" t="s">
        <v>2117</v>
      </c>
      <c r="D133" s="1066" t="s">
        <v>2245</v>
      </c>
      <c r="E133" s="1067">
        <v>6</v>
      </c>
      <c r="F133" s="254"/>
      <c r="G133" s="28"/>
      <c r="H133" s="1531"/>
      <c r="I133" s="1531"/>
    </row>
    <row r="134" spans="1:9" s="1532" customFormat="1" ht="31.5">
      <c r="A134" s="1008" t="str">
        <f>IF(B133="",MAX($A$31:A133)+1,"")</f>
        <v/>
      </c>
      <c r="B134" s="1063" t="s">
        <v>782</v>
      </c>
      <c r="C134" s="1063" t="s">
        <v>2118</v>
      </c>
      <c r="D134" s="1066" t="s">
        <v>2245</v>
      </c>
      <c r="E134" s="1067">
        <v>6</v>
      </c>
      <c r="F134" s="254"/>
      <c r="G134" s="28"/>
      <c r="H134" s="1531"/>
      <c r="I134" s="1531"/>
    </row>
    <row r="135" spans="1:9" s="1532" customFormat="1" ht="31.5">
      <c r="A135" s="1008"/>
      <c r="B135" s="1063" t="s">
        <v>783</v>
      </c>
      <c r="C135" s="1063" t="s">
        <v>2119</v>
      </c>
      <c r="D135" s="1066" t="s">
        <v>2245</v>
      </c>
      <c r="E135" s="1067">
        <v>6</v>
      </c>
      <c r="F135" s="254"/>
      <c r="G135" s="28"/>
      <c r="H135" s="1531"/>
      <c r="I135" s="1531"/>
    </row>
    <row r="136" spans="1:9" s="1532" customFormat="1" ht="31.5">
      <c r="A136" s="1008" t="str">
        <f>IF(B134="",MAX($A$31:A134)+1,"")</f>
        <v/>
      </c>
      <c r="B136" s="1063" t="s">
        <v>784</v>
      </c>
      <c r="C136" s="1063" t="s">
        <v>2122</v>
      </c>
      <c r="D136" s="1066" t="s">
        <v>2245</v>
      </c>
      <c r="E136" s="1067">
        <v>6</v>
      </c>
      <c r="F136" s="254"/>
      <c r="G136" s="28"/>
      <c r="H136" s="1531"/>
      <c r="I136" s="1531"/>
    </row>
    <row r="137" spans="1:9" s="1532" customFormat="1" ht="47.25">
      <c r="A137" s="1008" t="str">
        <f>IF(B136="",MAX($A$31:A136)+1,"")</f>
        <v/>
      </c>
      <c r="B137" s="1063" t="s">
        <v>785</v>
      </c>
      <c r="C137" s="1063" t="s">
        <v>2123</v>
      </c>
      <c r="D137" s="1066" t="s">
        <v>2245</v>
      </c>
      <c r="E137" s="1067">
        <v>1</v>
      </c>
      <c r="F137" s="254"/>
      <c r="G137" s="28"/>
      <c r="H137" s="1531"/>
      <c r="I137" s="1531"/>
    </row>
    <row r="138" spans="1:9" s="1532" customFormat="1" ht="31.5">
      <c r="A138" s="1008" t="str">
        <f>IF(B137="",MAX($A$31:A137)+1,"")</f>
        <v/>
      </c>
      <c r="B138" s="1063" t="s">
        <v>786</v>
      </c>
      <c r="C138" s="1063" t="s">
        <v>2120</v>
      </c>
      <c r="D138" s="1066" t="s">
        <v>2245</v>
      </c>
      <c r="E138" s="1067">
        <v>1</v>
      </c>
      <c r="F138" s="254"/>
      <c r="G138" s="28"/>
      <c r="H138" s="1531"/>
      <c r="I138" s="1531"/>
    </row>
    <row r="139" spans="1:9" s="1528" customFormat="1" ht="31.5">
      <c r="A139" s="1008" t="str">
        <f>IF(B138="",MAX($A$31:A138)+1,"")</f>
        <v/>
      </c>
      <c r="B139" s="1063" t="s">
        <v>784</v>
      </c>
      <c r="C139" s="1063" t="s">
        <v>2122</v>
      </c>
      <c r="D139" s="1066" t="s">
        <v>2245</v>
      </c>
      <c r="E139" s="1067">
        <v>1</v>
      </c>
      <c r="F139" s="264"/>
      <c r="G139" s="136"/>
    </row>
    <row r="140" spans="1:9" s="1532" customFormat="1" ht="47.25">
      <c r="A140" s="1008" t="str">
        <f>IF(B139="",MAX($A$31:A139)+1,"")</f>
        <v/>
      </c>
      <c r="B140" s="1063" t="s">
        <v>787</v>
      </c>
      <c r="C140" s="1063" t="s">
        <v>2124</v>
      </c>
      <c r="D140" s="1066" t="s">
        <v>2245</v>
      </c>
      <c r="E140" s="1067">
        <v>1</v>
      </c>
      <c r="F140" s="254"/>
      <c r="G140" s="28"/>
      <c r="H140" s="1531"/>
      <c r="I140" s="1531"/>
    </row>
    <row r="141" spans="1:9" s="1532" customFormat="1" ht="31.5">
      <c r="A141" s="1008"/>
      <c r="B141" s="1063" t="s">
        <v>788</v>
      </c>
      <c r="C141" s="1063" t="s">
        <v>2125</v>
      </c>
      <c r="D141" s="1066" t="s">
        <v>2245</v>
      </c>
      <c r="E141" s="1067">
        <v>2</v>
      </c>
      <c r="F141" s="254"/>
      <c r="G141" s="28"/>
      <c r="H141" s="1531"/>
      <c r="I141" s="1531"/>
    </row>
    <row r="142" spans="1:9" s="1532" customFormat="1" ht="47.25">
      <c r="A142" s="1008" t="str">
        <f>IF(B140="",MAX($A$31:A140)+1,"")</f>
        <v/>
      </c>
      <c r="B142" s="1063" t="s">
        <v>789</v>
      </c>
      <c r="C142" s="1063" t="s">
        <v>2126</v>
      </c>
      <c r="D142" s="1066" t="s">
        <v>2245</v>
      </c>
      <c r="E142" s="1067">
        <v>3</v>
      </c>
      <c r="F142" s="254"/>
      <c r="G142" s="28"/>
      <c r="H142" s="1531"/>
      <c r="I142" s="1531"/>
    </row>
    <row r="143" spans="1:9" s="1532" customFormat="1" ht="78.75">
      <c r="A143" s="1008" t="str">
        <f>IF(B142="",MAX($A$31:A142)+1,"")</f>
        <v/>
      </c>
      <c r="B143" s="1063" t="s">
        <v>790</v>
      </c>
      <c r="C143" s="1063" t="s">
        <v>2127</v>
      </c>
      <c r="D143" s="1066" t="s">
        <v>2245</v>
      </c>
      <c r="E143" s="1067">
        <v>1</v>
      </c>
      <c r="F143" s="254"/>
      <c r="G143" s="28"/>
      <c r="H143" s="1531"/>
      <c r="I143" s="1531"/>
    </row>
    <row r="144" spans="1:9" s="1532" customFormat="1" ht="31.5">
      <c r="A144" s="1008" t="str">
        <f>IF(B143="",MAX($A$31:A143)+1,"")</f>
        <v/>
      </c>
      <c r="B144" s="1063" t="s">
        <v>791</v>
      </c>
      <c r="C144" s="1063" t="s">
        <v>2131</v>
      </c>
      <c r="D144" s="1066" t="s">
        <v>2245</v>
      </c>
      <c r="E144" s="1067">
        <v>3</v>
      </c>
      <c r="F144" s="254"/>
      <c r="G144" s="28"/>
      <c r="H144" s="1531"/>
      <c r="I144" s="1531"/>
    </row>
    <row r="145" spans="1:9" s="1532" customFormat="1" ht="31.5">
      <c r="A145" s="1008" t="str">
        <f>IF(B144="",MAX($A$31:A144)+1,"")</f>
        <v/>
      </c>
      <c r="B145" s="1063" t="s">
        <v>792</v>
      </c>
      <c r="C145" s="1063" t="s">
        <v>2128</v>
      </c>
      <c r="D145" s="1066" t="s">
        <v>2245</v>
      </c>
      <c r="E145" s="1067">
        <v>3</v>
      </c>
      <c r="F145" s="254"/>
      <c r="G145" s="28"/>
      <c r="H145" s="1531"/>
      <c r="I145" s="1531"/>
    </row>
    <row r="146" spans="1:9" s="1532" customFormat="1" ht="31.5">
      <c r="A146" s="1008" t="str">
        <f>IF(B145="",MAX($A$31:A145)+1,"")</f>
        <v/>
      </c>
      <c r="B146" s="1063" t="s">
        <v>793</v>
      </c>
      <c r="C146" s="1063" t="s">
        <v>2129</v>
      </c>
      <c r="D146" s="1066" t="s">
        <v>2245</v>
      </c>
      <c r="E146" s="1067">
        <v>3</v>
      </c>
      <c r="F146" s="254"/>
      <c r="G146" s="28"/>
      <c r="H146" s="1531"/>
      <c r="I146" s="1531"/>
    </row>
    <row r="147" spans="1:9" s="1532" customFormat="1" ht="31.5">
      <c r="A147" s="1008" t="str">
        <f>IF(B146="",MAX($A$31:A146)+1,"")</f>
        <v/>
      </c>
      <c r="B147" s="1063" t="s">
        <v>794</v>
      </c>
      <c r="C147" s="1063" t="s">
        <v>2130</v>
      </c>
      <c r="D147" s="1066" t="s">
        <v>795</v>
      </c>
      <c r="E147" s="1067">
        <v>1</v>
      </c>
      <c r="F147" s="254"/>
      <c r="G147" s="28"/>
      <c r="H147" s="1531"/>
      <c r="I147" s="1531"/>
    </row>
    <row r="148" spans="1:9" s="1532" customFormat="1" ht="31.5">
      <c r="A148" s="1008" t="str">
        <f>IF(B147="",MAX($A$31:A147)+1,"")</f>
        <v/>
      </c>
      <c r="B148" s="1063" t="s">
        <v>796</v>
      </c>
      <c r="C148" s="1063" t="s">
        <v>1390</v>
      </c>
      <c r="D148" s="1066" t="s">
        <v>795</v>
      </c>
      <c r="E148" s="1067">
        <v>4</v>
      </c>
      <c r="F148" s="254"/>
      <c r="G148" s="28"/>
      <c r="H148" s="1531"/>
      <c r="I148" s="1531"/>
    </row>
    <row r="149" spans="1:9" s="1532" customFormat="1" ht="31.5">
      <c r="A149" s="1008" t="str">
        <f>IF(B148="",MAX($A$31:A148)+1,"")</f>
        <v/>
      </c>
      <c r="B149" s="1063" t="s">
        <v>797</v>
      </c>
      <c r="C149" s="1063" t="s">
        <v>2132</v>
      </c>
      <c r="D149" s="1066" t="s">
        <v>2245</v>
      </c>
      <c r="E149" s="1067">
        <v>6</v>
      </c>
      <c r="F149" s="254"/>
      <c r="G149" s="28"/>
      <c r="H149" s="1531"/>
      <c r="I149" s="1531"/>
    </row>
    <row r="150" spans="1:9" s="1532" customFormat="1" ht="31.5">
      <c r="A150" s="1008" t="str">
        <f>IF(B149="",MAX($A$31:A149)+1,"")</f>
        <v/>
      </c>
      <c r="B150" s="1063" t="s">
        <v>798</v>
      </c>
      <c r="C150" s="1063" t="s">
        <v>2133</v>
      </c>
      <c r="D150" s="1066" t="s">
        <v>2245</v>
      </c>
      <c r="E150" s="1067">
        <v>6</v>
      </c>
      <c r="F150" s="254"/>
      <c r="G150" s="28"/>
      <c r="H150" s="1531"/>
      <c r="I150" s="1531"/>
    </row>
    <row r="151" spans="1:9" s="1532" customFormat="1" ht="31.5">
      <c r="A151" s="1008" t="str">
        <f>IF(B150="",MAX($A$31:A150)+1,"")</f>
        <v/>
      </c>
      <c r="B151" s="1063" t="s">
        <v>799</v>
      </c>
      <c r="C151" s="1063" t="s">
        <v>2134</v>
      </c>
      <c r="D151" s="1066" t="s">
        <v>2245</v>
      </c>
      <c r="E151" s="1067">
        <v>37</v>
      </c>
      <c r="F151" s="254"/>
      <c r="G151" s="28"/>
      <c r="H151" s="1531"/>
      <c r="I151" s="1531"/>
    </row>
    <row r="152" spans="1:9" s="1532" customFormat="1" ht="31.5">
      <c r="A152" s="1008" t="str">
        <f>IF(B151="",MAX($A$31:A151)+1,"")</f>
        <v/>
      </c>
      <c r="B152" s="1063" t="s">
        <v>800</v>
      </c>
      <c r="C152" s="1063" t="s">
        <v>2135</v>
      </c>
      <c r="D152" s="1066" t="s">
        <v>2245</v>
      </c>
      <c r="E152" s="1067">
        <v>1</v>
      </c>
      <c r="F152" s="254"/>
      <c r="G152" s="28"/>
      <c r="H152" s="1531"/>
      <c r="I152" s="1531"/>
    </row>
    <row r="153" spans="1:9" s="1532" customFormat="1" ht="63">
      <c r="A153" s="1008" t="str">
        <f>IF(B152="",MAX($A$31:A152)+1,"")</f>
        <v/>
      </c>
      <c r="B153" s="1063" t="s">
        <v>801</v>
      </c>
      <c r="C153" s="1063" t="s">
        <v>2136</v>
      </c>
      <c r="D153" s="1066" t="s">
        <v>2265</v>
      </c>
      <c r="E153" s="1067">
        <v>1</v>
      </c>
      <c r="F153" s="254"/>
      <c r="G153" s="28"/>
      <c r="H153" s="1531"/>
      <c r="I153" s="1531"/>
    </row>
    <row r="154" spans="1:9" s="1532" customFormat="1" ht="31.5">
      <c r="A154" s="1008" t="str">
        <f>IF(B153="",MAX($A$31:A153)+1,"")</f>
        <v/>
      </c>
      <c r="B154" s="1063" t="s">
        <v>802</v>
      </c>
      <c r="C154" s="1063" t="s">
        <v>2137</v>
      </c>
      <c r="D154" s="1066" t="s">
        <v>2265</v>
      </c>
      <c r="E154" s="1067">
        <v>1</v>
      </c>
      <c r="F154" s="254"/>
      <c r="G154" s="28"/>
      <c r="H154" s="1531"/>
      <c r="I154" s="1531"/>
    </row>
    <row r="155" spans="1:9" s="1532" customFormat="1" ht="31.5">
      <c r="A155" s="989" t="str">
        <f>IF(B121="",MAX($A$31:A121)+1,"")</f>
        <v/>
      </c>
      <c r="B155" s="1560" t="s">
        <v>705</v>
      </c>
      <c r="C155" s="1560" t="s">
        <v>2080</v>
      </c>
      <c r="D155" s="1542" t="s">
        <v>2265</v>
      </c>
      <c r="E155" s="1530">
        <v>1</v>
      </c>
      <c r="F155" s="1181"/>
      <c r="G155" s="26">
        <f>ROUND(F155,2)*E155</f>
        <v>0</v>
      </c>
      <c r="H155" s="759" t="s">
        <v>1176</v>
      </c>
      <c r="I155" s="1531"/>
    </row>
    <row r="156" spans="1:9" s="1532" customFormat="1">
      <c r="A156" s="997"/>
      <c r="B156" s="1533"/>
      <c r="C156" s="1533"/>
      <c r="D156" s="1534"/>
      <c r="E156" s="1535"/>
      <c r="F156" s="254"/>
      <c r="G156" s="27"/>
      <c r="H156" s="1531"/>
      <c r="I156" s="1531"/>
    </row>
    <row r="157" spans="1:9" s="1528" customFormat="1" ht="47.25">
      <c r="A157" s="1060" t="s">
        <v>59</v>
      </c>
      <c r="B157" s="983" t="s">
        <v>1061</v>
      </c>
      <c r="C157" s="983" t="s">
        <v>2138</v>
      </c>
      <c r="D157" s="1070"/>
      <c r="E157" s="1071"/>
      <c r="F157" s="260"/>
      <c r="G157" s="131"/>
    </row>
    <row r="158" spans="1:9" s="1528" customFormat="1" ht="47.25">
      <c r="A158" s="1008"/>
      <c r="B158" s="1063" t="s">
        <v>803</v>
      </c>
      <c r="C158" s="1063" t="s">
        <v>2139</v>
      </c>
      <c r="D158" s="1066" t="s">
        <v>2245</v>
      </c>
      <c r="E158" s="1067">
        <v>1</v>
      </c>
      <c r="F158" s="264"/>
      <c r="G158" s="136"/>
    </row>
    <row r="159" spans="1:9" s="1528" customFormat="1" ht="31.5">
      <c r="A159" s="1008"/>
      <c r="B159" s="1063" t="s">
        <v>804</v>
      </c>
      <c r="C159" s="1063" t="s">
        <v>1391</v>
      </c>
      <c r="D159" s="1066" t="s">
        <v>2245</v>
      </c>
      <c r="E159" s="1067">
        <v>1</v>
      </c>
      <c r="F159" s="264"/>
      <c r="G159" s="136"/>
    </row>
    <row r="160" spans="1:9" s="1528" customFormat="1" ht="31.5">
      <c r="A160" s="1008"/>
      <c r="B160" s="1063" t="s">
        <v>805</v>
      </c>
      <c r="C160" s="1063" t="s">
        <v>2141</v>
      </c>
      <c r="D160" s="1066" t="s">
        <v>2245</v>
      </c>
      <c r="E160" s="1067">
        <v>2</v>
      </c>
      <c r="F160" s="264"/>
      <c r="G160" s="136"/>
    </row>
    <row r="161" spans="1:247" s="1528" customFormat="1" ht="31.5">
      <c r="A161" s="1008"/>
      <c r="B161" s="1063" t="s">
        <v>806</v>
      </c>
      <c r="C161" s="1063" t="s">
        <v>2140</v>
      </c>
      <c r="D161" s="1066" t="s">
        <v>2245</v>
      </c>
      <c r="E161" s="1067">
        <v>3</v>
      </c>
      <c r="F161" s="264"/>
      <c r="G161" s="136"/>
    </row>
    <row r="162" spans="1:247" s="1528" customFormat="1" ht="47.25">
      <c r="A162" s="1008"/>
      <c r="B162" s="1063" t="s">
        <v>807</v>
      </c>
      <c r="C162" s="1063" t="s">
        <v>2142</v>
      </c>
      <c r="D162" s="1066" t="s">
        <v>2245</v>
      </c>
      <c r="E162" s="1067">
        <v>1</v>
      </c>
      <c r="F162" s="264"/>
      <c r="G162" s="136"/>
    </row>
    <row r="163" spans="1:247" s="1528" customFormat="1" ht="31.5">
      <c r="A163" s="1008"/>
      <c r="B163" s="1063" t="s">
        <v>808</v>
      </c>
      <c r="C163" s="1063" t="s">
        <v>1392</v>
      </c>
      <c r="D163" s="1066" t="s">
        <v>2265</v>
      </c>
      <c r="E163" s="1067">
        <v>1</v>
      </c>
      <c r="F163" s="264"/>
      <c r="G163" s="136"/>
    </row>
    <row r="164" spans="1:247" s="1528" customFormat="1" ht="31.5">
      <c r="A164" s="989"/>
      <c r="B164" s="1072" t="s">
        <v>705</v>
      </c>
      <c r="C164" s="1072" t="s">
        <v>2080</v>
      </c>
      <c r="D164" s="1039" t="s">
        <v>2265</v>
      </c>
      <c r="E164" s="1073">
        <v>1</v>
      </c>
      <c r="F164" s="1181"/>
      <c r="G164" s="26">
        <f>ROUND(F164,2)*E164</f>
        <v>0</v>
      </c>
      <c r="H164" s="759" t="s">
        <v>1176</v>
      </c>
    </row>
    <row r="165" spans="1:247" s="1047" customFormat="1">
      <c r="A165" s="970" t="s">
        <v>583</v>
      </c>
      <c r="B165" s="1041" t="str">
        <f>+CONCATENATE(B98," - SKUPAJ")</f>
        <v>STIKALNI BLOKI - SKUPAJ</v>
      </c>
      <c r="C165" s="1042" t="str">
        <f>+CONCATENATE(C98," - TOTAL")</f>
        <v>SWITCH CABINETS - TOTAL</v>
      </c>
      <c r="D165" s="1561"/>
      <c r="E165" s="1044"/>
      <c r="F165" s="262"/>
      <c r="G165" s="141">
        <f>SUM(G101:G164)</f>
        <v>0</v>
      </c>
      <c r="H165" s="1562"/>
      <c r="I165" s="1562"/>
    </row>
    <row r="166" spans="1:247" s="1532" customFormat="1">
      <c r="A166" s="1048"/>
      <c r="B166" s="1570"/>
      <c r="C166" s="1570"/>
      <c r="D166" s="1050"/>
      <c r="E166" s="1051"/>
      <c r="F166" s="251"/>
      <c r="G166" s="142"/>
      <c r="H166" s="1539"/>
      <c r="I166" s="1539"/>
    </row>
    <row r="167" spans="1:247" s="1532" customFormat="1">
      <c r="A167" s="1048"/>
      <c r="B167" s="1570"/>
      <c r="C167" s="1570"/>
      <c r="D167" s="1050"/>
      <c r="E167" s="1051"/>
      <c r="F167" s="251"/>
      <c r="G167" s="142"/>
      <c r="H167" s="1539"/>
      <c r="I167" s="1539"/>
    </row>
    <row r="168" spans="1:247" s="1525" customFormat="1" ht="31.5">
      <c r="A168" s="970" t="s">
        <v>585</v>
      </c>
      <c r="B168" s="971" t="s">
        <v>809</v>
      </c>
      <c r="C168" s="827" t="s">
        <v>1689</v>
      </c>
      <c r="D168" s="972"/>
      <c r="E168" s="973"/>
      <c r="F168" s="258"/>
      <c r="G168" s="38"/>
      <c r="H168" s="976"/>
      <c r="I168" s="976"/>
      <c r="J168" s="976"/>
      <c r="K168" s="976"/>
      <c r="L168" s="976"/>
      <c r="M168" s="976"/>
      <c r="N168" s="976"/>
      <c r="O168" s="976"/>
      <c r="P168" s="976"/>
      <c r="Q168" s="976"/>
      <c r="R168" s="976"/>
      <c r="S168" s="976"/>
      <c r="T168" s="976"/>
      <c r="U168" s="976"/>
      <c r="V168" s="976"/>
      <c r="W168" s="976"/>
      <c r="X168" s="976"/>
      <c r="Y168" s="976"/>
      <c r="Z168" s="976"/>
      <c r="AA168" s="976"/>
      <c r="AB168" s="976"/>
      <c r="AC168" s="976"/>
      <c r="AD168" s="976"/>
      <c r="AE168" s="976"/>
      <c r="AF168" s="976"/>
      <c r="AG168" s="976"/>
      <c r="AH168" s="976"/>
      <c r="AI168" s="976"/>
      <c r="AJ168" s="976"/>
      <c r="AK168" s="976"/>
      <c r="AL168" s="976"/>
      <c r="AM168" s="976"/>
      <c r="AN168" s="976"/>
      <c r="AO168" s="976"/>
      <c r="AP168" s="976"/>
      <c r="AQ168" s="976"/>
      <c r="AR168" s="976"/>
      <c r="AS168" s="976"/>
      <c r="AT168" s="976"/>
      <c r="AU168" s="976"/>
      <c r="AV168" s="976"/>
      <c r="AW168" s="976"/>
      <c r="AX168" s="976"/>
      <c r="AY168" s="976"/>
      <c r="AZ168" s="976"/>
      <c r="BA168" s="976"/>
      <c r="BB168" s="976"/>
      <c r="BC168" s="976"/>
      <c r="BD168" s="976"/>
      <c r="BE168" s="976"/>
      <c r="BF168" s="976"/>
      <c r="BG168" s="976"/>
      <c r="BH168" s="976"/>
      <c r="BI168" s="976"/>
      <c r="BJ168" s="976"/>
      <c r="BK168" s="976"/>
      <c r="BL168" s="976"/>
      <c r="BM168" s="976"/>
      <c r="BN168" s="976"/>
      <c r="BO168" s="976"/>
      <c r="BP168" s="976"/>
      <c r="BQ168" s="976"/>
      <c r="BR168" s="976"/>
      <c r="BS168" s="976"/>
      <c r="BT168" s="976"/>
      <c r="BU168" s="976"/>
      <c r="BV168" s="976"/>
      <c r="BW168" s="976"/>
      <c r="BX168" s="976"/>
      <c r="BY168" s="976"/>
      <c r="BZ168" s="976"/>
      <c r="CA168" s="976"/>
      <c r="CB168" s="976"/>
      <c r="CC168" s="976"/>
      <c r="CD168" s="976"/>
      <c r="CE168" s="976"/>
      <c r="CF168" s="976"/>
      <c r="CG168" s="976"/>
      <c r="CH168" s="976"/>
      <c r="CI168" s="976"/>
      <c r="CJ168" s="976"/>
      <c r="CK168" s="976"/>
      <c r="CL168" s="976"/>
      <c r="CM168" s="976"/>
      <c r="CN168" s="976"/>
      <c r="CO168" s="976"/>
      <c r="CP168" s="976"/>
      <c r="CQ168" s="976"/>
      <c r="CR168" s="976"/>
      <c r="CS168" s="976"/>
      <c r="CT168" s="976"/>
      <c r="CU168" s="976"/>
      <c r="CV168" s="976"/>
      <c r="CW168" s="976"/>
      <c r="CX168" s="976"/>
      <c r="CY168" s="976"/>
      <c r="CZ168" s="976"/>
      <c r="DA168" s="976"/>
      <c r="DB168" s="976"/>
      <c r="DC168" s="976"/>
      <c r="DD168" s="976"/>
      <c r="DE168" s="976"/>
      <c r="DF168" s="976"/>
      <c r="DG168" s="976"/>
      <c r="DH168" s="976"/>
      <c r="DI168" s="976"/>
      <c r="DJ168" s="976"/>
      <c r="DK168" s="976"/>
      <c r="DL168" s="976"/>
      <c r="DM168" s="976"/>
      <c r="DN168" s="976"/>
      <c r="DO168" s="976"/>
      <c r="DP168" s="976"/>
      <c r="DQ168" s="976"/>
      <c r="DR168" s="976"/>
      <c r="DS168" s="976"/>
      <c r="DT168" s="976"/>
      <c r="DU168" s="976"/>
      <c r="DV168" s="976"/>
      <c r="DW168" s="976"/>
      <c r="DX168" s="976"/>
      <c r="DY168" s="976"/>
      <c r="DZ168" s="976"/>
      <c r="EA168" s="976"/>
      <c r="EB168" s="976"/>
      <c r="EC168" s="976"/>
      <c r="ED168" s="976"/>
      <c r="EE168" s="976"/>
      <c r="EF168" s="976"/>
      <c r="EG168" s="976"/>
      <c r="EH168" s="976"/>
      <c r="EI168" s="976"/>
      <c r="EJ168" s="976"/>
      <c r="EK168" s="976"/>
      <c r="EL168" s="976"/>
      <c r="EM168" s="976"/>
      <c r="EN168" s="976"/>
      <c r="EO168" s="976"/>
      <c r="EP168" s="976"/>
      <c r="EQ168" s="976"/>
      <c r="ER168" s="976"/>
      <c r="ES168" s="976"/>
      <c r="ET168" s="976"/>
      <c r="EU168" s="976"/>
      <c r="EV168" s="976"/>
      <c r="EW168" s="976"/>
      <c r="EX168" s="976"/>
      <c r="EY168" s="976"/>
      <c r="EZ168" s="976"/>
      <c r="FA168" s="976"/>
      <c r="FB168" s="976"/>
      <c r="FC168" s="976"/>
      <c r="FD168" s="976"/>
      <c r="FE168" s="976"/>
      <c r="FF168" s="976"/>
      <c r="FG168" s="976"/>
      <c r="FH168" s="976"/>
      <c r="FI168" s="976"/>
      <c r="FJ168" s="976"/>
      <c r="FK168" s="976"/>
      <c r="FL168" s="976"/>
      <c r="FM168" s="976"/>
      <c r="FN168" s="976"/>
      <c r="FO168" s="976"/>
      <c r="FP168" s="976"/>
      <c r="FQ168" s="976"/>
      <c r="FR168" s="976"/>
      <c r="FS168" s="976"/>
      <c r="FT168" s="976"/>
      <c r="FU168" s="976"/>
      <c r="FV168" s="976"/>
      <c r="FW168" s="976"/>
      <c r="FX168" s="976"/>
      <c r="FY168" s="976"/>
      <c r="FZ168" s="976"/>
      <c r="GA168" s="976"/>
      <c r="GB168" s="976"/>
      <c r="GC168" s="976"/>
      <c r="GD168" s="976"/>
      <c r="GE168" s="976"/>
      <c r="GF168" s="976"/>
      <c r="GG168" s="976"/>
      <c r="GH168" s="976"/>
      <c r="GI168" s="976"/>
      <c r="GJ168" s="976"/>
      <c r="GK168" s="976"/>
      <c r="GL168" s="976"/>
      <c r="GM168" s="976"/>
      <c r="GN168" s="976"/>
      <c r="GO168" s="976"/>
      <c r="GP168" s="976"/>
      <c r="GQ168" s="976"/>
      <c r="GR168" s="976"/>
      <c r="GS168" s="976"/>
      <c r="GT168" s="976"/>
      <c r="GU168" s="976"/>
      <c r="GV168" s="976"/>
      <c r="GW168" s="976"/>
      <c r="GX168" s="976"/>
      <c r="GY168" s="976"/>
      <c r="GZ168" s="976"/>
      <c r="HA168" s="976"/>
      <c r="HB168" s="976"/>
      <c r="HC168" s="976"/>
      <c r="HD168" s="976"/>
      <c r="HE168" s="976"/>
      <c r="HF168" s="976"/>
      <c r="HG168" s="976"/>
      <c r="HH168" s="976"/>
      <c r="HI168" s="976"/>
      <c r="HJ168" s="976"/>
      <c r="HK168" s="976"/>
      <c r="HL168" s="976"/>
      <c r="HM168" s="976"/>
      <c r="HN168" s="976"/>
      <c r="HO168" s="976"/>
      <c r="HP168" s="976"/>
      <c r="HQ168" s="976"/>
      <c r="HR168" s="976"/>
      <c r="HS168" s="976"/>
      <c r="HT168" s="976"/>
      <c r="HU168" s="976"/>
      <c r="HV168" s="976"/>
      <c r="HW168" s="976"/>
      <c r="HX168" s="976"/>
      <c r="HY168" s="976"/>
      <c r="HZ168" s="976"/>
      <c r="IA168" s="976"/>
      <c r="IB168" s="976"/>
      <c r="IC168" s="976"/>
      <c r="ID168" s="976"/>
      <c r="IE168" s="976"/>
      <c r="IF168" s="976"/>
      <c r="IG168" s="976"/>
      <c r="IH168" s="976"/>
      <c r="II168" s="976"/>
      <c r="IJ168" s="976"/>
      <c r="IK168" s="976"/>
      <c r="IL168" s="976"/>
      <c r="IM168" s="976"/>
    </row>
    <row r="169" spans="1:247" s="1532" customFormat="1" ht="110.25">
      <c r="A169" s="1074"/>
      <c r="B169" s="1075" t="s">
        <v>810</v>
      </c>
      <c r="C169" s="1075" t="s">
        <v>2091</v>
      </c>
      <c r="D169" s="1571"/>
      <c r="E169" s="1572"/>
      <c r="F169" s="265"/>
      <c r="G169" s="145"/>
      <c r="H169" s="1539"/>
      <c r="I169" s="1539"/>
    </row>
    <row r="170" spans="1:247" s="1528" customFormat="1" ht="47.25">
      <c r="A170" s="1060" t="s">
        <v>68</v>
      </c>
      <c r="B170" s="983" t="s">
        <v>811</v>
      </c>
      <c r="C170" s="983" t="s">
        <v>2143</v>
      </c>
      <c r="D170" s="1526"/>
      <c r="E170" s="1527"/>
      <c r="F170" s="260"/>
      <c r="G170" s="131"/>
    </row>
    <row r="171" spans="1:247" s="1528" customFormat="1" ht="31.5">
      <c r="A171" s="989"/>
      <c r="B171" s="1072" t="s">
        <v>897</v>
      </c>
      <c r="C171" s="1072" t="s">
        <v>1515</v>
      </c>
      <c r="D171" s="1079" t="s">
        <v>396</v>
      </c>
      <c r="E171" s="1530">
        <v>135</v>
      </c>
      <c r="F171" s="1181"/>
      <c r="G171" s="26">
        <f>ROUND(F171,2)*E171</f>
        <v>0</v>
      </c>
    </row>
    <row r="172" spans="1:247" s="1532" customFormat="1">
      <c r="A172" s="997" t="str">
        <f>IF(B170="",MAX($A$31:A170)+1,"")</f>
        <v/>
      </c>
      <c r="B172" s="1552"/>
      <c r="C172" s="1552"/>
      <c r="D172" s="1534"/>
      <c r="E172" s="1535"/>
      <c r="F172" s="266"/>
      <c r="G172" s="32"/>
      <c r="H172" s="1573"/>
      <c r="I172" s="1573"/>
    </row>
    <row r="173" spans="1:247" s="1528" customFormat="1" ht="63">
      <c r="A173" s="1060" t="s">
        <v>69</v>
      </c>
      <c r="B173" s="1540" t="s">
        <v>813</v>
      </c>
      <c r="C173" s="1540" t="s">
        <v>1394</v>
      </c>
      <c r="D173" s="1543"/>
      <c r="E173" s="1527"/>
      <c r="F173" s="260"/>
      <c r="G173" s="131"/>
    </row>
    <row r="174" spans="1:247" s="1528" customFormat="1" ht="31.5">
      <c r="A174" s="989"/>
      <c r="B174" s="1072" t="s">
        <v>898</v>
      </c>
      <c r="C174" s="1072" t="s">
        <v>1516</v>
      </c>
      <c r="D174" s="1079" t="s">
        <v>2245</v>
      </c>
      <c r="E174" s="1530">
        <v>2</v>
      </c>
      <c r="F174" s="1181"/>
      <c r="G174" s="26">
        <f>ROUND(F174,2)*E174</f>
        <v>0</v>
      </c>
    </row>
    <row r="175" spans="1:247" s="1532" customFormat="1">
      <c r="A175" s="997"/>
      <c r="B175" s="1552"/>
      <c r="C175" s="1552"/>
      <c r="D175" s="1534"/>
      <c r="E175" s="1535"/>
      <c r="F175" s="266"/>
      <c r="G175" s="32"/>
      <c r="H175" s="1573"/>
      <c r="I175" s="1573"/>
    </row>
    <row r="176" spans="1:247" s="1528" customFormat="1" ht="47.25">
      <c r="A176" s="1081" t="s">
        <v>70</v>
      </c>
      <c r="B176" s="1574" t="s">
        <v>1249</v>
      </c>
      <c r="C176" s="1574" t="s">
        <v>1395</v>
      </c>
      <c r="D176" s="1082" t="s">
        <v>396</v>
      </c>
      <c r="E176" s="1551">
        <v>299</v>
      </c>
      <c r="F176" s="1184"/>
      <c r="G176" s="33">
        <f>ROUND(F176,2)*E176</f>
        <v>0</v>
      </c>
    </row>
    <row r="177" spans="1:9" s="1532" customFormat="1">
      <c r="A177" s="997"/>
      <c r="B177" s="1552"/>
      <c r="C177" s="1552"/>
      <c r="D177" s="1541"/>
      <c r="E177" s="1528"/>
      <c r="F177" s="264"/>
      <c r="G177" s="136"/>
      <c r="H177" s="1573"/>
      <c r="I177" s="1573"/>
    </row>
    <row r="178" spans="1:9" s="1528" customFormat="1" ht="47.25">
      <c r="A178" s="1081" t="s">
        <v>71</v>
      </c>
      <c r="B178" s="1574" t="s">
        <v>1300</v>
      </c>
      <c r="C178" s="1574" t="s">
        <v>1517</v>
      </c>
      <c r="D178" s="1082" t="s">
        <v>396</v>
      </c>
      <c r="E178" s="1551">
        <v>139</v>
      </c>
      <c r="F178" s="1184"/>
      <c r="G178" s="33">
        <f>ROUND(F178,2)*E178</f>
        <v>0</v>
      </c>
    </row>
    <row r="179" spans="1:9" s="1532" customFormat="1">
      <c r="A179" s="997" t="str">
        <f>IF(B178="",MAX($A$31:A178)+1,"")</f>
        <v/>
      </c>
      <c r="B179" s="1552"/>
      <c r="C179" s="1552"/>
      <c r="D179" s="1526"/>
      <c r="E179" s="1527"/>
      <c r="F179" s="260"/>
      <c r="G179" s="131"/>
      <c r="H179" s="1573"/>
      <c r="I179" s="1573"/>
    </row>
    <row r="180" spans="1:9" s="1528" customFormat="1" ht="31.5">
      <c r="A180" s="1081" t="s">
        <v>72</v>
      </c>
      <c r="B180" s="1574" t="s">
        <v>1302</v>
      </c>
      <c r="C180" s="1574" t="s">
        <v>2234</v>
      </c>
      <c r="D180" s="1082" t="s">
        <v>2245</v>
      </c>
      <c r="E180" s="1551">
        <v>2</v>
      </c>
      <c r="F180" s="1184"/>
      <c r="G180" s="33">
        <f>ROUND(F180,2)*E180</f>
        <v>0</v>
      </c>
    </row>
    <row r="181" spans="1:9" s="1532" customFormat="1">
      <c r="A181" s="997"/>
      <c r="B181" s="1552"/>
      <c r="C181" s="1552"/>
      <c r="D181" s="1526"/>
      <c r="E181" s="1527"/>
      <c r="F181" s="260"/>
      <c r="G181" s="131"/>
      <c r="H181" s="1573"/>
      <c r="I181" s="1573"/>
    </row>
    <row r="182" spans="1:9" s="1528" customFormat="1" ht="31.5">
      <c r="A182" s="1081" t="s">
        <v>73</v>
      </c>
      <c r="B182" s="1574" t="s">
        <v>1301</v>
      </c>
      <c r="C182" s="1574" t="s">
        <v>2235</v>
      </c>
      <c r="D182" s="1082" t="s">
        <v>2245</v>
      </c>
      <c r="E182" s="1551">
        <v>91</v>
      </c>
      <c r="F182" s="1184"/>
      <c r="G182" s="33">
        <f>ROUND(F182,2)*E182</f>
        <v>0</v>
      </c>
    </row>
    <row r="183" spans="1:9" s="1528" customFormat="1">
      <c r="A183" s="997"/>
      <c r="B183" s="1538"/>
      <c r="C183" s="1538"/>
      <c r="D183" s="1575"/>
      <c r="F183" s="264"/>
      <c r="G183" s="146"/>
    </row>
    <row r="184" spans="1:9" s="1528" customFormat="1" ht="94.5">
      <c r="A184" s="1060" t="s">
        <v>74</v>
      </c>
      <c r="B184" s="1576" t="str">
        <f>"Rf kabelska lestev močnejše izvedbe (za večje obremenitve) dim 2000x400x60mm (D x Š x V),  kvaliteta jekla  AISI 316 A4, nameščena v obalnem konektorju, montažni in pritrdilni pribor zajet v postavki " &amp; A187 &amp; "."</f>
        <v>Rf kabelska lestev močnejše izvedbe (za večje obremenitve) dim 2000x400x60mm (D x Š x V),  kvaliteta jekla  AISI 316 A4, nameščena v obalnem konektorju, montažni in pritrdilni pribor zajet v postavki 3.8..</v>
      </c>
      <c r="C184" s="1576" t="s">
        <v>1396</v>
      </c>
      <c r="D184" s="1543"/>
      <c r="E184" s="1527"/>
      <c r="F184" s="260"/>
      <c r="G184" s="131"/>
    </row>
    <row r="185" spans="1:9" s="1528" customFormat="1" ht="31.5">
      <c r="A185" s="989"/>
      <c r="B185" s="1553" t="s">
        <v>705</v>
      </c>
      <c r="C185" s="1553" t="s">
        <v>2080</v>
      </c>
      <c r="D185" s="1542" t="s">
        <v>2245</v>
      </c>
      <c r="E185" s="1530">
        <v>132</v>
      </c>
      <c r="F185" s="1181"/>
      <c r="G185" s="26">
        <f>ROUND(F185,2)*E185</f>
        <v>0</v>
      </c>
    </row>
    <row r="186" spans="1:9" s="1528" customFormat="1">
      <c r="A186" s="997"/>
      <c r="B186" s="1538"/>
      <c r="C186" s="1538"/>
      <c r="D186" s="1575"/>
      <c r="F186" s="264"/>
      <c r="G186" s="146"/>
    </row>
    <row r="187" spans="1:9" s="1528" customFormat="1" ht="126">
      <c r="A187" s="1081" t="s">
        <v>75</v>
      </c>
      <c r="B187" s="1574" t="s">
        <v>1303</v>
      </c>
      <c r="C187" s="1574" t="s">
        <v>2236</v>
      </c>
      <c r="D187" s="1082" t="s">
        <v>2245</v>
      </c>
      <c r="E187" s="1551">
        <v>66</v>
      </c>
      <c r="F187" s="1184"/>
      <c r="G187" s="33">
        <f>ROUND(F187,2)*E187</f>
        <v>0</v>
      </c>
    </row>
    <row r="188" spans="1:9" s="1532" customFormat="1">
      <c r="A188" s="997" t="str">
        <f>IF(B182="",MAX($A$31:A182)+1,"")</f>
        <v/>
      </c>
      <c r="B188" s="1552"/>
      <c r="C188" s="1552"/>
      <c r="D188" s="1534"/>
      <c r="E188" s="1535"/>
      <c r="F188" s="266"/>
      <c r="G188" s="32"/>
      <c r="H188" s="1573"/>
      <c r="I188" s="1573"/>
    </row>
    <row r="189" spans="1:9" s="1528" customFormat="1" ht="94.5">
      <c r="A189" s="1081" t="s">
        <v>76</v>
      </c>
      <c r="B189" s="1574" t="s">
        <v>1307</v>
      </c>
      <c r="C189" s="1574" t="s">
        <v>2237</v>
      </c>
      <c r="D189" s="1082" t="s">
        <v>2265</v>
      </c>
      <c r="E189" s="1551">
        <v>1</v>
      </c>
      <c r="F189" s="1184"/>
      <c r="G189" s="33">
        <f>ROUND(F189,2)*E189</f>
        <v>0</v>
      </c>
    </row>
    <row r="190" spans="1:9" s="1528" customFormat="1">
      <c r="A190" s="1081"/>
      <c r="B190" s="1574"/>
      <c r="C190" s="1574"/>
      <c r="D190" s="1082"/>
      <c r="E190" s="1082"/>
      <c r="F190" s="1618"/>
      <c r="G190" s="33"/>
    </row>
    <row r="191" spans="1:9" s="1047" customFormat="1" ht="31.5">
      <c r="A191" s="970" t="s">
        <v>585</v>
      </c>
      <c r="B191" s="1041" t="str">
        <f>+CONCATENATE(B168," - SKUPAJ")</f>
        <v>NN OMREŽJE - ELEKTROMONTAŽNA DELA - SKUPAJ</v>
      </c>
      <c r="C191" s="827" t="str">
        <f>+CONCATENATE(C168," - TOTAL")</f>
        <v>LV NETWORK - ELECTRICAL INSTALLATION WORKS - TOTAL</v>
      </c>
      <c r="D191" s="1561"/>
      <c r="E191" s="1044"/>
      <c r="F191" s="262"/>
      <c r="G191" s="147">
        <f>SUM(G170:G189)</f>
        <v>0</v>
      </c>
      <c r="H191" s="1562"/>
      <c r="I191" s="1562"/>
    </row>
    <row r="192" spans="1:9" s="1532" customFormat="1">
      <c r="A192" s="997" t="str">
        <f>IF(B191="",MAX($A$31:A191)+1,"")</f>
        <v/>
      </c>
      <c r="B192" s="1570"/>
      <c r="C192" s="1570"/>
      <c r="D192" s="1050"/>
      <c r="E192" s="1051"/>
      <c r="F192" s="251"/>
      <c r="G192" s="142"/>
      <c r="H192" s="1539"/>
      <c r="I192" s="1539"/>
    </row>
    <row r="193" spans="1:247" s="1525" customFormat="1" ht="47.25">
      <c r="A193" s="970" t="s">
        <v>587</v>
      </c>
      <c r="B193" s="971" t="s">
        <v>899</v>
      </c>
      <c r="C193" s="827" t="s">
        <v>1713</v>
      </c>
      <c r="D193" s="972"/>
      <c r="E193" s="973"/>
      <c r="F193" s="258"/>
      <c r="G193" s="38"/>
      <c r="H193" s="976"/>
      <c r="I193" s="976"/>
      <c r="J193" s="976"/>
      <c r="K193" s="976"/>
      <c r="L193" s="976"/>
      <c r="M193" s="976"/>
      <c r="N193" s="976"/>
      <c r="O193" s="976"/>
      <c r="P193" s="976"/>
      <c r="Q193" s="976"/>
      <c r="R193" s="976"/>
      <c r="S193" s="976"/>
      <c r="T193" s="976"/>
      <c r="U193" s="976"/>
      <c r="V193" s="976"/>
      <c r="W193" s="976"/>
      <c r="X193" s="976"/>
      <c r="Y193" s="976"/>
      <c r="Z193" s="976"/>
      <c r="AA193" s="976"/>
      <c r="AB193" s="976"/>
      <c r="AC193" s="976"/>
      <c r="AD193" s="976"/>
      <c r="AE193" s="976"/>
      <c r="AF193" s="976"/>
      <c r="AG193" s="976"/>
      <c r="AH193" s="976"/>
      <c r="AI193" s="976"/>
      <c r="AJ193" s="976"/>
      <c r="AK193" s="976"/>
      <c r="AL193" s="976"/>
      <c r="AM193" s="976"/>
      <c r="AN193" s="976"/>
      <c r="AO193" s="976"/>
      <c r="AP193" s="976"/>
      <c r="AQ193" s="976"/>
      <c r="AR193" s="976"/>
      <c r="AS193" s="976"/>
      <c r="AT193" s="976"/>
      <c r="AU193" s="976"/>
      <c r="AV193" s="976"/>
      <c r="AW193" s="976"/>
      <c r="AX193" s="976"/>
      <c r="AY193" s="976"/>
      <c r="AZ193" s="976"/>
      <c r="BA193" s="976"/>
      <c r="BB193" s="976"/>
      <c r="BC193" s="976"/>
      <c r="BD193" s="976"/>
      <c r="BE193" s="976"/>
      <c r="BF193" s="976"/>
      <c r="BG193" s="976"/>
      <c r="BH193" s="976"/>
      <c r="BI193" s="976"/>
      <c r="BJ193" s="976"/>
      <c r="BK193" s="976"/>
      <c r="BL193" s="976"/>
      <c r="BM193" s="976"/>
      <c r="BN193" s="976"/>
      <c r="BO193" s="976"/>
      <c r="BP193" s="976"/>
      <c r="BQ193" s="976"/>
      <c r="BR193" s="976"/>
      <c r="BS193" s="976"/>
      <c r="BT193" s="976"/>
      <c r="BU193" s="976"/>
      <c r="BV193" s="976"/>
      <c r="BW193" s="976"/>
      <c r="BX193" s="976"/>
      <c r="BY193" s="976"/>
      <c r="BZ193" s="976"/>
      <c r="CA193" s="976"/>
      <c r="CB193" s="976"/>
      <c r="CC193" s="976"/>
      <c r="CD193" s="976"/>
      <c r="CE193" s="976"/>
      <c r="CF193" s="976"/>
      <c r="CG193" s="976"/>
      <c r="CH193" s="976"/>
      <c r="CI193" s="976"/>
      <c r="CJ193" s="976"/>
      <c r="CK193" s="976"/>
      <c r="CL193" s="976"/>
      <c r="CM193" s="976"/>
      <c r="CN193" s="976"/>
      <c r="CO193" s="976"/>
      <c r="CP193" s="976"/>
      <c r="CQ193" s="976"/>
      <c r="CR193" s="976"/>
      <c r="CS193" s="976"/>
      <c r="CT193" s="976"/>
      <c r="CU193" s="976"/>
      <c r="CV193" s="976"/>
      <c r="CW193" s="976"/>
      <c r="CX193" s="976"/>
      <c r="CY193" s="976"/>
      <c r="CZ193" s="976"/>
      <c r="DA193" s="976"/>
      <c r="DB193" s="976"/>
      <c r="DC193" s="976"/>
      <c r="DD193" s="976"/>
      <c r="DE193" s="976"/>
      <c r="DF193" s="976"/>
      <c r="DG193" s="976"/>
      <c r="DH193" s="976"/>
      <c r="DI193" s="976"/>
      <c r="DJ193" s="976"/>
      <c r="DK193" s="976"/>
      <c r="DL193" s="976"/>
      <c r="DM193" s="976"/>
      <c r="DN193" s="976"/>
      <c r="DO193" s="976"/>
      <c r="DP193" s="976"/>
      <c r="DQ193" s="976"/>
      <c r="DR193" s="976"/>
      <c r="DS193" s="976"/>
      <c r="DT193" s="976"/>
      <c r="DU193" s="976"/>
      <c r="DV193" s="976"/>
      <c r="DW193" s="976"/>
      <c r="DX193" s="976"/>
      <c r="DY193" s="976"/>
      <c r="DZ193" s="976"/>
      <c r="EA193" s="976"/>
      <c r="EB193" s="976"/>
      <c r="EC193" s="976"/>
      <c r="ED193" s="976"/>
      <c r="EE193" s="976"/>
      <c r="EF193" s="976"/>
      <c r="EG193" s="976"/>
      <c r="EH193" s="976"/>
      <c r="EI193" s="976"/>
      <c r="EJ193" s="976"/>
      <c r="EK193" s="976"/>
      <c r="EL193" s="976"/>
      <c r="EM193" s="976"/>
      <c r="EN193" s="976"/>
      <c r="EO193" s="976"/>
      <c r="EP193" s="976"/>
      <c r="EQ193" s="976"/>
      <c r="ER193" s="976"/>
      <c r="ES193" s="976"/>
      <c r="ET193" s="976"/>
      <c r="EU193" s="976"/>
      <c r="EV193" s="976"/>
      <c r="EW193" s="976"/>
      <c r="EX193" s="976"/>
      <c r="EY193" s="976"/>
      <c r="EZ193" s="976"/>
      <c r="FA193" s="976"/>
      <c r="FB193" s="976"/>
      <c r="FC193" s="976"/>
      <c r="FD193" s="976"/>
      <c r="FE193" s="976"/>
      <c r="FF193" s="976"/>
      <c r="FG193" s="976"/>
      <c r="FH193" s="976"/>
      <c r="FI193" s="976"/>
      <c r="FJ193" s="976"/>
      <c r="FK193" s="976"/>
      <c r="FL193" s="976"/>
      <c r="FM193" s="976"/>
      <c r="FN193" s="976"/>
      <c r="FO193" s="976"/>
      <c r="FP193" s="976"/>
      <c r="FQ193" s="976"/>
      <c r="FR193" s="976"/>
      <c r="FS193" s="976"/>
      <c r="FT193" s="976"/>
      <c r="FU193" s="976"/>
      <c r="FV193" s="976"/>
      <c r="FW193" s="976"/>
      <c r="FX193" s="976"/>
      <c r="FY193" s="976"/>
      <c r="FZ193" s="976"/>
      <c r="GA193" s="976"/>
      <c r="GB193" s="976"/>
      <c r="GC193" s="976"/>
      <c r="GD193" s="976"/>
      <c r="GE193" s="976"/>
      <c r="GF193" s="976"/>
      <c r="GG193" s="976"/>
      <c r="GH193" s="976"/>
      <c r="GI193" s="976"/>
      <c r="GJ193" s="976"/>
      <c r="GK193" s="976"/>
      <c r="GL193" s="976"/>
      <c r="GM193" s="976"/>
      <c r="GN193" s="976"/>
      <c r="GO193" s="976"/>
      <c r="GP193" s="976"/>
      <c r="GQ193" s="976"/>
      <c r="GR193" s="976"/>
      <c r="GS193" s="976"/>
      <c r="GT193" s="976"/>
      <c r="GU193" s="976"/>
      <c r="GV193" s="976"/>
      <c r="GW193" s="976"/>
      <c r="GX193" s="976"/>
      <c r="GY193" s="976"/>
      <c r="GZ193" s="976"/>
      <c r="HA193" s="976"/>
      <c r="HB193" s="976"/>
      <c r="HC193" s="976"/>
      <c r="HD193" s="976"/>
      <c r="HE193" s="976"/>
      <c r="HF193" s="976"/>
      <c r="HG193" s="976"/>
      <c r="HH193" s="976"/>
      <c r="HI193" s="976"/>
      <c r="HJ193" s="976"/>
      <c r="HK193" s="976"/>
      <c r="HL193" s="976"/>
      <c r="HM193" s="976"/>
      <c r="HN193" s="976"/>
      <c r="HO193" s="976"/>
      <c r="HP193" s="976"/>
      <c r="HQ193" s="976"/>
      <c r="HR193" s="976"/>
      <c r="HS193" s="976"/>
      <c r="HT193" s="976"/>
      <c r="HU193" s="976"/>
      <c r="HV193" s="976"/>
      <c r="HW193" s="976"/>
      <c r="HX193" s="976"/>
      <c r="HY193" s="976"/>
      <c r="HZ193" s="976"/>
      <c r="IA193" s="976"/>
      <c r="IB193" s="976"/>
      <c r="IC193" s="976"/>
      <c r="ID193" s="976"/>
      <c r="IE193" s="976"/>
      <c r="IF193" s="976"/>
      <c r="IG193" s="976"/>
      <c r="IH193" s="976"/>
      <c r="II193" s="976"/>
      <c r="IJ193" s="976"/>
      <c r="IK193" s="976"/>
      <c r="IL193" s="976"/>
      <c r="IM193" s="976"/>
    </row>
    <row r="194" spans="1:247" s="1528" customFormat="1" ht="94.5">
      <c r="A194" s="1060" t="s">
        <v>92</v>
      </c>
      <c r="B194" s="1098" t="s">
        <v>900</v>
      </c>
      <c r="C194" s="1098" t="s">
        <v>1518</v>
      </c>
      <c r="D194" s="1543"/>
      <c r="E194" s="1559"/>
      <c r="F194" s="267"/>
      <c r="G194" s="148"/>
    </row>
    <row r="195" spans="1:247" s="1528" customFormat="1">
      <c r="A195" s="989"/>
      <c r="B195" s="990" t="s">
        <v>827</v>
      </c>
      <c r="C195" s="990" t="s">
        <v>1398</v>
      </c>
      <c r="D195" s="1529" t="s">
        <v>396</v>
      </c>
      <c r="E195" s="1530">
        <v>151</v>
      </c>
      <c r="F195" s="1181"/>
      <c r="G195" s="26">
        <f>ROUND(F195,2)*E195</f>
        <v>0</v>
      </c>
    </row>
    <row r="196" spans="1:247" s="1528" customFormat="1">
      <c r="A196" s="997"/>
      <c r="B196" s="1069"/>
      <c r="C196" s="1069"/>
      <c r="D196" s="1575"/>
      <c r="E196" s="1554"/>
      <c r="F196" s="1619"/>
      <c r="G196" s="25"/>
    </row>
    <row r="197" spans="1:247" s="1047" customFormat="1" ht="47.25">
      <c r="A197" s="970" t="s">
        <v>587</v>
      </c>
      <c r="B197" s="1041" t="str">
        <f>+CONCATENATE(B193," - SKUPAJ")</f>
        <v>NN IN SN OMREŽJE - PRESTAVITVE IN ZAČASNO NAPAJANJE - SKUPAJ</v>
      </c>
      <c r="C197" s="1042" t="str">
        <f>+CONCATENATE(C193," - TOTAL")</f>
        <v>LV AND MV NETWORK - RELOCATIONS AND BACKUP POWER SUPPLY - TOTAL</v>
      </c>
      <c r="D197" s="1561"/>
      <c r="E197" s="1044"/>
      <c r="F197" s="262"/>
      <c r="G197" s="147">
        <f>SUM(G194:G196)</f>
        <v>0</v>
      </c>
      <c r="H197" s="1562"/>
      <c r="I197" s="1562"/>
    </row>
    <row r="198" spans="1:247" s="1532" customFormat="1">
      <c r="A198" s="1048"/>
      <c r="B198" s="1570"/>
      <c r="C198" s="1570"/>
      <c r="D198" s="1050"/>
      <c r="E198" s="1051"/>
      <c r="F198" s="251"/>
      <c r="G198" s="142"/>
      <c r="H198" s="1539"/>
      <c r="I198" s="1539"/>
    </row>
    <row r="199" spans="1:247" s="1525" customFormat="1">
      <c r="A199" s="970" t="s">
        <v>1077</v>
      </c>
      <c r="B199" s="971" t="s">
        <v>828</v>
      </c>
      <c r="C199" s="827" t="s">
        <v>1399</v>
      </c>
      <c r="D199" s="972"/>
      <c r="E199" s="973"/>
      <c r="F199" s="258"/>
      <c r="G199" s="38"/>
      <c r="H199" s="976"/>
      <c r="I199" s="976"/>
      <c r="J199" s="976"/>
      <c r="K199" s="976"/>
      <c r="L199" s="976"/>
      <c r="M199" s="976"/>
      <c r="N199" s="976"/>
      <c r="O199" s="976"/>
      <c r="P199" s="976"/>
      <c r="Q199" s="976"/>
      <c r="R199" s="976"/>
      <c r="S199" s="976"/>
      <c r="T199" s="976"/>
      <c r="U199" s="976"/>
      <c r="V199" s="976"/>
      <c r="W199" s="976"/>
      <c r="X199" s="976"/>
      <c r="Y199" s="976"/>
      <c r="Z199" s="976"/>
      <c r="AA199" s="976"/>
      <c r="AB199" s="976"/>
      <c r="AC199" s="976"/>
      <c r="AD199" s="976"/>
      <c r="AE199" s="976"/>
      <c r="AF199" s="976"/>
      <c r="AG199" s="976"/>
      <c r="AH199" s="976"/>
      <c r="AI199" s="976"/>
      <c r="AJ199" s="976"/>
      <c r="AK199" s="976"/>
      <c r="AL199" s="976"/>
      <c r="AM199" s="976"/>
      <c r="AN199" s="976"/>
      <c r="AO199" s="976"/>
      <c r="AP199" s="976"/>
      <c r="AQ199" s="976"/>
      <c r="AR199" s="976"/>
      <c r="AS199" s="976"/>
      <c r="AT199" s="976"/>
      <c r="AU199" s="976"/>
      <c r="AV199" s="976"/>
      <c r="AW199" s="976"/>
      <c r="AX199" s="976"/>
      <c r="AY199" s="976"/>
      <c r="AZ199" s="976"/>
      <c r="BA199" s="976"/>
      <c r="BB199" s="976"/>
      <c r="BC199" s="976"/>
      <c r="BD199" s="976"/>
      <c r="BE199" s="976"/>
      <c r="BF199" s="976"/>
      <c r="BG199" s="976"/>
      <c r="BH199" s="976"/>
      <c r="BI199" s="976"/>
      <c r="BJ199" s="976"/>
      <c r="BK199" s="976"/>
      <c r="BL199" s="976"/>
      <c r="BM199" s="976"/>
      <c r="BN199" s="976"/>
      <c r="BO199" s="976"/>
      <c r="BP199" s="976"/>
      <c r="BQ199" s="976"/>
      <c r="BR199" s="976"/>
      <c r="BS199" s="976"/>
      <c r="BT199" s="976"/>
      <c r="BU199" s="976"/>
      <c r="BV199" s="976"/>
      <c r="BW199" s="976"/>
      <c r="BX199" s="976"/>
      <c r="BY199" s="976"/>
      <c r="BZ199" s="976"/>
      <c r="CA199" s="976"/>
      <c r="CB199" s="976"/>
      <c r="CC199" s="976"/>
      <c r="CD199" s="976"/>
      <c r="CE199" s="976"/>
      <c r="CF199" s="976"/>
      <c r="CG199" s="976"/>
      <c r="CH199" s="976"/>
      <c r="CI199" s="976"/>
      <c r="CJ199" s="976"/>
      <c r="CK199" s="976"/>
      <c r="CL199" s="976"/>
      <c r="CM199" s="976"/>
      <c r="CN199" s="976"/>
      <c r="CO199" s="976"/>
      <c r="CP199" s="976"/>
      <c r="CQ199" s="976"/>
      <c r="CR199" s="976"/>
      <c r="CS199" s="976"/>
      <c r="CT199" s="976"/>
      <c r="CU199" s="976"/>
      <c r="CV199" s="976"/>
      <c r="CW199" s="976"/>
      <c r="CX199" s="976"/>
      <c r="CY199" s="976"/>
      <c r="CZ199" s="976"/>
      <c r="DA199" s="976"/>
      <c r="DB199" s="976"/>
      <c r="DC199" s="976"/>
      <c r="DD199" s="976"/>
      <c r="DE199" s="976"/>
      <c r="DF199" s="976"/>
      <c r="DG199" s="976"/>
      <c r="DH199" s="976"/>
      <c r="DI199" s="976"/>
      <c r="DJ199" s="976"/>
      <c r="DK199" s="976"/>
      <c r="DL199" s="976"/>
      <c r="DM199" s="976"/>
      <c r="DN199" s="976"/>
      <c r="DO199" s="976"/>
      <c r="DP199" s="976"/>
      <c r="DQ199" s="976"/>
      <c r="DR199" s="976"/>
      <c r="DS199" s="976"/>
      <c r="DT199" s="976"/>
      <c r="DU199" s="976"/>
      <c r="DV199" s="976"/>
      <c r="DW199" s="976"/>
      <c r="DX199" s="976"/>
      <c r="DY199" s="976"/>
      <c r="DZ199" s="976"/>
      <c r="EA199" s="976"/>
      <c r="EB199" s="976"/>
      <c r="EC199" s="976"/>
      <c r="ED199" s="976"/>
      <c r="EE199" s="976"/>
      <c r="EF199" s="976"/>
      <c r="EG199" s="976"/>
      <c r="EH199" s="976"/>
      <c r="EI199" s="976"/>
      <c r="EJ199" s="976"/>
      <c r="EK199" s="976"/>
      <c r="EL199" s="976"/>
      <c r="EM199" s="976"/>
      <c r="EN199" s="976"/>
      <c r="EO199" s="976"/>
      <c r="EP199" s="976"/>
      <c r="EQ199" s="976"/>
      <c r="ER199" s="976"/>
      <c r="ES199" s="976"/>
      <c r="ET199" s="976"/>
      <c r="EU199" s="976"/>
      <c r="EV199" s="976"/>
      <c r="EW199" s="976"/>
      <c r="EX199" s="976"/>
      <c r="EY199" s="976"/>
      <c r="EZ199" s="976"/>
      <c r="FA199" s="976"/>
      <c r="FB199" s="976"/>
      <c r="FC199" s="976"/>
      <c r="FD199" s="976"/>
      <c r="FE199" s="976"/>
      <c r="FF199" s="976"/>
      <c r="FG199" s="976"/>
      <c r="FH199" s="976"/>
      <c r="FI199" s="976"/>
      <c r="FJ199" s="976"/>
      <c r="FK199" s="976"/>
      <c r="FL199" s="976"/>
      <c r="FM199" s="976"/>
      <c r="FN199" s="976"/>
      <c r="FO199" s="976"/>
      <c r="FP199" s="976"/>
      <c r="FQ199" s="976"/>
      <c r="FR199" s="976"/>
      <c r="FS199" s="976"/>
      <c r="FT199" s="976"/>
      <c r="FU199" s="976"/>
      <c r="FV199" s="976"/>
      <c r="FW199" s="976"/>
      <c r="FX199" s="976"/>
      <c r="FY199" s="976"/>
      <c r="FZ199" s="976"/>
      <c r="GA199" s="976"/>
      <c r="GB199" s="976"/>
      <c r="GC199" s="976"/>
      <c r="GD199" s="976"/>
      <c r="GE199" s="976"/>
      <c r="GF199" s="976"/>
      <c r="GG199" s="976"/>
      <c r="GH199" s="976"/>
      <c r="GI199" s="976"/>
      <c r="GJ199" s="976"/>
      <c r="GK199" s="976"/>
      <c r="GL199" s="976"/>
      <c r="GM199" s="976"/>
      <c r="GN199" s="976"/>
      <c r="GO199" s="976"/>
      <c r="GP199" s="976"/>
      <c r="GQ199" s="976"/>
      <c r="GR199" s="976"/>
      <c r="GS199" s="976"/>
      <c r="GT199" s="976"/>
      <c r="GU199" s="976"/>
      <c r="GV199" s="976"/>
      <c r="GW199" s="976"/>
      <c r="GX199" s="976"/>
      <c r="GY199" s="976"/>
      <c r="GZ199" s="976"/>
      <c r="HA199" s="976"/>
      <c r="HB199" s="976"/>
      <c r="HC199" s="976"/>
      <c r="HD199" s="976"/>
      <c r="HE199" s="976"/>
      <c r="HF199" s="976"/>
      <c r="HG199" s="976"/>
      <c r="HH199" s="976"/>
      <c r="HI199" s="976"/>
      <c r="HJ199" s="976"/>
      <c r="HK199" s="976"/>
      <c r="HL199" s="976"/>
      <c r="HM199" s="976"/>
      <c r="HN199" s="976"/>
      <c r="HO199" s="976"/>
      <c r="HP199" s="976"/>
      <c r="HQ199" s="976"/>
      <c r="HR199" s="976"/>
      <c r="HS199" s="976"/>
      <c r="HT199" s="976"/>
      <c r="HU199" s="976"/>
      <c r="HV199" s="976"/>
      <c r="HW199" s="976"/>
      <c r="HX199" s="976"/>
      <c r="HY199" s="976"/>
      <c r="HZ199" s="976"/>
      <c r="IA199" s="976"/>
      <c r="IB199" s="976"/>
      <c r="IC199" s="976"/>
      <c r="ID199" s="976"/>
      <c r="IE199" s="976"/>
      <c r="IF199" s="976"/>
      <c r="IG199" s="976"/>
      <c r="IH199" s="976"/>
      <c r="II199" s="976"/>
      <c r="IJ199" s="976"/>
      <c r="IK199" s="976"/>
      <c r="IL199" s="976"/>
      <c r="IM199" s="976"/>
    </row>
    <row r="200" spans="1:247" s="1528" customFormat="1" ht="141.75">
      <c r="A200" s="1060" t="s">
        <v>111</v>
      </c>
      <c r="B200" s="1540" t="s">
        <v>1120</v>
      </c>
      <c r="C200" s="1540" t="s">
        <v>1519</v>
      </c>
      <c r="D200" s="1543" t="s">
        <v>396</v>
      </c>
      <c r="E200" s="1559">
        <v>135</v>
      </c>
      <c r="F200" s="260"/>
      <c r="G200" s="131"/>
    </row>
    <row r="201" spans="1:247" s="1528" customFormat="1" ht="126">
      <c r="A201" s="1008"/>
      <c r="B201" s="1538" t="s">
        <v>838</v>
      </c>
      <c r="C201" s="1538" t="s">
        <v>1404</v>
      </c>
      <c r="D201" s="1577" t="s">
        <v>2245</v>
      </c>
      <c r="E201" s="1554">
        <v>2</v>
      </c>
      <c r="F201" s="1186"/>
      <c r="G201" s="29"/>
    </row>
    <row r="202" spans="1:247" s="1528" customFormat="1" ht="63">
      <c r="A202" s="1008"/>
      <c r="B202" s="1538" t="s">
        <v>839</v>
      </c>
      <c r="C202" s="1538" t="s">
        <v>1405</v>
      </c>
      <c r="D202" s="1577" t="s">
        <v>2245</v>
      </c>
      <c r="E202" s="1554">
        <v>24</v>
      </c>
      <c r="F202" s="1186"/>
      <c r="G202" s="29"/>
    </row>
    <row r="203" spans="1:247" s="1528" customFormat="1" ht="78.75">
      <c r="A203" s="1008"/>
      <c r="B203" s="1538" t="s">
        <v>836</v>
      </c>
      <c r="C203" s="1538" t="s">
        <v>1402</v>
      </c>
      <c r="D203" s="1577" t="s">
        <v>2245</v>
      </c>
      <c r="E203" s="1554">
        <v>6</v>
      </c>
      <c r="F203" s="1186"/>
      <c r="G203" s="29"/>
    </row>
    <row r="204" spans="1:247" s="1528" customFormat="1" ht="78.75">
      <c r="A204" s="1008"/>
      <c r="B204" s="1538" t="s">
        <v>837</v>
      </c>
      <c r="C204" s="1538" t="s">
        <v>1403</v>
      </c>
      <c r="D204" s="1577" t="s">
        <v>2265</v>
      </c>
      <c r="E204" s="1127">
        <v>1</v>
      </c>
      <c r="F204" s="1186"/>
      <c r="G204" s="29"/>
    </row>
    <row r="205" spans="1:247" s="1528" customFormat="1" ht="31.5">
      <c r="A205" s="989"/>
      <c r="B205" s="1578" t="s">
        <v>705</v>
      </c>
      <c r="C205" s="1578" t="s">
        <v>2080</v>
      </c>
      <c r="D205" s="1542" t="s">
        <v>2265</v>
      </c>
      <c r="E205" s="1530">
        <v>1</v>
      </c>
      <c r="F205" s="1181"/>
      <c r="G205" s="26">
        <f>ROUND(F205,2)*E205</f>
        <v>0</v>
      </c>
    </row>
    <row r="206" spans="1:247" s="1142" customFormat="1">
      <c r="A206" s="997"/>
      <c r="B206" s="1552"/>
      <c r="C206" s="1552"/>
      <c r="D206" s="1534"/>
      <c r="E206" s="1535"/>
      <c r="F206" s="251"/>
      <c r="G206" s="132"/>
      <c r="H206" s="1539"/>
      <c r="I206" s="1539"/>
    </row>
    <row r="207" spans="1:247" s="1142" customFormat="1">
      <c r="A207" s="997"/>
      <c r="B207" s="1579" t="s">
        <v>844</v>
      </c>
      <c r="C207" s="1579" t="s">
        <v>1408</v>
      </c>
      <c r="D207" s="1534"/>
      <c r="E207" s="1535"/>
      <c r="F207" s="251"/>
      <c r="G207" s="132"/>
      <c r="H207" s="1539"/>
      <c r="I207" s="1539"/>
    </row>
    <row r="208" spans="1:247" s="1528" customFormat="1" ht="126">
      <c r="A208" s="1060" t="s">
        <v>112</v>
      </c>
      <c r="B208" s="1540" t="s">
        <v>845</v>
      </c>
      <c r="C208" s="1540" t="s">
        <v>1409</v>
      </c>
      <c r="D208" s="1580" t="s">
        <v>2245</v>
      </c>
      <c r="E208" s="1314">
        <v>1</v>
      </c>
      <c r="F208" s="260"/>
      <c r="G208" s="131"/>
    </row>
    <row r="209" spans="1:12" s="1528" customFormat="1" ht="31.5">
      <c r="A209" s="1008"/>
      <c r="B209" s="1538" t="s">
        <v>846</v>
      </c>
      <c r="C209" s="1538" t="s">
        <v>1410</v>
      </c>
      <c r="D209" s="1581" t="s">
        <v>2265</v>
      </c>
      <c r="E209" s="1127">
        <v>1</v>
      </c>
      <c r="F209" s="264"/>
      <c r="G209" s="136"/>
    </row>
    <row r="210" spans="1:12" s="1528" customFormat="1" ht="31.5">
      <c r="A210" s="1008"/>
      <c r="B210" s="1538" t="s">
        <v>847</v>
      </c>
      <c r="C210" s="1538" t="s">
        <v>1411</v>
      </c>
      <c r="D210" s="1581" t="s">
        <v>2265</v>
      </c>
      <c r="E210" s="1127">
        <v>1</v>
      </c>
      <c r="F210" s="264"/>
      <c r="G210" s="136"/>
    </row>
    <row r="211" spans="1:12" s="1528" customFormat="1" ht="78.75">
      <c r="A211" s="1008"/>
      <c r="B211" s="1538" t="s">
        <v>836</v>
      </c>
      <c r="C211" s="1538" t="s">
        <v>1402</v>
      </c>
      <c r="D211" s="1581" t="s">
        <v>2245</v>
      </c>
      <c r="E211" s="1127">
        <v>12</v>
      </c>
      <c r="F211" s="264"/>
      <c r="G211" s="136"/>
    </row>
    <row r="212" spans="1:12" s="1528" customFormat="1" ht="78.75">
      <c r="A212" s="1008"/>
      <c r="B212" s="1538" t="s">
        <v>837</v>
      </c>
      <c r="C212" s="1538" t="s">
        <v>1403</v>
      </c>
      <c r="D212" s="1581" t="s">
        <v>2265</v>
      </c>
      <c r="E212" s="1127">
        <v>1</v>
      </c>
      <c r="F212" s="264"/>
      <c r="G212" s="136"/>
    </row>
    <row r="213" spans="1:12" s="1528" customFormat="1" ht="31.5">
      <c r="A213" s="989"/>
      <c r="B213" s="1553" t="s">
        <v>705</v>
      </c>
      <c r="C213" s="1553" t="s">
        <v>2080</v>
      </c>
      <c r="D213" s="1582" t="s">
        <v>2265</v>
      </c>
      <c r="E213" s="1583">
        <v>1</v>
      </c>
      <c r="F213" s="1181"/>
      <c r="G213" s="26">
        <f>ROUND(F213,2)*E213</f>
        <v>0</v>
      </c>
    </row>
    <row r="214" spans="1:12" s="1142" customFormat="1">
      <c r="A214" s="997"/>
      <c r="B214" s="1552"/>
      <c r="C214" s="1552"/>
      <c r="D214" s="1534"/>
      <c r="E214" s="1535"/>
      <c r="F214" s="251"/>
      <c r="G214" s="132"/>
      <c r="H214" s="1539"/>
      <c r="I214" s="1539"/>
    </row>
    <row r="215" spans="1:12" s="1528" customFormat="1" ht="173.25">
      <c r="A215" s="1060" t="s">
        <v>113</v>
      </c>
      <c r="B215" s="1584" t="s">
        <v>1121</v>
      </c>
      <c r="C215" s="1584" t="s">
        <v>1520</v>
      </c>
      <c r="D215" s="1585" t="s">
        <v>396</v>
      </c>
      <c r="E215" s="1144">
        <v>50</v>
      </c>
      <c r="F215" s="260"/>
      <c r="G215" s="131"/>
      <c r="J215" s="1586"/>
      <c r="K215" s="1587"/>
      <c r="L215" s="1588"/>
    </row>
    <row r="216" spans="1:12" s="1528" customFormat="1" ht="31.5">
      <c r="A216" s="989"/>
      <c r="B216" s="1553" t="s">
        <v>705</v>
      </c>
      <c r="C216" s="1553" t="s">
        <v>2080</v>
      </c>
      <c r="D216" s="1316" t="s">
        <v>2265</v>
      </c>
      <c r="E216" s="1583">
        <v>1</v>
      </c>
      <c r="F216" s="1181"/>
      <c r="G216" s="26">
        <f>ROUND(F216,2)*E216</f>
        <v>0</v>
      </c>
    </row>
    <row r="217" spans="1:12" s="1142" customFormat="1">
      <c r="A217" s="997"/>
      <c r="B217" s="1552"/>
      <c r="C217" s="1552"/>
      <c r="D217" s="1534"/>
      <c r="E217" s="1535"/>
      <c r="F217" s="251"/>
      <c r="G217" s="132"/>
      <c r="H217" s="1539"/>
      <c r="I217" s="1539"/>
    </row>
    <row r="218" spans="1:12" s="1528" customFormat="1" ht="78.75">
      <c r="A218" s="1060" t="s">
        <v>114</v>
      </c>
      <c r="B218" s="1540" t="s">
        <v>1068</v>
      </c>
      <c r="C218" s="1540" t="s">
        <v>1412</v>
      </c>
      <c r="D218" s="1585" t="s">
        <v>396</v>
      </c>
      <c r="E218" s="1144">
        <v>50</v>
      </c>
      <c r="F218" s="260"/>
      <c r="G218" s="131"/>
    </row>
    <row r="219" spans="1:12" s="1528" customFormat="1" ht="31.5">
      <c r="A219" s="989"/>
      <c r="B219" s="1553" t="s">
        <v>705</v>
      </c>
      <c r="C219" s="1553" t="s">
        <v>2080</v>
      </c>
      <c r="D219" s="1316" t="s">
        <v>2265</v>
      </c>
      <c r="E219" s="1583">
        <v>1</v>
      </c>
      <c r="F219" s="1181"/>
      <c r="G219" s="26">
        <f>ROUND(F219,2)*E219</f>
        <v>0</v>
      </c>
    </row>
    <row r="220" spans="1:12" s="1142" customFormat="1">
      <c r="A220" s="997"/>
      <c r="B220" s="1552"/>
      <c r="C220" s="1552"/>
      <c r="D220" s="1534"/>
      <c r="E220" s="1535"/>
      <c r="F220" s="251"/>
      <c r="G220" s="132"/>
      <c r="H220" s="1539"/>
      <c r="I220" s="1539"/>
    </row>
    <row r="221" spans="1:12" s="1528" customFormat="1" ht="47.25">
      <c r="A221" s="1060" t="s">
        <v>115</v>
      </c>
      <c r="B221" s="983" t="s">
        <v>850</v>
      </c>
      <c r="C221" s="983" t="s">
        <v>1413</v>
      </c>
      <c r="D221" s="1526"/>
      <c r="E221" s="1527"/>
      <c r="F221" s="260"/>
      <c r="G221" s="131"/>
    </row>
    <row r="222" spans="1:12" s="1528" customFormat="1" ht="157.5">
      <c r="A222" s="1008"/>
      <c r="B222" s="1538" t="s">
        <v>1069</v>
      </c>
      <c r="C222" s="1538" t="s">
        <v>1414</v>
      </c>
      <c r="D222" s="1541" t="s">
        <v>2245</v>
      </c>
      <c r="E222" s="1142">
        <v>1</v>
      </c>
      <c r="F222" s="264"/>
      <c r="G222" s="136"/>
    </row>
    <row r="223" spans="1:12" s="1528" customFormat="1" ht="94.5">
      <c r="A223" s="1008"/>
      <c r="B223" s="1538" t="s">
        <v>1070</v>
      </c>
      <c r="C223" s="1538" t="s">
        <v>1415</v>
      </c>
      <c r="D223" s="1541" t="s">
        <v>2245</v>
      </c>
      <c r="E223" s="1142">
        <v>2</v>
      </c>
      <c r="F223" s="264"/>
      <c r="G223" s="136"/>
    </row>
    <row r="224" spans="1:12" s="1528" customFormat="1" ht="63">
      <c r="A224" s="1008"/>
      <c r="B224" s="1538" t="s">
        <v>1071</v>
      </c>
      <c r="C224" s="1538" t="s">
        <v>1416</v>
      </c>
      <c r="D224" s="1541" t="s">
        <v>2245</v>
      </c>
      <c r="E224" s="1142">
        <v>1</v>
      </c>
      <c r="F224" s="264"/>
      <c r="G224" s="136"/>
    </row>
    <row r="225" spans="1:9" s="1528" customFormat="1" ht="63">
      <c r="A225" s="1008"/>
      <c r="B225" s="1538" t="s">
        <v>1067</v>
      </c>
      <c r="C225" s="1538" t="s">
        <v>1407</v>
      </c>
      <c r="D225" s="1541" t="s">
        <v>2245</v>
      </c>
      <c r="E225" s="1142">
        <v>2</v>
      </c>
      <c r="F225" s="264"/>
      <c r="G225" s="136"/>
    </row>
    <row r="226" spans="1:9" s="1528" customFormat="1" ht="31.5">
      <c r="A226" s="989"/>
      <c r="B226" s="1553" t="s">
        <v>705</v>
      </c>
      <c r="C226" s="1553" t="s">
        <v>2080</v>
      </c>
      <c r="D226" s="1316" t="s">
        <v>2265</v>
      </c>
      <c r="E226" s="1583">
        <v>1</v>
      </c>
      <c r="F226" s="1181"/>
      <c r="G226" s="26">
        <f>ROUND(F226,2)*E226</f>
        <v>0</v>
      </c>
    </row>
    <row r="227" spans="1:9" s="1142" customFormat="1">
      <c r="A227" s="997"/>
      <c r="B227" s="1552"/>
      <c r="C227" s="1552"/>
      <c r="D227" s="1534"/>
      <c r="E227" s="1535"/>
      <c r="F227" s="251"/>
      <c r="G227" s="132"/>
      <c r="H227" s="1539"/>
      <c r="I227" s="1539"/>
    </row>
    <row r="228" spans="1:9" s="1528" customFormat="1" ht="63">
      <c r="A228" s="1060" t="s">
        <v>116</v>
      </c>
      <c r="B228" s="1584" t="s">
        <v>851</v>
      </c>
      <c r="C228" s="1584" t="s">
        <v>1417</v>
      </c>
      <c r="D228" s="1526"/>
      <c r="E228" s="1527"/>
      <c r="F228" s="260"/>
      <c r="G228" s="131"/>
    </row>
    <row r="229" spans="1:9" s="1528" customFormat="1" ht="110.25">
      <c r="A229" s="1008"/>
      <c r="B229" s="1538" t="s">
        <v>852</v>
      </c>
      <c r="C229" s="1538" t="s">
        <v>1418</v>
      </c>
      <c r="D229" s="1589" t="s">
        <v>795</v>
      </c>
      <c r="E229" s="1142">
        <v>1</v>
      </c>
      <c r="F229" s="264"/>
      <c r="G229" s="136"/>
    </row>
    <row r="230" spans="1:9" s="1528" customFormat="1" ht="78.75">
      <c r="A230" s="1008"/>
      <c r="B230" s="1538" t="s">
        <v>853</v>
      </c>
      <c r="C230" s="1538" t="s">
        <v>1419</v>
      </c>
      <c r="D230" s="1589" t="s">
        <v>795</v>
      </c>
      <c r="E230" s="1142">
        <v>1</v>
      </c>
      <c r="F230" s="264"/>
      <c r="G230" s="136"/>
    </row>
    <row r="231" spans="1:9" s="1528" customFormat="1" ht="47.25">
      <c r="A231" s="1008"/>
      <c r="B231" s="1538" t="s">
        <v>854</v>
      </c>
      <c r="C231" s="1538" t="s">
        <v>1420</v>
      </c>
      <c r="D231" s="1589" t="s">
        <v>795</v>
      </c>
      <c r="E231" s="1142">
        <v>3</v>
      </c>
      <c r="F231" s="264"/>
      <c r="G231" s="136"/>
    </row>
    <row r="232" spans="1:9" s="1528" customFormat="1" ht="31.5">
      <c r="A232" s="1008"/>
      <c r="B232" s="1538" t="s">
        <v>855</v>
      </c>
      <c r="C232" s="1538" t="s">
        <v>1421</v>
      </c>
      <c r="D232" s="1589" t="s">
        <v>795</v>
      </c>
      <c r="E232" s="1142">
        <v>1</v>
      </c>
      <c r="F232" s="264"/>
      <c r="G232" s="136"/>
    </row>
    <row r="233" spans="1:9" s="1528" customFormat="1" ht="31.5">
      <c r="A233" s="1008"/>
      <c r="B233" s="1538" t="s">
        <v>856</v>
      </c>
      <c r="C233" s="1538" t="s">
        <v>1422</v>
      </c>
      <c r="D233" s="1589" t="s">
        <v>795</v>
      </c>
      <c r="E233" s="1142">
        <v>1</v>
      </c>
      <c r="F233" s="264"/>
      <c r="G233" s="136"/>
    </row>
    <row r="234" spans="1:9" s="1528" customFormat="1" ht="63">
      <c r="A234" s="1008"/>
      <c r="B234" s="1538" t="s">
        <v>857</v>
      </c>
      <c r="C234" s="1538" t="s">
        <v>1423</v>
      </c>
      <c r="D234" s="1589" t="s">
        <v>2245</v>
      </c>
      <c r="E234" s="1142">
        <v>3</v>
      </c>
      <c r="F234" s="264"/>
      <c r="G234" s="136"/>
    </row>
    <row r="235" spans="1:9" s="1528" customFormat="1" ht="31.5">
      <c r="A235" s="1008"/>
      <c r="B235" s="1538" t="s">
        <v>858</v>
      </c>
      <c r="C235" s="1538" t="s">
        <v>1424</v>
      </c>
      <c r="D235" s="1589" t="s">
        <v>2245</v>
      </c>
      <c r="E235" s="1142">
        <v>1</v>
      </c>
      <c r="F235" s="264"/>
      <c r="G235" s="136"/>
    </row>
    <row r="236" spans="1:9" s="1528" customFormat="1" ht="31.5">
      <c r="A236" s="989"/>
      <c r="B236" s="1553" t="s">
        <v>705</v>
      </c>
      <c r="C236" s="1553" t="s">
        <v>2080</v>
      </c>
      <c r="D236" s="1316" t="s">
        <v>2265</v>
      </c>
      <c r="E236" s="1583">
        <v>1</v>
      </c>
      <c r="F236" s="1181"/>
      <c r="G236" s="26">
        <f>ROUND(F236,2)*E236</f>
        <v>0</v>
      </c>
    </row>
    <row r="237" spans="1:9" s="1142" customFormat="1">
      <c r="A237" s="997"/>
      <c r="B237" s="1552"/>
      <c r="C237" s="1552"/>
      <c r="D237" s="1534"/>
      <c r="E237" s="1535"/>
      <c r="F237" s="251"/>
      <c r="G237" s="132"/>
      <c r="H237" s="1539"/>
      <c r="I237" s="1539"/>
    </row>
    <row r="238" spans="1:9" s="1528" customFormat="1" ht="78.75">
      <c r="A238" s="1060" t="s">
        <v>117</v>
      </c>
      <c r="B238" s="1540" t="s">
        <v>859</v>
      </c>
      <c r="C238" s="1540" t="s">
        <v>1425</v>
      </c>
      <c r="D238" s="1526"/>
      <c r="E238" s="1527"/>
      <c r="F238" s="260"/>
      <c r="G238" s="131"/>
    </row>
    <row r="239" spans="1:9" s="1528" customFormat="1">
      <c r="A239" s="1008" t="s">
        <v>1122</v>
      </c>
      <c r="B239" s="1063" t="s">
        <v>860</v>
      </c>
      <c r="C239" s="1063" t="s">
        <v>860</v>
      </c>
      <c r="D239" s="1575" t="s">
        <v>396</v>
      </c>
      <c r="E239" s="1554">
        <v>35</v>
      </c>
      <c r="F239" s="1198"/>
      <c r="G239" s="29">
        <f>ROUND(F239,2)*E239</f>
        <v>0</v>
      </c>
    </row>
    <row r="240" spans="1:9" s="1528" customFormat="1">
      <c r="A240" s="989" t="s">
        <v>1123</v>
      </c>
      <c r="B240" s="1072" t="s">
        <v>861</v>
      </c>
      <c r="C240" s="1072" t="s">
        <v>861</v>
      </c>
      <c r="D240" s="1529" t="s">
        <v>396</v>
      </c>
      <c r="E240" s="1530">
        <v>35</v>
      </c>
      <c r="F240" s="1181"/>
      <c r="G240" s="26">
        <f>ROUND(F240,2)*E240</f>
        <v>0</v>
      </c>
    </row>
    <row r="241" spans="1:247" s="1528" customFormat="1">
      <c r="A241" s="989"/>
      <c r="B241" s="1072"/>
      <c r="C241" s="1072"/>
      <c r="D241" s="1529"/>
      <c r="E241" s="1530"/>
      <c r="F241" s="1617"/>
      <c r="G241" s="1530"/>
    </row>
    <row r="242" spans="1:247" s="1047" customFormat="1">
      <c r="A242" s="970" t="s">
        <v>1077</v>
      </c>
      <c r="B242" s="1041" t="str">
        <f>+CONCATENATE(B199," - SKUPAJ")</f>
        <v>TELEKOMUNIKACIJE - SKUPAJ</v>
      </c>
      <c r="C242" s="1042" t="str">
        <f>+CONCATENATE(C199," - TOTAL")</f>
        <v>TELECOMMUNICATIONS - TOTAL</v>
      </c>
      <c r="D242" s="1561"/>
      <c r="E242" s="1044"/>
      <c r="F242" s="262"/>
      <c r="G242" s="147">
        <f>SUM(G200:G240)</f>
        <v>0</v>
      </c>
      <c r="H242" s="1562"/>
      <c r="I242" s="1562"/>
    </row>
    <row r="243" spans="1:247" s="1532" customFormat="1">
      <c r="A243" s="1590"/>
      <c r="B243" s="1104"/>
      <c r="C243" s="1104"/>
      <c r="D243" s="1050"/>
      <c r="E243" s="1051"/>
      <c r="F243" s="251"/>
      <c r="G243" s="142"/>
      <c r="H243" s="1539"/>
      <c r="I243" s="1539"/>
    </row>
    <row r="244" spans="1:247" s="1525" customFormat="1" ht="31.5">
      <c r="A244" s="970" t="s">
        <v>1081</v>
      </c>
      <c r="B244" s="971" t="s">
        <v>862</v>
      </c>
      <c r="C244" s="827" t="s">
        <v>1691</v>
      </c>
      <c r="D244" s="972"/>
      <c r="E244" s="973"/>
      <c r="F244" s="258"/>
      <c r="G244" s="38"/>
      <c r="H244" s="976"/>
      <c r="I244" s="976"/>
      <c r="J244" s="976"/>
      <c r="K244" s="976"/>
      <c r="L244" s="976"/>
      <c r="M244" s="976"/>
      <c r="N244" s="976"/>
      <c r="O244" s="976"/>
      <c r="P244" s="976"/>
      <c r="Q244" s="976"/>
      <c r="R244" s="976"/>
      <c r="S244" s="976"/>
      <c r="T244" s="976"/>
      <c r="U244" s="976"/>
      <c r="V244" s="976"/>
      <c r="W244" s="976"/>
      <c r="X244" s="976"/>
      <c r="Y244" s="976"/>
      <c r="Z244" s="976"/>
      <c r="AA244" s="976"/>
      <c r="AB244" s="976"/>
      <c r="AC244" s="976"/>
      <c r="AD244" s="976"/>
      <c r="AE244" s="976"/>
      <c r="AF244" s="976"/>
      <c r="AG244" s="976"/>
      <c r="AH244" s="976"/>
      <c r="AI244" s="976"/>
      <c r="AJ244" s="976"/>
      <c r="AK244" s="976"/>
      <c r="AL244" s="976"/>
      <c r="AM244" s="976"/>
      <c r="AN244" s="976"/>
      <c r="AO244" s="976"/>
      <c r="AP244" s="976"/>
      <c r="AQ244" s="976"/>
      <c r="AR244" s="976"/>
      <c r="AS244" s="976"/>
      <c r="AT244" s="976"/>
      <c r="AU244" s="976"/>
      <c r="AV244" s="976"/>
      <c r="AW244" s="976"/>
      <c r="AX244" s="976"/>
      <c r="AY244" s="976"/>
      <c r="AZ244" s="976"/>
      <c r="BA244" s="976"/>
      <c r="BB244" s="976"/>
      <c r="BC244" s="976"/>
      <c r="BD244" s="976"/>
      <c r="BE244" s="976"/>
      <c r="BF244" s="976"/>
      <c r="BG244" s="976"/>
      <c r="BH244" s="976"/>
      <c r="BI244" s="976"/>
      <c r="BJ244" s="976"/>
      <c r="BK244" s="976"/>
      <c r="BL244" s="976"/>
      <c r="BM244" s="976"/>
      <c r="BN244" s="976"/>
      <c r="BO244" s="976"/>
      <c r="BP244" s="976"/>
      <c r="BQ244" s="976"/>
      <c r="BR244" s="976"/>
      <c r="BS244" s="976"/>
      <c r="BT244" s="976"/>
      <c r="BU244" s="976"/>
      <c r="BV244" s="976"/>
      <c r="BW244" s="976"/>
      <c r="BX244" s="976"/>
      <c r="BY244" s="976"/>
      <c r="BZ244" s="976"/>
      <c r="CA244" s="976"/>
      <c r="CB244" s="976"/>
      <c r="CC244" s="976"/>
      <c r="CD244" s="976"/>
      <c r="CE244" s="976"/>
      <c r="CF244" s="976"/>
      <c r="CG244" s="976"/>
      <c r="CH244" s="976"/>
      <c r="CI244" s="976"/>
      <c r="CJ244" s="976"/>
      <c r="CK244" s="976"/>
      <c r="CL244" s="976"/>
      <c r="CM244" s="976"/>
      <c r="CN244" s="976"/>
      <c r="CO244" s="976"/>
      <c r="CP244" s="976"/>
      <c r="CQ244" s="976"/>
      <c r="CR244" s="976"/>
      <c r="CS244" s="976"/>
      <c r="CT244" s="976"/>
      <c r="CU244" s="976"/>
      <c r="CV244" s="976"/>
      <c r="CW244" s="976"/>
      <c r="CX244" s="976"/>
      <c r="CY244" s="976"/>
      <c r="CZ244" s="976"/>
      <c r="DA244" s="976"/>
      <c r="DB244" s="976"/>
      <c r="DC244" s="976"/>
      <c r="DD244" s="976"/>
      <c r="DE244" s="976"/>
      <c r="DF244" s="976"/>
      <c r="DG244" s="976"/>
      <c r="DH244" s="976"/>
      <c r="DI244" s="976"/>
      <c r="DJ244" s="976"/>
      <c r="DK244" s="976"/>
      <c r="DL244" s="976"/>
      <c r="DM244" s="976"/>
      <c r="DN244" s="976"/>
      <c r="DO244" s="976"/>
      <c r="DP244" s="976"/>
      <c r="DQ244" s="976"/>
      <c r="DR244" s="976"/>
      <c r="DS244" s="976"/>
      <c r="DT244" s="976"/>
      <c r="DU244" s="976"/>
      <c r="DV244" s="976"/>
      <c r="DW244" s="976"/>
      <c r="DX244" s="976"/>
      <c r="DY244" s="976"/>
      <c r="DZ244" s="976"/>
      <c r="EA244" s="976"/>
      <c r="EB244" s="976"/>
      <c r="EC244" s="976"/>
      <c r="ED244" s="976"/>
      <c r="EE244" s="976"/>
      <c r="EF244" s="976"/>
      <c r="EG244" s="976"/>
      <c r="EH244" s="976"/>
      <c r="EI244" s="976"/>
      <c r="EJ244" s="976"/>
      <c r="EK244" s="976"/>
      <c r="EL244" s="976"/>
      <c r="EM244" s="976"/>
      <c r="EN244" s="976"/>
      <c r="EO244" s="976"/>
      <c r="EP244" s="976"/>
      <c r="EQ244" s="976"/>
      <c r="ER244" s="976"/>
      <c r="ES244" s="976"/>
      <c r="ET244" s="976"/>
      <c r="EU244" s="976"/>
      <c r="EV244" s="976"/>
      <c r="EW244" s="976"/>
      <c r="EX244" s="976"/>
      <c r="EY244" s="976"/>
      <c r="EZ244" s="976"/>
      <c r="FA244" s="976"/>
      <c r="FB244" s="976"/>
      <c r="FC244" s="976"/>
      <c r="FD244" s="976"/>
      <c r="FE244" s="976"/>
      <c r="FF244" s="976"/>
      <c r="FG244" s="976"/>
      <c r="FH244" s="976"/>
      <c r="FI244" s="976"/>
      <c r="FJ244" s="976"/>
      <c r="FK244" s="976"/>
      <c r="FL244" s="976"/>
      <c r="FM244" s="976"/>
      <c r="FN244" s="976"/>
      <c r="FO244" s="976"/>
      <c r="FP244" s="976"/>
      <c r="FQ244" s="976"/>
      <c r="FR244" s="976"/>
      <c r="FS244" s="976"/>
      <c r="FT244" s="976"/>
      <c r="FU244" s="976"/>
      <c r="FV244" s="976"/>
      <c r="FW244" s="976"/>
      <c r="FX244" s="976"/>
      <c r="FY244" s="976"/>
      <c r="FZ244" s="976"/>
      <c r="GA244" s="976"/>
      <c r="GB244" s="976"/>
      <c r="GC244" s="976"/>
      <c r="GD244" s="976"/>
      <c r="GE244" s="976"/>
      <c r="GF244" s="976"/>
      <c r="GG244" s="976"/>
      <c r="GH244" s="976"/>
      <c r="GI244" s="976"/>
      <c r="GJ244" s="976"/>
      <c r="GK244" s="976"/>
      <c r="GL244" s="976"/>
      <c r="GM244" s="976"/>
      <c r="GN244" s="976"/>
      <c r="GO244" s="976"/>
      <c r="GP244" s="976"/>
      <c r="GQ244" s="976"/>
      <c r="GR244" s="976"/>
      <c r="GS244" s="976"/>
      <c r="GT244" s="976"/>
      <c r="GU244" s="976"/>
      <c r="GV244" s="976"/>
      <c r="GW244" s="976"/>
      <c r="GX244" s="976"/>
      <c r="GY244" s="976"/>
      <c r="GZ244" s="976"/>
      <c r="HA244" s="976"/>
      <c r="HB244" s="976"/>
      <c r="HC244" s="976"/>
      <c r="HD244" s="976"/>
      <c r="HE244" s="976"/>
      <c r="HF244" s="976"/>
      <c r="HG244" s="976"/>
      <c r="HH244" s="976"/>
      <c r="HI244" s="976"/>
      <c r="HJ244" s="976"/>
      <c r="HK244" s="976"/>
      <c r="HL244" s="976"/>
      <c r="HM244" s="976"/>
      <c r="HN244" s="976"/>
      <c r="HO244" s="976"/>
      <c r="HP244" s="976"/>
      <c r="HQ244" s="976"/>
      <c r="HR244" s="976"/>
      <c r="HS244" s="976"/>
      <c r="HT244" s="976"/>
      <c r="HU244" s="976"/>
      <c r="HV244" s="976"/>
      <c r="HW244" s="976"/>
      <c r="HX244" s="976"/>
      <c r="HY244" s="976"/>
      <c r="HZ244" s="976"/>
      <c r="IA244" s="976"/>
      <c r="IB244" s="976"/>
      <c r="IC244" s="976"/>
      <c r="ID244" s="976"/>
      <c r="IE244" s="976"/>
      <c r="IF244" s="976"/>
      <c r="IG244" s="976"/>
      <c r="IH244" s="976"/>
      <c r="II244" s="976"/>
      <c r="IJ244" s="976"/>
      <c r="IK244" s="976"/>
      <c r="IL244" s="976"/>
      <c r="IM244" s="976"/>
    </row>
    <row r="245" spans="1:247" s="1528" customFormat="1" ht="78.75">
      <c r="A245" s="1591" t="s">
        <v>124</v>
      </c>
      <c r="B245" s="1098" t="s">
        <v>863</v>
      </c>
      <c r="C245" s="1098" t="s">
        <v>1426</v>
      </c>
      <c r="D245" s="1543"/>
      <c r="E245" s="1559"/>
      <c r="F245" s="267"/>
      <c r="G245" s="148"/>
    </row>
    <row r="246" spans="1:247" s="1528" customFormat="1">
      <c r="A246" s="989"/>
      <c r="B246" s="1592" t="s">
        <v>864</v>
      </c>
      <c r="C246" s="1592" t="s">
        <v>1427</v>
      </c>
      <c r="D246" s="1529" t="s">
        <v>396</v>
      </c>
      <c r="E246" s="1530">
        <v>151</v>
      </c>
      <c r="F246" s="1181"/>
      <c r="G246" s="26">
        <f>ROUND(F246,2)*E246</f>
        <v>0</v>
      </c>
    </row>
    <row r="247" spans="1:247" s="1528" customFormat="1">
      <c r="A247" s="997"/>
      <c r="B247" s="1027"/>
      <c r="C247" s="1027"/>
      <c r="D247" s="1575"/>
      <c r="E247" s="1554"/>
      <c r="F247" s="266"/>
      <c r="G247" s="32"/>
    </row>
    <row r="248" spans="1:247" s="1047" customFormat="1" ht="31.5">
      <c r="A248" s="970" t="s">
        <v>1081</v>
      </c>
      <c r="B248" s="1041" t="str">
        <f>+CONCATENATE(B244," - SKUPAJ")</f>
        <v>TELEKOMUNIKACIJE - PRESTAVITVE - SKUPAJ</v>
      </c>
      <c r="C248" s="1042" t="str">
        <f>+CONCATENATE(C244," - TOTAL")</f>
        <v>TELECOMMUNICATIONS - RELOCATIONS - TOTAL</v>
      </c>
      <c r="D248" s="1561"/>
      <c r="E248" s="1044"/>
      <c r="F248" s="262"/>
      <c r="G248" s="147">
        <f>SUM(G245:G247)</f>
        <v>0</v>
      </c>
      <c r="H248" s="1562"/>
      <c r="I248" s="1562"/>
    </row>
    <row r="249" spans="1:247" s="1532" customFormat="1">
      <c r="A249" s="1048"/>
      <c r="B249" s="1570"/>
      <c r="C249" s="1570"/>
      <c r="D249" s="1050"/>
      <c r="E249" s="1051"/>
      <c r="F249" s="251"/>
      <c r="G249" s="142"/>
      <c r="H249" s="1539"/>
      <c r="I249" s="1539"/>
    </row>
    <row r="250" spans="1:247" s="1525" customFormat="1">
      <c r="A250" s="970" t="s">
        <v>1082</v>
      </c>
      <c r="B250" s="971" t="s">
        <v>866</v>
      </c>
      <c r="C250" s="827" t="s">
        <v>1692</v>
      </c>
      <c r="D250" s="972"/>
      <c r="E250" s="973"/>
      <c r="F250" s="258"/>
      <c r="G250" s="38"/>
      <c r="H250" s="976"/>
      <c r="I250" s="976"/>
      <c r="J250" s="976"/>
      <c r="K250" s="976"/>
      <c r="L250" s="976"/>
      <c r="M250" s="976"/>
      <c r="N250" s="976"/>
      <c r="O250" s="976"/>
      <c r="P250" s="976"/>
      <c r="Q250" s="976"/>
      <c r="R250" s="976"/>
      <c r="S250" s="976"/>
      <c r="T250" s="976"/>
      <c r="U250" s="976"/>
      <c r="V250" s="976"/>
      <c r="W250" s="976"/>
      <c r="X250" s="976"/>
      <c r="Y250" s="976"/>
      <c r="Z250" s="976"/>
      <c r="AA250" s="976"/>
      <c r="AB250" s="976"/>
      <c r="AC250" s="976"/>
      <c r="AD250" s="976"/>
      <c r="AE250" s="976"/>
      <c r="AF250" s="976"/>
      <c r="AG250" s="976"/>
      <c r="AH250" s="976"/>
      <c r="AI250" s="976"/>
      <c r="AJ250" s="976"/>
      <c r="AK250" s="976"/>
      <c r="AL250" s="976"/>
      <c r="AM250" s="976"/>
      <c r="AN250" s="976"/>
      <c r="AO250" s="976"/>
      <c r="AP250" s="976"/>
      <c r="AQ250" s="976"/>
      <c r="AR250" s="976"/>
      <c r="AS250" s="976"/>
      <c r="AT250" s="976"/>
      <c r="AU250" s="976"/>
      <c r="AV250" s="976"/>
      <c r="AW250" s="976"/>
      <c r="AX250" s="976"/>
      <c r="AY250" s="976"/>
      <c r="AZ250" s="976"/>
      <c r="BA250" s="976"/>
      <c r="BB250" s="976"/>
      <c r="BC250" s="976"/>
      <c r="BD250" s="976"/>
      <c r="BE250" s="976"/>
      <c r="BF250" s="976"/>
      <c r="BG250" s="976"/>
      <c r="BH250" s="976"/>
      <c r="BI250" s="976"/>
      <c r="BJ250" s="976"/>
      <c r="BK250" s="976"/>
      <c r="BL250" s="976"/>
      <c r="BM250" s="976"/>
      <c r="BN250" s="976"/>
      <c r="BO250" s="976"/>
      <c r="BP250" s="976"/>
      <c r="BQ250" s="976"/>
      <c r="BR250" s="976"/>
      <c r="BS250" s="976"/>
      <c r="BT250" s="976"/>
      <c r="BU250" s="976"/>
      <c r="BV250" s="976"/>
      <c r="BW250" s="976"/>
      <c r="BX250" s="976"/>
      <c r="BY250" s="976"/>
      <c r="BZ250" s="976"/>
      <c r="CA250" s="976"/>
      <c r="CB250" s="976"/>
      <c r="CC250" s="976"/>
      <c r="CD250" s="976"/>
      <c r="CE250" s="976"/>
      <c r="CF250" s="976"/>
      <c r="CG250" s="976"/>
      <c r="CH250" s="976"/>
      <c r="CI250" s="976"/>
      <c r="CJ250" s="976"/>
      <c r="CK250" s="976"/>
      <c r="CL250" s="976"/>
      <c r="CM250" s="976"/>
      <c r="CN250" s="976"/>
      <c r="CO250" s="976"/>
      <c r="CP250" s="976"/>
      <c r="CQ250" s="976"/>
      <c r="CR250" s="976"/>
      <c r="CS250" s="976"/>
      <c r="CT250" s="976"/>
      <c r="CU250" s="976"/>
      <c r="CV250" s="976"/>
      <c r="CW250" s="976"/>
      <c r="CX250" s="976"/>
      <c r="CY250" s="976"/>
      <c r="CZ250" s="976"/>
      <c r="DA250" s="976"/>
      <c r="DB250" s="976"/>
      <c r="DC250" s="976"/>
      <c r="DD250" s="976"/>
      <c r="DE250" s="976"/>
      <c r="DF250" s="976"/>
      <c r="DG250" s="976"/>
      <c r="DH250" s="976"/>
      <c r="DI250" s="976"/>
      <c r="DJ250" s="976"/>
      <c r="DK250" s="976"/>
      <c r="DL250" s="976"/>
      <c r="DM250" s="976"/>
      <c r="DN250" s="976"/>
      <c r="DO250" s="976"/>
      <c r="DP250" s="976"/>
      <c r="DQ250" s="976"/>
      <c r="DR250" s="976"/>
      <c r="DS250" s="976"/>
      <c r="DT250" s="976"/>
      <c r="DU250" s="976"/>
      <c r="DV250" s="976"/>
      <c r="DW250" s="976"/>
      <c r="DX250" s="976"/>
      <c r="DY250" s="976"/>
      <c r="DZ250" s="976"/>
      <c r="EA250" s="976"/>
      <c r="EB250" s="976"/>
      <c r="EC250" s="976"/>
      <c r="ED250" s="976"/>
      <c r="EE250" s="976"/>
      <c r="EF250" s="976"/>
      <c r="EG250" s="976"/>
      <c r="EH250" s="976"/>
      <c r="EI250" s="976"/>
      <c r="EJ250" s="976"/>
      <c r="EK250" s="976"/>
      <c r="EL250" s="976"/>
      <c r="EM250" s="976"/>
      <c r="EN250" s="976"/>
      <c r="EO250" s="976"/>
      <c r="EP250" s="976"/>
      <c r="EQ250" s="976"/>
      <c r="ER250" s="976"/>
      <c r="ES250" s="976"/>
      <c r="ET250" s="976"/>
      <c r="EU250" s="976"/>
      <c r="EV250" s="976"/>
      <c r="EW250" s="976"/>
      <c r="EX250" s="976"/>
      <c r="EY250" s="976"/>
      <c r="EZ250" s="976"/>
      <c r="FA250" s="976"/>
      <c r="FB250" s="976"/>
      <c r="FC250" s="976"/>
      <c r="FD250" s="976"/>
      <c r="FE250" s="976"/>
      <c r="FF250" s="976"/>
      <c r="FG250" s="976"/>
      <c r="FH250" s="976"/>
      <c r="FI250" s="976"/>
      <c r="FJ250" s="976"/>
      <c r="FK250" s="976"/>
      <c r="FL250" s="976"/>
      <c r="FM250" s="976"/>
      <c r="FN250" s="976"/>
      <c r="FO250" s="976"/>
      <c r="FP250" s="976"/>
      <c r="FQ250" s="976"/>
      <c r="FR250" s="976"/>
      <c r="FS250" s="976"/>
      <c r="FT250" s="976"/>
      <c r="FU250" s="976"/>
      <c r="FV250" s="976"/>
      <c r="FW250" s="976"/>
      <c r="FX250" s="976"/>
      <c r="FY250" s="976"/>
      <c r="FZ250" s="976"/>
      <c r="GA250" s="976"/>
      <c r="GB250" s="976"/>
      <c r="GC250" s="976"/>
      <c r="GD250" s="976"/>
      <c r="GE250" s="976"/>
      <c r="GF250" s="976"/>
      <c r="GG250" s="976"/>
      <c r="GH250" s="976"/>
      <c r="GI250" s="976"/>
      <c r="GJ250" s="976"/>
      <c r="GK250" s="976"/>
      <c r="GL250" s="976"/>
      <c r="GM250" s="976"/>
      <c r="GN250" s="976"/>
      <c r="GO250" s="976"/>
      <c r="GP250" s="976"/>
      <c r="GQ250" s="976"/>
      <c r="GR250" s="976"/>
      <c r="GS250" s="976"/>
      <c r="GT250" s="976"/>
      <c r="GU250" s="976"/>
      <c r="GV250" s="976"/>
      <c r="GW250" s="976"/>
      <c r="GX250" s="976"/>
      <c r="GY250" s="976"/>
      <c r="GZ250" s="976"/>
      <c r="HA250" s="976"/>
      <c r="HB250" s="976"/>
      <c r="HC250" s="976"/>
      <c r="HD250" s="976"/>
      <c r="HE250" s="976"/>
      <c r="HF250" s="976"/>
      <c r="HG250" s="976"/>
      <c r="HH250" s="976"/>
      <c r="HI250" s="976"/>
      <c r="HJ250" s="976"/>
      <c r="HK250" s="976"/>
      <c r="HL250" s="976"/>
      <c r="HM250" s="976"/>
      <c r="HN250" s="976"/>
      <c r="HO250" s="976"/>
      <c r="HP250" s="976"/>
      <c r="HQ250" s="976"/>
      <c r="HR250" s="976"/>
      <c r="HS250" s="976"/>
      <c r="HT250" s="976"/>
      <c r="HU250" s="976"/>
      <c r="HV250" s="976"/>
      <c r="HW250" s="976"/>
      <c r="HX250" s="976"/>
      <c r="HY250" s="976"/>
      <c r="HZ250" s="976"/>
      <c r="IA250" s="976"/>
      <c r="IB250" s="976"/>
      <c r="IC250" s="976"/>
      <c r="ID250" s="976"/>
      <c r="IE250" s="976"/>
      <c r="IF250" s="976"/>
      <c r="IG250" s="976"/>
      <c r="IH250" s="976"/>
      <c r="II250" s="976"/>
      <c r="IJ250" s="976"/>
      <c r="IK250" s="976"/>
      <c r="IL250" s="976"/>
      <c r="IM250" s="976"/>
    </row>
    <row r="251" spans="1:247" s="1532" customFormat="1" ht="78.75">
      <c r="A251" s="1074"/>
      <c r="B251" s="1075" t="s">
        <v>867</v>
      </c>
      <c r="C251" s="1075" t="s">
        <v>1428</v>
      </c>
      <c r="D251" s="1571"/>
      <c r="E251" s="1572"/>
      <c r="F251" s="265"/>
      <c r="G251" s="145"/>
      <c r="H251" s="1539"/>
      <c r="I251" s="1539"/>
    </row>
    <row r="252" spans="1:247" ht="31.5">
      <c r="A252" s="1536" t="s">
        <v>140</v>
      </c>
      <c r="B252" s="1308" t="s">
        <v>868</v>
      </c>
      <c r="C252" s="1308" t="s">
        <v>1429</v>
      </c>
      <c r="D252" s="1318" t="s">
        <v>396</v>
      </c>
      <c r="E252" s="1537">
        <v>305</v>
      </c>
      <c r="F252" s="1199"/>
      <c r="G252" s="33">
        <f>ROUND(F252,2)*E252</f>
        <v>0</v>
      </c>
      <c r="H252" s="1127"/>
      <c r="I252" s="1127"/>
    </row>
    <row r="253" spans="1:247">
      <c r="A253" s="1593"/>
      <c r="B253" s="1311"/>
      <c r="C253" s="1311"/>
      <c r="D253" s="1130"/>
      <c r="E253" s="1131"/>
      <c r="F253" s="1200"/>
      <c r="G253" s="155"/>
      <c r="H253" s="1127"/>
      <c r="I253" s="1127"/>
    </row>
    <row r="254" spans="1:247" ht="47.25">
      <c r="A254" s="1536" t="s">
        <v>141</v>
      </c>
      <c r="B254" s="1308" t="s">
        <v>869</v>
      </c>
      <c r="C254" s="1308" t="s">
        <v>1430</v>
      </c>
      <c r="D254" s="1309" t="s">
        <v>2265</v>
      </c>
      <c r="E254" s="1537">
        <v>4</v>
      </c>
      <c r="F254" s="1199"/>
      <c r="G254" s="33">
        <f>ROUND(F254,2)*E254</f>
        <v>0</v>
      </c>
      <c r="H254" s="1127"/>
      <c r="I254" s="1127"/>
    </row>
    <row r="255" spans="1:247">
      <c r="A255" s="1593"/>
      <c r="B255" s="1311"/>
      <c r="C255" s="1311"/>
      <c r="D255" s="1130"/>
      <c r="E255" s="1131"/>
      <c r="F255" s="1200"/>
      <c r="G255" s="155"/>
      <c r="H255" s="1127"/>
      <c r="I255" s="1127"/>
    </row>
    <row r="256" spans="1:247" ht="94.5">
      <c r="A256" s="1594" t="s">
        <v>142</v>
      </c>
      <c r="B256" s="1133" t="s">
        <v>870</v>
      </c>
      <c r="C256" s="1133" t="s">
        <v>1431</v>
      </c>
      <c r="D256" s="1143"/>
      <c r="E256" s="1595"/>
      <c r="F256" s="1620"/>
      <c r="G256" s="158"/>
      <c r="H256" s="1519" t="str">
        <f>IF(LEN(B256)&gt;255, LEN(B256)-255," ")</f>
        <v xml:space="preserve"> </v>
      </c>
      <c r="I256" s="1519" t="str">
        <f>IF(LEN(B256)&gt;255, LEN(B256)-255," ")</f>
        <v xml:space="preserve"> </v>
      </c>
      <c r="J256" s="1596"/>
      <c r="K256" s="1597"/>
    </row>
    <row r="257" spans="1:11" ht="31.5">
      <c r="A257" s="1598" t="str">
        <f>IF(B256="",MAX($A$27:A256)+1,"")</f>
        <v/>
      </c>
      <c r="B257" s="1315" t="s">
        <v>865</v>
      </c>
      <c r="C257" s="1315" t="s">
        <v>2202</v>
      </c>
      <c r="D257" s="1316" t="s">
        <v>2265</v>
      </c>
      <c r="E257" s="1599">
        <v>2</v>
      </c>
      <c r="F257" s="1202"/>
      <c r="G257" s="1805">
        <f>ROUND(F257,2)*E257</f>
        <v>0</v>
      </c>
      <c r="H257" s="1519" t="str">
        <f>IF(LEN(B257)&gt;255, LEN(B257)-255," ")</f>
        <v xml:space="preserve"> </v>
      </c>
      <c r="I257" s="1519" t="str">
        <f>IF(LEN(B257)&gt;255, LEN(B257)-255," ")</f>
        <v xml:space="preserve"> </v>
      </c>
      <c r="K257" s="1597"/>
    </row>
    <row r="258" spans="1:11">
      <c r="A258" s="1593" t="str">
        <f>IF(B257="",MAX($A$27:A257)+1,"")</f>
        <v/>
      </c>
      <c r="B258" s="1325"/>
      <c r="C258" s="1325"/>
      <c r="D258" s="1130"/>
      <c r="E258" s="1600"/>
      <c r="F258" s="1621"/>
      <c r="G258" s="155"/>
    </row>
    <row r="259" spans="1:11" ht="110.25">
      <c r="A259" s="1536" t="s">
        <v>143</v>
      </c>
      <c r="B259" s="1308" t="s">
        <v>1308</v>
      </c>
      <c r="C259" s="1308" t="s">
        <v>1521</v>
      </c>
      <c r="D259" s="1309" t="s">
        <v>2265</v>
      </c>
      <c r="E259" s="1537">
        <v>1</v>
      </c>
      <c r="F259" s="1199"/>
      <c r="G259" s="33">
        <f>ROUND(F259,2)*E259</f>
        <v>0</v>
      </c>
      <c r="H259" s="1127"/>
      <c r="I259" s="1127"/>
    </row>
    <row r="260" spans="1:11">
      <c r="A260" s="1593" t="str">
        <f>IF(B259="",MAX($A$27:A259)+1,"")</f>
        <v/>
      </c>
      <c r="B260" s="1311"/>
      <c r="C260" s="1311"/>
      <c r="D260" s="1130"/>
      <c r="E260" s="1131"/>
      <c r="F260" s="1200"/>
      <c r="G260" s="155"/>
      <c r="H260" s="1127"/>
      <c r="I260" s="1127"/>
    </row>
    <row r="261" spans="1:11" ht="110.25">
      <c r="A261" s="1594" t="s">
        <v>144</v>
      </c>
      <c r="B261" s="1865" t="s">
        <v>2917</v>
      </c>
      <c r="C261" s="1865" t="s">
        <v>2918</v>
      </c>
      <c r="D261" s="1143"/>
      <c r="E261" s="1595"/>
      <c r="F261" s="1622"/>
      <c r="G261" s="158"/>
      <c r="H261" s="1127"/>
      <c r="I261" s="1127"/>
      <c r="J261" s="1602"/>
    </row>
    <row r="262" spans="1:11" ht="126">
      <c r="A262" s="1598"/>
      <c r="B262" s="1315" t="s">
        <v>872</v>
      </c>
      <c r="C262" s="1315" t="s">
        <v>1522</v>
      </c>
      <c r="D262" s="1324" t="s">
        <v>6</v>
      </c>
      <c r="E262" s="1599">
        <v>545</v>
      </c>
      <c r="F262" s="1202"/>
      <c r="G262" s="26">
        <f>ROUND(F262,2)*E262</f>
        <v>0</v>
      </c>
      <c r="H262" s="1127"/>
      <c r="I262" s="1127"/>
    </row>
    <row r="263" spans="1:11">
      <c r="A263" s="1593"/>
      <c r="B263" s="1311"/>
      <c r="C263" s="1311"/>
      <c r="D263" s="1130"/>
      <c r="E263" s="1142"/>
      <c r="F263" s="1204"/>
      <c r="G263" s="155"/>
      <c r="H263" s="1127"/>
      <c r="I263" s="1127"/>
    </row>
    <row r="264" spans="1:11" ht="110.25">
      <c r="A264" s="1594" t="s">
        <v>145</v>
      </c>
      <c r="B264" s="1865" t="s">
        <v>2915</v>
      </c>
      <c r="C264" s="1865" t="s">
        <v>2916</v>
      </c>
      <c r="D264" s="1143"/>
      <c r="E264" s="1595"/>
      <c r="F264" s="1622"/>
      <c r="G264" s="158"/>
      <c r="H264" s="1127"/>
      <c r="I264" s="1127"/>
      <c r="J264" s="1602"/>
    </row>
    <row r="265" spans="1:11" ht="141.75">
      <c r="A265" s="1598"/>
      <c r="B265" s="1315" t="s">
        <v>1309</v>
      </c>
      <c r="C265" s="1315" t="s">
        <v>1523</v>
      </c>
      <c r="D265" s="1324" t="s">
        <v>6</v>
      </c>
      <c r="E265" s="1599">
        <v>5</v>
      </c>
      <c r="F265" s="1202"/>
      <c r="G265" s="26">
        <f>ROUND(F265,2)*E265</f>
        <v>0</v>
      </c>
      <c r="H265" s="1127"/>
      <c r="I265" s="1127"/>
    </row>
    <row r="266" spans="1:11">
      <c r="A266" s="1593"/>
      <c r="B266" s="1311"/>
      <c r="C266" s="1311"/>
      <c r="D266" s="1130"/>
      <c r="E266" s="1142"/>
      <c r="F266" s="1204"/>
      <c r="G266" s="155"/>
      <c r="H266" s="1127"/>
      <c r="I266" s="1127"/>
    </row>
    <row r="267" spans="1:11" ht="78.75">
      <c r="A267" s="1536" t="s">
        <v>155</v>
      </c>
      <c r="B267" s="1308" t="s">
        <v>1304</v>
      </c>
      <c r="C267" s="1308" t="s">
        <v>1524</v>
      </c>
      <c r="D267" s="1318" t="s">
        <v>6</v>
      </c>
      <c r="E267" s="1537">
        <v>180</v>
      </c>
      <c r="F267" s="1199"/>
      <c r="G267" s="33">
        <f>ROUND(F267,2)*E267</f>
        <v>0</v>
      </c>
      <c r="H267" s="1127"/>
      <c r="I267" s="1127"/>
    </row>
    <row r="268" spans="1:11">
      <c r="A268" s="1593"/>
      <c r="B268" s="1311"/>
      <c r="C268" s="1311"/>
      <c r="D268" s="1130"/>
      <c r="E268" s="1131"/>
      <c r="F268" s="1200"/>
      <c r="G268" s="155"/>
      <c r="H268" s="1127"/>
      <c r="I268" s="1127"/>
    </row>
    <row r="269" spans="1:11" ht="63">
      <c r="A269" s="1594" t="s">
        <v>156</v>
      </c>
      <c r="B269" s="1312" t="s">
        <v>875</v>
      </c>
      <c r="C269" s="1312" t="s">
        <v>1432</v>
      </c>
      <c r="D269" s="1143"/>
      <c r="E269" s="1595"/>
      <c r="F269" s="1620"/>
      <c r="G269" s="158"/>
    </row>
    <row r="270" spans="1:11">
      <c r="A270" s="1603" t="s">
        <v>1083</v>
      </c>
      <c r="B270" s="1311" t="s">
        <v>876</v>
      </c>
      <c r="C270" s="1311" t="s">
        <v>1433</v>
      </c>
      <c r="D270" s="1130" t="s">
        <v>396</v>
      </c>
      <c r="E270" s="1600">
        <v>303</v>
      </c>
      <c r="F270" s="1623"/>
      <c r="G270" s="29">
        <f t="shared" ref="G270:G272" si="0">ROUND(F270,2)*E270</f>
        <v>0</v>
      </c>
      <c r="H270" s="1519" t="str">
        <f>IF(LEN(B270)&gt;255, LEN(B270)-255," ")</f>
        <v xml:space="preserve"> </v>
      </c>
      <c r="I270" s="1519" t="str">
        <f>IF(LEN(B270)&gt;255, LEN(B270)-255," ")</f>
        <v xml:space="preserve"> </v>
      </c>
    </row>
    <row r="271" spans="1:11">
      <c r="A271" s="1603" t="s">
        <v>1084</v>
      </c>
      <c r="B271" s="1311" t="s">
        <v>877</v>
      </c>
      <c r="C271" s="1311" t="s">
        <v>1434</v>
      </c>
      <c r="D271" s="1130" t="s">
        <v>396</v>
      </c>
      <c r="E271" s="1600">
        <v>303</v>
      </c>
      <c r="F271" s="1623"/>
      <c r="G271" s="29">
        <f t="shared" si="0"/>
        <v>0</v>
      </c>
      <c r="H271" s="1519" t="str">
        <f>IF(LEN(B271)&gt;255, LEN(B271)-255," ")</f>
        <v xml:space="preserve"> </v>
      </c>
      <c r="I271" s="1519" t="str">
        <f>IF(LEN(B271)&gt;255, LEN(B271)-255," ")</f>
        <v xml:space="preserve"> </v>
      </c>
    </row>
    <row r="272" spans="1:11">
      <c r="A272" s="1604" t="s">
        <v>1085</v>
      </c>
      <c r="B272" s="1315" t="s">
        <v>878</v>
      </c>
      <c r="C272" s="1315" t="s">
        <v>1435</v>
      </c>
      <c r="D272" s="1324" t="s">
        <v>396</v>
      </c>
      <c r="E272" s="1599">
        <v>303</v>
      </c>
      <c r="F272" s="1202"/>
      <c r="G272" s="26">
        <f t="shared" si="0"/>
        <v>0</v>
      </c>
      <c r="H272" s="1519" t="str">
        <f>IF(LEN(B272)&gt;255, LEN(B272)-255," ")</f>
        <v xml:space="preserve"> </v>
      </c>
      <c r="I272" s="1519" t="str">
        <f>IF(LEN(B272)&gt;255, LEN(B272)-255," ")</f>
        <v xml:space="preserve"> </v>
      </c>
    </row>
    <row r="273" spans="1:9">
      <c r="A273" s="1593"/>
      <c r="B273" s="1325"/>
      <c r="C273" s="1325"/>
      <c r="D273" s="1130"/>
      <c r="E273" s="1600"/>
      <c r="F273" s="1621"/>
      <c r="G273" s="155"/>
      <c r="H273" s="1519" t="str">
        <f>IF(LEN(B273)&gt;255, LEN(B273)-255," ")</f>
        <v xml:space="preserve"> </v>
      </c>
      <c r="I273" s="1519" t="str">
        <f>IF(LEN(B273)&gt;255, LEN(B273)-255," ")</f>
        <v xml:space="preserve"> </v>
      </c>
    </row>
    <row r="274" spans="1:9" ht="63">
      <c r="A274" s="1594" t="s">
        <v>157</v>
      </c>
      <c r="B274" s="1312" t="s">
        <v>875</v>
      </c>
      <c r="C274" s="1312" t="s">
        <v>1432</v>
      </c>
      <c r="D274" s="1143"/>
      <c r="E274" s="1595"/>
      <c r="F274" s="1620"/>
      <c r="G274" s="158"/>
    </row>
    <row r="275" spans="1:9">
      <c r="A275" s="1598"/>
      <c r="B275" s="1315" t="s">
        <v>879</v>
      </c>
      <c r="C275" s="1315" t="s">
        <v>1436</v>
      </c>
      <c r="D275" s="1324" t="s">
        <v>396</v>
      </c>
      <c r="E275" s="1599">
        <v>2</v>
      </c>
      <c r="F275" s="1202"/>
      <c r="G275" s="26">
        <f>ROUND(F275,2)*E275</f>
        <v>0</v>
      </c>
      <c r="H275" s="1519" t="str">
        <f>IF(LEN(B275)&gt;255, LEN(B275)-255," ")</f>
        <v xml:space="preserve"> </v>
      </c>
      <c r="I275" s="1519" t="str">
        <f>IF(LEN(B275)&gt;255, LEN(B275)-255," ")</f>
        <v xml:space="preserve"> </v>
      </c>
    </row>
    <row r="276" spans="1:9">
      <c r="A276" s="1593"/>
      <c r="B276" s="1311"/>
      <c r="C276" s="1311"/>
      <c r="D276" s="1130"/>
      <c r="E276" s="1600"/>
      <c r="F276" s="1200"/>
      <c r="G276" s="155"/>
    </row>
    <row r="277" spans="1:9" ht="63">
      <c r="A277" s="1536" t="s">
        <v>158</v>
      </c>
      <c r="B277" s="1308" t="s">
        <v>881</v>
      </c>
      <c r="C277" s="1308" t="s">
        <v>1437</v>
      </c>
      <c r="D277" s="1318" t="s">
        <v>6</v>
      </c>
      <c r="E277" s="1537">
        <v>180</v>
      </c>
      <c r="F277" s="1199"/>
      <c r="G277" s="33">
        <f>ROUND(F277,2)*E277</f>
        <v>0</v>
      </c>
      <c r="H277" s="759" t="s">
        <v>1176</v>
      </c>
      <c r="I277" s="1127"/>
    </row>
    <row r="278" spans="1:9">
      <c r="A278" s="1593" t="str">
        <f>IF(B277="",MAX($A$27:A277)+1,"")</f>
        <v/>
      </c>
      <c r="B278" s="1311"/>
      <c r="C278" s="1311"/>
      <c r="D278" s="1130"/>
      <c r="E278" s="1131"/>
      <c r="F278" s="1200"/>
      <c r="G278" s="155"/>
      <c r="H278" s="1127"/>
      <c r="I278" s="1127"/>
    </row>
    <row r="279" spans="1:9" ht="78.75">
      <c r="A279" s="1594" t="s">
        <v>159</v>
      </c>
      <c r="B279" s="1312" t="s">
        <v>901</v>
      </c>
      <c r="C279" s="1312" t="s">
        <v>1525</v>
      </c>
      <c r="D279" s="1143"/>
      <c r="E279" s="1144"/>
      <c r="F279" s="1205"/>
      <c r="G279" s="158"/>
      <c r="H279" s="1127"/>
      <c r="I279" s="1127"/>
    </row>
    <row r="280" spans="1:9" ht="110.25">
      <c r="A280" s="1605" t="str">
        <f>IF(B279="",MAX($A$27:A279)+1,"")</f>
        <v/>
      </c>
      <c r="B280" s="1311" t="s">
        <v>883</v>
      </c>
      <c r="C280" s="1311" t="s">
        <v>1438</v>
      </c>
      <c r="D280" s="1130"/>
      <c r="E280" s="1131"/>
      <c r="F280" s="1200"/>
      <c r="G280" s="159"/>
      <c r="H280" s="1127"/>
      <c r="I280" s="1127"/>
    </row>
    <row r="281" spans="1:9" ht="78.75">
      <c r="A281" s="1598" t="str">
        <f>IF(B280="",MAX($A$27:A280)+1,"")</f>
        <v/>
      </c>
      <c r="B281" s="1315" t="s">
        <v>884</v>
      </c>
      <c r="C281" s="1315" t="s">
        <v>1439</v>
      </c>
      <c r="D281" s="1324" t="s">
        <v>6</v>
      </c>
      <c r="E281" s="1599">
        <v>180</v>
      </c>
      <c r="F281" s="1202"/>
      <c r="G281" s="26">
        <f>ROUND(F281,2)*E281</f>
        <v>0</v>
      </c>
      <c r="H281" s="1127"/>
      <c r="I281" s="1127"/>
    </row>
    <row r="282" spans="1:9">
      <c r="A282" s="1593" t="str">
        <f>IF(B281="",MAX($A$27:A281)+1,"")</f>
        <v/>
      </c>
      <c r="B282" s="1311"/>
      <c r="C282" s="1311"/>
      <c r="D282" s="1130"/>
      <c r="E282" s="1142"/>
      <c r="F282" s="1204"/>
      <c r="G282" s="155"/>
      <c r="H282" s="1127"/>
      <c r="I282" s="1127"/>
    </row>
    <row r="283" spans="1:9" ht="94.5">
      <c r="A283" s="1594" t="s">
        <v>160</v>
      </c>
      <c r="B283" s="1312" t="s">
        <v>1305</v>
      </c>
      <c r="C283" s="1312" t="s">
        <v>1526</v>
      </c>
      <c r="D283" s="1143"/>
      <c r="E283" s="1144"/>
      <c r="F283" s="1205"/>
      <c r="G283" s="158"/>
      <c r="H283" s="1127"/>
      <c r="I283" s="1127"/>
    </row>
    <row r="284" spans="1:9" ht="94.5">
      <c r="A284" s="1598" t="str">
        <f>IF(B283="",MAX($A$27:A283)+1,"")</f>
        <v/>
      </c>
      <c r="B284" s="1315" t="s">
        <v>886</v>
      </c>
      <c r="C284" s="1315" t="s">
        <v>1440</v>
      </c>
      <c r="D284" s="1324" t="s">
        <v>6</v>
      </c>
      <c r="E284" s="1599">
        <v>460</v>
      </c>
      <c r="F284" s="1202"/>
      <c r="G284" s="26">
        <f>ROUND(F284,2)*E284</f>
        <v>0</v>
      </c>
      <c r="H284" s="1127"/>
      <c r="I284" s="1127"/>
    </row>
    <row r="285" spans="1:9">
      <c r="A285" s="1593" t="str">
        <f>IF(B284="",MAX($A$27:A284)+1,"")</f>
        <v/>
      </c>
      <c r="B285" s="1311"/>
      <c r="C285" s="1311"/>
      <c r="D285" s="1130"/>
      <c r="E285" s="1600"/>
      <c r="F285" s="1200"/>
      <c r="G285" s="155"/>
      <c r="H285" s="1127"/>
      <c r="I285" s="1127"/>
    </row>
    <row r="286" spans="1:9" ht="157.5">
      <c r="A286" s="1594" t="s">
        <v>161</v>
      </c>
      <c r="B286" s="1312" t="s">
        <v>887</v>
      </c>
      <c r="C286" s="1312" t="s">
        <v>1527</v>
      </c>
      <c r="D286" s="1143"/>
      <c r="E286" s="1595"/>
      <c r="F286" s="1622"/>
      <c r="G286" s="158"/>
      <c r="H286" s="1127"/>
      <c r="I286" s="1127"/>
    </row>
    <row r="287" spans="1:9" ht="47.25">
      <c r="A287" s="1598" t="str">
        <f>IF(B286="",MAX($A$27:A286)+1,"")</f>
        <v/>
      </c>
      <c r="B287" s="1315" t="s">
        <v>1306</v>
      </c>
      <c r="C287" s="1315" t="s">
        <v>1528</v>
      </c>
      <c r="D287" s="1316" t="s">
        <v>2265</v>
      </c>
      <c r="E287" s="1599">
        <v>6</v>
      </c>
      <c r="F287" s="1202"/>
      <c r="G287" s="26">
        <f>ROUND(F287,2)*E287</f>
        <v>0</v>
      </c>
      <c r="H287" s="1127"/>
      <c r="I287" s="1127"/>
    </row>
    <row r="288" spans="1:9">
      <c r="A288" s="1593" t="str">
        <f>IF(B287="",MAX($A$27:A287)+1,"")</f>
        <v/>
      </c>
      <c r="B288" s="1311"/>
      <c r="C288" s="1311"/>
      <c r="D288" s="1130"/>
      <c r="E288" s="1600"/>
      <c r="F288" s="1200"/>
      <c r="G288" s="155"/>
      <c r="H288" s="1127"/>
      <c r="I288" s="1127"/>
    </row>
    <row r="289" spans="1:244" ht="47.25">
      <c r="A289" s="1536" t="s">
        <v>162</v>
      </c>
      <c r="B289" s="1308" t="s">
        <v>888</v>
      </c>
      <c r="C289" s="1308" t="s">
        <v>1441</v>
      </c>
      <c r="D289" s="1318" t="s">
        <v>13</v>
      </c>
      <c r="E289" s="1537">
        <v>24</v>
      </c>
      <c r="F289" s="1199"/>
      <c r="G289" s="33">
        <f>ROUND(F289,2)*E289</f>
        <v>0</v>
      </c>
      <c r="H289" s="1127"/>
      <c r="I289" s="1127"/>
    </row>
    <row r="290" spans="1:244">
      <c r="A290" s="1593" t="str">
        <f>IF(B289="",MAX($A$27:A289)+1,"")</f>
        <v/>
      </c>
      <c r="B290" s="1311"/>
      <c r="C290" s="1311"/>
      <c r="D290" s="1130"/>
      <c r="E290" s="1600"/>
      <c r="F290" s="1200"/>
      <c r="G290" s="155"/>
      <c r="H290" s="1127"/>
      <c r="I290" s="1127"/>
    </row>
    <row r="291" spans="1:244" ht="47.25">
      <c r="A291" s="1594" t="s">
        <v>163</v>
      </c>
      <c r="B291" s="1312" t="s">
        <v>889</v>
      </c>
      <c r="C291" s="1312" t="s">
        <v>1442</v>
      </c>
      <c r="D291" s="1143"/>
      <c r="E291" s="1144"/>
      <c r="F291" s="1205"/>
      <c r="G291" s="157"/>
      <c r="H291" s="1127"/>
      <c r="I291" s="1127"/>
    </row>
    <row r="292" spans="1:244" ht="63">
      <c r="A292" s="1598" t="str">
        <f>IF(B291="",MAX($A$27:A291)+1,"")</f>
        <v/>
      </c>
      <c r="B292" s="1315" t="s">
        <v>890</v>
      </c>
      <c r="C292" s="1315" t="s">
        <v>1443</v>
      </c>
      <c r="D292" s="1324" t="s">
        <v>6</v>
      </c>
      <c r="E292" s="1599">
        <v>12</v>
      </c>
      <c r="F292" s="1202"/>
      <c r="G292" s="26">
        <f>ROUND(F292,2)*E292</f>
        <v>0</v>
      </c>
      <c r="H292" s="1127"/>
      <c r="I292" s="1127"/>
    </row>
    <row r="293" spans="1:244">
      <c r="A293" s="1593" t="str">
        <f>IF(B292="",MAX($A$27:A292)+1,"")</f>
        <v/>
      </c>
      <c r="B293" s="1311"/>
      <c r="C293" s="1311"/>
      <c r="D293" s="1130"/>
      <c r="E293" s="1600"/>
      <c r="F293" s="1200"/>
      <c r="G293" s="155"/>
      <c r="H293" s="1127"/>
      <c r="I293" s="1127"/>
    </row>
    <row r="294" spans="1:244" ht="110.25">
      <c r="A294" s="1594" t="s">
        <v>164</v>
      </c>
      <c r="B294" s="1312" t="s">
        <v>902</v>
      </c>
      <c r="C294" s="1133" t="s">
        <v>2830</v>
      </c>
      <c r="D294" s="1143"/>
      <c r="E294" s="1144"/>
      <c r="F294" s="1205"/>
      <c r="G294" s="158"/>
      <c r="H294" s="1127"/>
      <c r="I294" s="1127"/>
      <c r="K294" s="1519" t="str">
        <f>IF(LEN(E294)&gt;255, LEN(E294)-255," ")</f>
        <v xml:space="preserve"> </v>
      </c>
    </row>
    <row r="295" spans="1:244" ht="94.5">
      <c r="A295" s="1605" t="str">
        <f>IF(B294="",MAX($A$27:A294)+1,"")</f>
        <v/>
      </c>
      <c r="B295" s="1311" t="s">
        <v>891</v>
      </c>
      <c r="C295" s="1311" t="s">
        <v>1444</v>
      </c>
      <c r="D295" s="1130"/>
      <c r="E295" s="1142"/>
      <c r="F295" s="1204"/>
      <c r="G295" s="159"/>
      <c r="H295" s="1127"/>
      <c r="I295" s="1127"/>
      <c r="K295" s="1519" t="str">
        <f>IF(LEN(E295)&gt;255, LEN(E295)-255," ")</f>
        <v xml:space="preserve"> </v>
      </c>
    </row>
    <row r="296" spans="1:244" ht="47.25">
      <c r="A296" s="1605" t="str">
        <f>IF(B295="",MAX($A$27:A295)+1,"")</f>
        <v/>
      </c>
      <c r="B296" s="1311" t="s">
        <v>892</v>
      </c>
      <c r="C296" s="1311" t="s">
        <v>1445</v>
      </c>
      <c r="D296" s="1130"/>
      <c r="E296" s="1142"/>
      <c r="F296" s="1204"/>
      <c r="G296" s="160"/>
      <c r="H296" s="1127"/>
      <c r="I296" s="1127"/>
      <c r="K296" s="1519" t="str">
        <f>IF(LEN(E296)&gt;255, LEN(E296)-255," ")</f>
        <v xml:space="preserve"> </v>
      </c>
    </row>
    <row r="297" spans="1:244" ht="63">
      <c r="A297" s="1605" t="str">
        <f>IF(B296="",MAX($A$27:A296)+1,"")</f>
        <v/>
      </c>
      <c r="B297" s="1311" t="s">
        <v>893</v>
      </c>
      <c r="C297" s="1311" t="s">
        <v>1446</v>
      </c>
      <c r="D297" s="1130"/>
      <c r="E297" s="1142"/>
      <c r="F297" s="1204"/>
      <c r="G297" s="160"/>
      <c r="H297" s="1127"/>
      <c r="I297" s="1127"/>
      <c r="K297" s="1519" t="str">
        <f>IF(LEN(E299)&gt;255, LEN(E299)-255," ")</f>
        <v xml:space="preserve"> </v>
      </c>
    </row>
    <row r="298" spans="1:244" ht="94.5">
      <c r="A298" s="1605" t="str">
        <f>IF(B297="",MAX($A$27:A297)+1,"")</f>
        <v/>
      </c>
      <c r="B298" s="1311" t="s">
        <v>894</v>
      </c>
      <c r="C298" s="1311" t="s">
        <v>1447</v>
      </c>
      <c r="D298" s="1130"/>
      <c r="E298" s="1142"/>
      <c r="F298" s="1204"/>
      <c r="G298" s="160"/>
      <c r="H298" s="1127"/>
      <c r="I298" s="1127"/>
      <c r="K298" s="1519"/>
    </row>
    <row r="299" spans="1:244" ht="78.75">
      <c r="A299" s="1598" t="str">
        <f>IF(B298="",MAX($A$27:A298)+1,"")</f>
        <v/>
      </c>
      <c r="B299" s="1315" t="s">
        <v>895</v>
      </c>
      <c r="C299" s="1315" t="s">
        <v>1448</v>
      </c>
      <c r="D299" s="1316" t="s">
        <v>2265</v>
      </c>
      <c r="E299" s="1599">
        <v>6</v>
      </c>
      <c r="F299" s="1202"/>
      <c r="G299" s="26">
        <f>ROUND(F299,2)*E299</f>
        <v>0</v>
      </c>
      <c r="H299" s="1127"/>
      <c r="I299" s="1127"/>
      <c r="K299" s="1519"/>
    </row>
    <row r="300" spans="1:244">
      <c r="A300" s="1593" t="str">
        <f>IF(B299="",MAX($A$27:A299)+1,"")</f>
        <v/>
      </c>
      <c r="B300" s="1311"/>
      <c r="C300" s="1311"/>
      <c r="D300" s="1130"/>
      <c r="E300" s="1600"/>
      <c r="F300" s="1200"/>
      <c r="G300" s="155"/>
      <c r="H300" s="1127"/>
      <c r="I300" s="1127"/>
      <c r="K300" s="1519"/>
    </row>
    <row r="301" spans="1:244" ht="78.75">
      <c r="A301" s="1536" t="s">
        <v>165</v>
      </c>
      <c r="B301" s="1308" t="s">
        <v>1261</v>
      </c>
      <c r="C301" s="1308" t="s">
        <v>1529</v>
      </c>
      <c r="D301" s="1309" t="s">
        <v>2265</v>
      </c>
      <c r="E301" s="1537">
        <v>1</v>
      </c>
      <c r="F301" s="1199"/>
      <c r="G301" s="33">
        <f>ROUND(F301,2)*E301</f>
        <v>0</v>
      </c>
      <c r="H301" s="1127"/>
      <c r="I301" s="1127"/>
    </row>
    <row r="302" spans="1:244" s="1047" customFormat="1">
      <c r="A302" s="970" t="s">
        <v>1082</v>
      </c>
      <c r="B302" s="1041" t="str">
        <f>+CONCATENATE(B250," - SKUPAJ")</f>
        <v>GRADBENA DELA - SKUPAJ</v>
      </c>
      <c r="C302" s="1042" t="str">
        <f>+CONCATENATE(C250," - TOTAL")</f>
        <v>CONSTRUCTION WORKS - TOTAL</v>
      </c>
      <c r="D302" s="1561"/>
      <c r="E302" s="1044"/>
      <c r="F302" s="262"/>
      <c r="G302" s="147">
        <f>SUM(G252:G301)</f>
        <v>0</v>
      </c>
      <c r="H302" s="1562"/>
      <c r="I302" s="1562"/>
    </row>
    <row r="303" spans="1:244" s="1532" customFormat="1">
      <c r="A303" s="1056"/>
      <c r="B303" s="1129"/>
      <c r="C303" s="1129"/>
      <c r="D303" s="1606"/>
      <c r="E303" s="1607"/>
      <c r="F303" s="268"/>
      <c r="G303" s="143"/>
      <c r="H303" s="1539"/>
      <c r="I303" s="1539"/>
    </row>
    <row r="304" spans="1:244" s="1525" customFormat="1">
      <c r="A304" s="970" t="s">
        <v>1086</v>
      </c>
      <c r="B304" s="971" t="s">
        <v>896</v>
      </c>
      <c r="C304" s="827" t="s">
        <v>1449</v>
      </c>
      <c r="D304" s="972"/>
      <c r="E304" s="973"/>
      <c r="F304" s="258"/>
      <c r="G304" s="38"/>
      <c r="H304" s="976"/>
      <c r="I304" s="976"/>
      <c r="J304" s="976"/>
      <c r="K304" s="976"/>
      <c r="L304" s="976"/>
      <c r="M304" s="976"/>
      <c r="N304" s="976"/>
      <c r="O304" s="976"/>
      <c r="P304" s="976"/>
      <c r="Q304" s="976"/>
      <c r="R304" s="976"/>
      <c r="S304" s="976"/>
      <c r="T304" s="976"/>
      <c r="U304" s="976"/>
      <c r="V304" s="976"/>
      <c r="W304" s="976"/>
      <c r="X304" s="976"/>
      <c r="Y304" s="976"/>
      <c r="Z304" s="976"/>
      <c r="AA304" s="976"/>
      <c r="AB304" s="976"/>
      <c r="AC304" s="976"/>
      <c r="AD304" s="976"/>
      <c r="AE304" s="976"/>
      <c r="AF304" s="976"/>
      <c r="AG304" s="976"/>
      <c r="AH304" s="976"/>
      <c r="AI304" s="976"/>
      <c r="AJ304" s="976"/>
      <c r="AK304" s="976"/>
      <c r="AL304" s="976"/>
      <c r="AM304" s="976"/>
      <c r="AN304" s="976"/>
      <c r="AO304" s="976"/>
      <c r="AP304" s="976"/>
      <c r="AQ304" s="976"/>
      <c r="AR304" s="976"/>
      <c r="AS304" s="976"/>
      <c r="AT304" s="976"/>
      <c r="AU304" s="976"/>
      <c r="AV304" s="976"/>
      <c r="AW304" s="976"/>
      <c r="AX304" s="976"/>
      <c r="AY304" s="976"/>
      <c r="AZ304" s="976"/>
      <c r="BA304" s="976"/>
      <c r="BB304" s="976"/>
      <c r="BC304" s="976"/>
      <c r="BD304" s="976"/>
      <c r="BE304" s="976"/>
      <c r="BF304" s="976"/>
      <c r="BG304" s="976"/>
      <c r="BH304" s="976"/>
      <c r="BI304" s="976"/>
      <c r="BJ304" s="976"/>
      <c r="BK304" s="976"/>
      <c r="BL304" s="976"/>
      <c r="BM304" s="976"/>
      <c r="BN304" s="976"/>
      <c r="BO304" s="976"/>
      <c r="BP304" s="976"/>
      <c r="BQ304" s="976"/>
      <c r="BR304" s="976"/>
      <c r="BS304" s="976"/>
      <c r="BT304" s="976"/>
      <c r="BU304" s="976"/>
      <c r="BV304" s="976"/>
      <c r="BW304" s="976"/>
      <c r="BX304" s="976"/>
      <c r="BY304" s="976"/>
      <c r="BZ304" s="976"/>
      <c r="CA304" s="976"/>
      <c r="CB304" s="976"/>
      <c r="CC304" s="976"/>
      <c r="CD304" s="976"/>
      <c r="CE304" s="976"/>
      <c r="CF304" s="976"/>
      <c r="CG304" s="976"/>
      <c r="CH304" s="976"/>
      <c r="CI304" s="976"/>
      <c r="CJ304" s="976"/>
      <c r="CK304" s="976"/>
      <c r="CL304" s="976"/>
      <c r="CM304" s="976"/>
      <c r="CN304" s="976"/>
      <c r="CO304" s="976"/>
      <c r="CP304" s="976"/>
      <c r="CQ304" s="976"/>
      <c r="CR304" s="976"/>
      <c r="CS304" s="976"/>
      <c r="CT304" s="976"/>
      <c r="CU304" s="976"/>
      <c r="CV304" s="976"/>
      <c r="CW304" s="976"/>
      <c r="CX304" s="976"/>
      <c r="CY304" s="976"/>
      <c r="CZ304" s="976"/>
      <c r="DA304" s="976"/>
      <c r="DB304" s="976"/>
      <c r="DC304" s="976"/>
      <c r="DD304" s="976"/>
      <c r="DE304" s="976"/>
      <c r="DF304" s="976"/>
      <c r="DG304" s="976"/>
      <c r="DH304" s="976"/>
      <c r="DI304" s="976"/>
      <c r="DJ304" s="976"/>
      <c r="DK304" s="976"/>
      <c r="DL304" s="976"/>
      <c r="DM304" s="976"/>
      <c r="DN304" s="976"/>
      <c r="DO304" s="976"/>
      <c r="DP304" s="976"/>
      <c r="DQ304" s="976"/>
      <c r="DR304" s="976"/>
      <c r="DS304" s="976"/>
      <c r="DT304" s="976"/>
      <c r="DU304" s="976"/>
      <c r="DV304" s="976"/>
      <c r="DW304" s="976"/>
      <c r="DX304" s="976"/>
      <c r="DY304" s="976"/>
      <c r="DZ304" s="976"/>
      <c r="EA304" s="976"/>
      <c r="EB304" s="976"/>
      <c r="EC304" s="976"/>
      <c r="ED304" s="976"/>
      <c r="EE304" s="976"/>
      <c r="EF304" s="976"/>
      <c r="EG304" s="976"/>
      <c r="EH304" s="976"/>
      <c r="EI304" s="976"/>
      <c r="EJ304" s="976"/>
      <c r="EK304" s="976"/>
      <c r="EL304" s="976"/>
      <c r="EM304" s="976"/>
      <c r="EN304" s="976"/>
      <c r="EO304" s="976"/>
      <c r="EP304" s="976"/>
      <c r="EQ304" s="976"/>
      <c r="ER304" s="976"/>
      <c r="ES304" s="976"/>
      <c r="ET304" s="976"/>
      <c r="EU304" s="976"/>
      <c r="EV304" s="976"/>
      <c r="EW304" s="976"/>
      <c r="EX304" s="976"/>
      <c r="EY304" s="976"/>
      <c r="EZ304" s="976"/>
      <c r="FA304" s="976"/>
      <c r="FB304" s="976"/>
      <c r="FC304" s="976"/>
      <c r="FD304" s="976"/>
      <c r="FE304" s="976"/>
      <c r="FF304" s="976"/>
      <c r="FG304" s="976"/>
      <c r="FH304" s="976"/>
      <c r="FI304" s="976"/>
      <c r="FJ304" s="976"/>
      <c r="FK304" s="976"/>
      <c r="FL304" s="976"/>
      <c r="FM304" s="976"/>
      <c r="FN304" s="976"/>
      <c r="FO304" s="976"/>
      <c r="FP304" s="976"/>
      <c r="FQ304" s="976"/>
      <c r="FR304" s="976"/>
      <c r="FS304" s="976"/>
      <c r="FT304" s="976"/>
      <c r="FU304" s="976"/>
      <c r="FV304" s="976"/>
      <c r="FW304" s="976"/>
      <c r="FX304" s="976"/>
      <c r="FY304" s="976"/>
      <c r="FZ304" s="976"/>
      <c r="GA304" s="976"/>
      <c r="GB304" s="976"/>
      <c r="GC304" s="976"/>
      <c r="GD304" s="976"/>
      <c r="GE304" s="976"/>
      <c r="GF304" s="976"/>
      <c r="GG304" s="976"/>
      <c r="GH304" s="976"/>
      <c r="GI304" s="976"/>
      <c r="GJ304" s="976"/>
      <c r="GK304" s="976"/>
      <c r="GL304" s="976"/>
      <c r="GM304" s="976"/>
      <c r="GN304" s="976"/>
      <c r="GO304" s="976"/>
      <c r="GP304" s="976"/>
      <c r="GQ304" s="976"/>
      <c r="GR304" s="976"/>
      <c r="GS304" s="976"/>
      <c r="GT304" s="976"/>
      <c r="GU304" s="976"/>
      <c r="GV304" s="976"/>
      <c r="GW304" s="976"/>
      <c r="GX304" s="976"/>
      <c r="GY304" s="976"/>
      <c r="GZ304" s="976"/>
      <c r="HA304" s="976"/>
      <c r="HB304" s="976"/>
      <c r="HC304" s="976"/>
      <c r="HD304" s="976"/>
      <c r="HE304" s="976"/>
      <c r="HF304" s="976"/>
      <c r="HG304" s="976"/>
      <c r="HH304" s="976"/>
      <c r="HI304" s="976"/>
      <c r="HJ304" s="976"/>
      <c r="HK304" s="976"/>
      <c r="HL304" s="976"/>
      <c r="HM304" s="976"/>
      <c r="HN304" s="976"/>
      <c r="HO304" s="976"/>
      <c r="HP304" s="976"/>
      <c r="HQ304" s="976"/>
      <c r="HR304" s="976"/>
      <c r="HS304" s="976"/>
      <c r="HT304" s="976"/>
      <c r="HU304" s="976"/>
      <c r="HV304" s="976"/>
      <c r="HW304" s="976"/>
      <c r="HX304" s="976"/>
      <c r="HY304" s="976"/>
      <c r="HZ304" s="976"/>
      <c r="IA304" s="976"/>
      <c r="IB304" s="976"/>
      <c r="IC304" s="976"/>
      <c r="ID304" s="976"/>
      <c r="IE304" s="976"/>
      <c r="IF304" s="976"/>
      <c r="IG304" s="976"/>
      <c r="IH304" s="976"/>
      <c r="II304" s="976"/>
      <c r="IJ304" s="976"/>
    </row>
    <row r="305" spans="1:10" s="1528" customFormat="1" ht="94.5">
      <c r="A305" s="1536" t="s">
        <v>213</v>
      </c>
      <c r="B305" s="1012" t="s">
        <v>1237</v>
      </c>
      <c r="C305" s="1012" t="s">
        <v>1450</v>
      </c>
      <c r="D305" s="1608" t="s">
        <v>2265</v>
      </c>
      <c r="E305" s="1551">
        <v>1</v>
      </c>
      <c r="F305" s="1199"/>
      <c r="G305" s="33">
        <f>ROUND(F305,2)*E305</f>
        <v>0</v>
      </c>
      <c r="H305" s="976"/>
    </row>
    <row r="306" spans="1:10" s="1611" customFormat="1">
      <c r="A306" s="1609"/>
      <c r="B306" s="1002"/>
      <c r="C306" s="1003"/>
      <c r="D306" s="1610"/>
      <c r="E306" s="36"/>
      <c r="F306" s="251"/>
      <c r="G306" s="213"/>
      <c r="H306" s="976"/>
      <c r="J306" s="1528"/>
    </row>
    <row r="307" spans="1:10" s="1528" customFormat="1" ht="110.25">
      <c r="A307" s="1536" t="s">
        <v>214</v>
      </c>
      <c r="B307" s="1012" t="s">
        <v>1236</v>
      </c>
      <c r="C307" s="1012" t="s">
        <v>1451</v>
      </c>
      <c r="D307" s="1608" t="s">
        <v>2265</v>
      </c>
      <c r="E307" s="1551">
        <v>1</v>
      </c>
      <c r="F307" s="1199"/>
      <c r="G307" s="33">
        <f>ROUND(F307,2)*E307</f>
        <v>0</v>
      </c>
    </row>
    <row r="308" spans="1:10" s="1159" customFormat="1">
      <c r="A308" s="1593" t="str">
        <f>IF(B307="",MAX($A$29:A307)+1,"")</f>
        <v/>
      </c>
      <c r="B308" s="1154"/>
      <c r="C308" s="1154"/>
      <c r="D308" s="1155"/>
      <c r="E308" s="1156"/>
      <c r="F308" s="1624"/>
      <c r="G308" s="142"/>
      <c r="J308" s="1528"/>
    </row>
    <row r="309" spans="1:10" s="1528" customFormat="1" ht="47.25">
      <c r="A309" s="1536" t="s">
        <v>215</v>
      </c>
      <c r="B309" s="1012" t="s">
        <v>1258</v>
      </c>
      <c r="C309" s="1012" t="s">
        <v>1452</v>
      </c>
      <c r="D309" s="1608" t="s">
        <v>2265</v>
      </c>
      <c r="E309" s="1551">
        <v>1</v>
      </c>
      <c r="F309" s="1199"/>
      <c r="G309" s="33">
        <f>ROUND(F309,2)*E309</f>
        <v>0</v>
      </c>
    </row>
    <row r="310" spans="1:10" s="1163" customFormat="1">
      <c r="A310" s="1593" t="str">
        <f>IF(B309="",MAX($A$29:A309)+1,"")</f>
        <v/>
      </c>
      <c r="B310" s="1160"/>
      <c r="C310" s="1160"/>
      <c r="D310" s="59"/>
      <c r="E310" s="37"/>
      <c r="F310" s="254"/>
      <c r="G310" s="27"/>
      <c r="J310" s="1528"/>
    </row>
    <row r="311" spans="1:10" s="1047" customFormat="1">
      <c r="A311" s="970" t="s">
        <v>1086</v>
      </c>
      <c r="B311" s="1041" t="str">
        <f>+CONCATENATE(B304," - SKUPAJ")</f>
        <v>SPLOŠNO - SKUPAJ</v>
      </c>
      <c r="C311" s="1042" t="str">
        <f>+CONCATENATE(C304," - TOTAL")</f>
        <v>GENERAL - TOTAL</v>
      </c>
      <c r="D311" s="1043"/>
      <c r="E311" s="1044"/>
      <c r="F311" s="262"/>
      <c r="G311" s="214">
        <f>SUM(G305:G310)</f>
        <v>0</v>
      </c>
      <c r="H311" s="1562"/>
      <c r="I311" s="1562"/>
      <c r="J311" s="1528"/>
    </row>
    <row r="312" spans="1:10" s="1170" customFormat="1">
      <c r="A312" s="1164"/>
      <c r="B312" s="1165"/>
      <c r="C312" s="1165"/>
      <c r="D312" s="1166"/>
      <c r="E312" s="1167"/>
      <c r="F312" s="269"/>
      <c r="G312" s="213"/>
      <c r="H312" s="1612"/>
      <c r="I312" s="1612"/>
    </row>
    <row r="313" spans="1:10" s="1170" customFormat="1">
      <c r="A313" s="1171"/>
      <c r="B313" s="1563"/>
      <c r="C313" s="1563"/>
      <c r="D313" s="1564"/>
      <c r="E313" s="1565"/>
      <c r="F313" s="263"/>
      <c r="G313" s="164"/>
      <c r="H313" s="1566"/>
      <c r="I313" s="1566"/>
    </row>
    <row r="314" spans="1:10" s="1170" customFormat="1">
      <c r="A314" s="1171"/>
      <c r="B314" s="1563"/>
      <c r="C314" s="1563"/>
      <c r="D314" s="1564"/>
      <c r="E314" s="1565"/>
      <c r="F314" s="263"/>
      <c r="G314" s="164"/>
      <c r="H314" s="1566"/>
      <c r="I314" s="1566"/>
    </row>
  </sheetData>
  <sheetProtection algorithmName="SHA-512" hashValue="s5EpG83TYTF5LypNVHYMAlsgoAdXudyKhzyDqKpcqYf1Xzkbp+Mwjv2MmICiG0BqVaHtoTyONM7BdtkUI5JtEg==" saltValue="19gJvWS//RkWFRXWWNVz6g==" spinCount="100000" sheet="1" objects="1" scenarios="1"/>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gp-pr-029/18&amp;Rmapa 3/1
gp-pr-029/18-3/1</oddHeader>
    <oddFooter>&amp;L&amp;D&amp;R&amp;P/&amp;N</oddFooter>
  </headerFooter>
  <rowBreaks count="20" manualBreakCount="20">
    <brk id="30" max="6" man="1"/>
    <brk id="35" max="16383" man="1"/>
    <brk id="49" max="16383" man="1"/>
    <brk id="68" max="6" man="1"/>
    <brk id="79" max="6" man="1"/>
    <brk id="84" max="6" man="1"/>
    <brk id="87" max="6" man="1"/>
    <brk id="97" max="5" man="1"/>
    <brk id="159" max="6" man="1"/>
    <brk id="167" max="6" man="1"/>
    <brk id="186" max="6" man="1"/>
    <brk id="192" max="16383" man="1"/>
    <brk id="206" max="16383" man="1"/>
    <brk id="220" max="16383" man="1"/>
    <brk id="232" max="6" man="1"/>
    <brk id="242" max="6" man="1"/>
    <brk id="260" max="16383" man="1"/>
    <brk id="293" max="16383" man="1"/>
    <brk id="296" max="6" man="1"/>
    <brk id="303" max="6"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rgb="FFFF6600"/>
    <pageSetUpPr fitToPage="1"/>
  </sheetPr>
  <dimension ref="A2:L54"/>
  <sheetViews>
    <sheetView showGridLines="0" zoomScaleNormal="100" zoomScaleSheetLayoutView="85" workbookViewId="0">
      <selection activeCell="F16" sqref="F16"/>
    </sheetView>
  </sheetViews>
  <sheetFormatPr defaultColWidth="9.140625" defaultRowHeight="15.75"/>
  <cols>
    <col min="1" max="1" width="4.42578125" style="1233" customWidth="1"/>
    <col min="2" max="2" width="38.42578125" style="708" customWidth="1"/>
    <col min="3" max="3" width="39.42578125" style="708" customWidth="1"/>
    <col min="4" max="4" width="5.28515625" style="709" customWidth="1"/>
    <col min="5" max="5" width="10.140625" style="709" bestFit="1" customWidth="1"/>
    <col min="6" max="6" width="14.7109375" style="7" customWidth="1"/>
    <col min="7" max="7" width="18.140625" style="709" customWidth="1"/>
    <col min="8" max="16384" width="9.140625" style="707"/>
  </cols>
  <sheetData>
    <row r="2" spans="1:12" s="709" customFormat="1" ht="31.5">
      <c r="A2" s="710" t="s">
        <v>1024</v>
      </c>
      <c r="B2" s="711" t="s">
        <v>1124</v>
      </c>
      <c r="C2" s="711" t="s">
        <v>1530</v>
      </c>
      <c r="D2" s="712"/>
      <c r="E2" s="712"/>
      <c r="F2" s="40"/>
      <c r="G2" s="713"/>
      <c r="H2" s="707"/>
      <c r="I2" s="707"/>
      <c r="J2" s="707"/>
      <c r="K2" s="707"/>
      <c r="L2" s="707"/>
    </row>
    <row r="3" spans="1:12" s="709" customFormat="1">
      <c r="A3" s="1209" t="s">
        <v>577</v>
      </c>
      <c r="B3" s="1441" t="str">
        <f>B15</f>
        <v>KATODNA ZAŠČITA PILOTOV</v>
      </c>
      <c r="C3" s="1441" t="str">
        <f>C15</f>
        <v>CATHODIC PROTECTION OF PILES</v>
      </c>
      <c r="D3" s="712"/>
      <c r="E3" s="712"/>
      <c r="F3" s="41"/>
      <c r="G3" s="1442">
        <f>G36</f>
        <v>0</v>
      </c>
      <c r="H3" s="707"/>
      <c r="I3" s="707"/>
      <c r="J3" s="707"/>
      <c r="K3" s="707"/>
      <c r="L3" s="707"/>
    </row>
    <row r="4" spans="1:12" s="709" customFormat="1" ht="31.5">
      <c r="A4" s="1209" t="s">
        <v>578</v>
      </c>
      <c r="B4" s="1441" t="str">
        <f>B38</f>
        <v>KATODNA ZAŠČITA AB ELEMENTOV</v>
      </c>
      <c r="C4" s="1441" t="str">
        <f>C38</f>
        <v>CATHODIC PROTECTION OF REINFORCED CONCRETE ELEMENTS</v>
      </c>
      <c r="D4" s="712"/>
      <c r="E4" s="712"/>
      <c r="F4" s="41"/>
      <c r="G4" s="1442">
        <f>G46</f>
        <v>0</v>
      </c>
      <c r="H4" s="707"/>
      <c r="I4" s="707"/>
      <c r="J4" s="707"/>
      <c r="K4" s="707"/>
      <c r="L4" s="707"/>
    </row>
    <row r="5" spans="1:12" s="709" customFormat="1">
      <c r="A5" s="1209" t="s">
        <v>579</v>
      </c>
      <c r="B5" s="1441" t="str">
        <f>B48</f>
        <v>KABELSKA KANALIZACIJA</v>
      </c>
      <c r="C5" s="1441" t="str">
        <f>C48</f>
        <v>CABLE DUCTING</v>
      </c>
      <c r="D5" s="712"/>
      <c r="E5" s="712"/>
      <c r="F5" s="41"/>
      <c r="G5" s="1442">
        <f>G54</f>
        <v>0</v>
      </c>
      <c r="H5" s="707"/>
      <c r="I5" s="707"/>
      <c r="J5" s="707"/>
      <c r="K5" s="707"/>
      <c r="L5" s="707"/>
    </row>
    <row r="6" spans="1:12" s="709" customFormat="1">
      <c r="A6" s="1627" t="s">
        <v>1024</v>
      </c>
      <c r="B6" s="715" t="s">
        <v>154</v>
      </c>
      <c r="C6" s="715" t="s">
        <v>1319</v>
      </c>
      <c r="D6" s="712"/>
      <c r="E6" s="712"/>
      <c r="F6" s="41"/>
      <c r="G6" s="1448">
        <f>SUM(G3:G5)</f>
        <v>0</v>
      </c>
      <c r="H6" s="707"/>
      <c r="I6" s="707"/>
      <c r="J6" s="707"/>
      <c r="K6" s="707"/>
      <c r="L6" s="707"/>
    </row>
    <row r="8" spans="1:12" ht="78.75">
      <c r="B8" s="1218" t="s">
        <v>1233</v>
      </c>
      <c r="C8" s="1218" t="s">
        <v>1714</v>
      </c>
    </row>
    <row r="9" spans="1:12" ht="63">
      <c r="B9" s="1218" t="s">
        <v>580</v>
      </c>
      <c r="C9" s="1218" t="s">
        <v>1715</v>
      </c>
    </row>
    <row r="11" spans="1:12">
      <c r="A11" s="794" t="s">
        <v>1024</v>
      </c>
      <c r="B11" s="720" t="s">
        <v>2382</v>
      </c>
      <c r="C11" s="720" t="s">
        <v>2383</v>
      </c>
      <c r="D11" s="721"/>
      <c r="E11" s="721"/>
      <c r="F11" s="4"/>
      <c r="G11" s="721"/>
    </row>
    <row r="12" spans="1:12">
      <c r="A12" s="794"/>
      <c r="B12" s="720"/>
      <c r="C12" s="720"/>
      <c r="D12" s="721"/>
      <c r="E12" s="721"/>
      <c r="F12" s="4"/>
      <c r="G12" s="721"/>
    </row>
    <row r="13" spans="1:12" s="724" customFormat="1" ht="48" thickBot="1">
      <c r="A13" s="723" t="s">
        <v>2243</v>
      </c>
      <c r="B13" s="723" t="s">
        <v>0</v>
      </c>
      <c r="C13" s="723" t="s">
        <v>1317</v>
      </c>
      <c r="D13" s="723" t="s">
        <v>2239</v>
      </c>
      <c r="E13" s="723" t="s">
        <v>2240</v>
      </c>
      <c r="F13" s="343" t="s">
        <v>2241</v>
      </c>
      <c r="G13" s="723" t="s">
        <v>2242</v>
      </c>
    </row>
    <row r="14" spans="1:12" ht="6" customHeight="1" thickTop="1">
      <c r="A14" s="725"/>
      <c r="B14" s="726"/>
      <c r="C14" s="726"/>
      <c r="D14" s="726"/>
      <c r="E14" s="726"/>
      <c r="F14" s="314"/>
      <c r="G14" s="727"/>
    </row>
    <row r="15" spans="1:12">
      <c r="A15" s="1219" t="s">
        <v>581</v>
      </c>
      <c r="B15" s="1220" t="s">
        <v>2266</v>
      </c>
      <c r="C15" s="730" t="s">
        <v>2267</v>
      </c>
      <c r="D15" s="1221"/>
      <c r="E15" s="1221"/>
      <c r="F15" s="11"/>
      <c r="G15" s="1222"/>
    </row>
    <row r="16" spans="1:12" ht="299.25">
      <c r="A16" s="1628" t="s">
        <v>54</v>
      </c>
      <c r="B16" s="1629" t="s">
        <v>582</v>
      </c>
      <c r="C16" s="1629" t="s">
        <v>1736</v>
      </c>
      <c r="D16" s="1630" t="s">
        <v>2245</v>
      </c>
      <c r="E16" s="1631">
        <v>4</v>
      </c>
      <c r="F16" s="591"/>
      <c r="G16" s="1226">
        <f>ROUND(F16,2)*E16</f>
        <v>0</v>
      </c>
    </row>
    <row r="17" spans="1:8" ht="47.25">
      <c r="A17" s="1223" t="s">
        <v>55</v>
      </c>
      <c r="B17" s="1224" t="s">
        <v>627</v>
      </c>
      <c r="C17" s="1240" t="s">
        <v>1716</v>
      </c>
      <c r="D17" s="1225" t="s">
        <v>2265</v>
      </c>
      <c r="E17" s="758">
        <v>1</v>
      </c>
      <c r="F17" s="575"/>
      <c r="G17" s="1226">
        <f t="shared" ref="G17:G35" si="0">ROUND(F17,2)*E17</f>
        <v>0</v>
      </c>
    </row>
    <row r="18" spans="1:8" ht="47.25">
      <c r="A18" s="1223" t="s">
        <v>56</v>
      </c>
      <c r="B18" s="1224" t="s">
        <v>586</v>
      </c>
      <c r="C18" s="1224" t="s">
        <v>1717</v>
      </c>
      <c r="D18" s="1230" t="s">
        <v>396</v>
      </c>
      <c r="E18" s="1226">
        <v>2088</v>
      </c>
      <c r="F18" s="577"/>
      <c r="G18" s="1226">
        <f t="shared" si="0"/>
        <v>0</v>
      </c>
      <c r="H18" s="759" t="s">
        <v>1176</v>
      </c>
    </row>
    <row r="19" spans="1:8" ht="47.25">
      <c r="A19" s="1223" t="s">
        <v>57</v>
      </c>
      <c r="B19" s="1224" t="s">
        <v>588</v>
      </c>
      <c r="C19" s="1224" t="s">
        <v>1718</v>
      </c>
      <c r="D19" s="1230" t="s">
        <v>396</v>
      </c>
      <c r="E19" s="1226">
        <v>480</v>
      </c>
      <c r="F19" s="577"/>
      <c r="G19" s="1226">
        <f t="shared" si="0"/>
        <v>0</v>
      </c>
    </row>
    <row r="20" spans="1:8" ht="47.25">
      <c r="A20" s="1223" t="s">
        <v>174</v>
      </c>
      <c r="B20" s="1224" t="s">
        <v>590</v>
      </c>
      <c r="C20" s="1224" t="s">
        <v>1719</v>
      </c>
      <c r="D20" s="1230" t="s">
        <v>396</v>
      </c>
      <c r="E20" s="1226">
        <v>62</v>
      </c>
      <c r="F20" s="577"/>
      <c r="G20" s="1226">
        <f t="shared" si="0"/>
        <v>0</v>
      </c>
    </row>
    <row r="21" spans="1:8" ht="47.25">
      <c r="A21" s="1223" t="s">
        <v>175</v>
      </c>
      <c r="B21" s="1224" t="s">
        <v>591</v>
      </c>
      <c r="C21" s="1224" t="s">
        <v>1720</v>
      </c>
      <c r="D21" s="1230" t="s">
        <v>396</v>
      </c>
      <c r="E21" s="1226">
        <v>192</v>
      </c>
      <c r="F21" s="577"/>
      <c r="G21" s="1226">
        <f t="shared" si="0"/>
        <v>0</v>
      </c>
    </row>
    <row r="22" spans="1:8" ht="47.25">
      <c r="A22" s="1223" t="s">
        <v>637</v>
      </c>
      <c r="B22" s="1224" t="s">
        <v>592</v>
      </c>
      <c r="C22" s="1224" t="s">
        <v>1721</v>
      </c>
      <c r="D22" s="1230" t="s">
        <v>396</v>
      </c>
      <c r="E22" s="1226">
        <v>328</v>
      </c>
      <c r="F22" s="577"/>
      <c r="G22" s="1226">
        <f t="shared" si="0"/>
        <v>0</v>
      </c>
    </row>
    <row r="23" spans="1:8" ht="47.25">
      <c r="A23" s="1223" t="s">
        <v>638</v>
      </c>
      <c r="B23" s="1224" t="s">
        <v>593</v>
      </c>
      <c r="C23" s="1224" t="s">
        <v>1722</v>
      </c>
      <c r="D23" s="1230" t="s">
        <v>396</v>
      </c>
      <c r="E23" s="1226">
        <v>266</v>
      </c>
      <c r="F23" s="577"/>
      <c r="G23" s="1226">
        <f t="shared" si="0"/>
        <v>0</v>
      </c>
    </row>
    <row r="24" spans="1:8" ht="63">
      <c r="A24" s="1223" t="s">
        <v>639</v>
      </c>
      <c r="B24" s="1224" t="s">
        <v>594</v>
      </c>
      <c r="C24" s="1224" t="s">
        <v>1723</v>
      </c>
      <c r="D24" s="1230" t="s">
        <v>396</v>
      </c>
      <c r="E24" s="1231">
        <v>748</v>
      </c>
      <c r="F24" s="577"/>
      <c r="G24" s="1226">
        <f t="shared" si="0"/>
        <v>0</v>
      </c>
    </row>
    <row r="25" spans="1:8" ht="78.75">
      <c r="A25" s="1223" t="s">
        <v>640</v>
      </c>
      <c r="B25" s="1224" t="s">
        <v>595</v>
      </c>
      <c r="C25" s="1224" t="s">
        <v>1737</v>
      </c>
      <c r="D25" s="757" t="s">
        <v>2245</v>
      </c>
      <c r="E25" s="1226">
        <v>6</v>
      </c>
      <c r="F25" s="577"/>
      <c r="G25" s="1226">
        <f t="shared" si="0"/>
        <v>0</v>
      </c>
    </row>
    <row r="26" spans="1:8" ht="141.75">
      <c r="A26" s="1223" t="s">
        <v>641</v>
      </c>
      <c r="B26" s="1224" t="s">
        <v>598</v>
      </c>
      <c r="C26" s="1224" t="s">
        <v>1726</v>
      </c>
      <c r="D26" s="757" t="s">
        <v>2245</v>
      </c>
      <c r="E26" s="1226">
        <v>16</v>
      </c>
      <c r="F26" s="578"/>
      <c r="G26" s="1226">
        <f t="shared" si="0"/>
        <v>0</v>
      </c>
    </row>
    <row r="27" spans="1:8" ht="47.25">
      <c r="A27" s="1223" t="s">
        <v>642</v>
      </c>
      <c r="B27" s="1224" t="s">
        <v>597</v>
      </c>
      <c r="C27" s="1224" t="s">
        <v>1724</v>
      </c>
      <c r="D27" s="757" t="s">
        <v>2265</v>
      </c>
      <c r="E27" s="1226">
        <v>16</v>
      </c>
      <c r="F27" s="578"/>
      <c r="G27" s="1226">
        <f t="shared" si="0"/>
        <v>0</v>
      </c>
    </row>
    <row r="28" spans="1:8" ht="141.75">
      <c r="A28" s="1223" t="s">
        <v>643</v>
      </c>
      <c r="B28" s="1224" t="s">
        <v>599</v>
      </c>
      <c r="C28" s="1224" t="s">
        <v>1725</v>
      </c>
      <c r="D28" s="757" t="s">
        <v>2265</v>
      </c>
      <c r="E28" s="1226">
        <v>18</v>
      </c>
      <c r="F28" s="578"/>
      <c r="G28" s="1226">
        <f>ROUND(F28,2)*E28</f>
        <v>0</v>
      </c>
    </row>
    <row r="29" spans="1:8" ht="173.25">
      <c r="A29" s="1223" t="s">
        <v>644</v>
      </c>
      <c r="B29" s="1224" t="s">
        <v>600</v>
      </c>
      <c r="C29" s="1224" t="s">
        <v>1727</v>
      </c>
      <c r="D29" s="757" t="s">
        <v>2265</v>
      </c>
      <c r="E29" s="1226">
        <v>17</v>
      </c>
      <c r="F29" s="578"/>
      <c r="G29" s="1226">
        <f t="shared" si="0"/>
        <v>0</v>
      </c>
    </row>
    <row r="30" spans="1:8" ht="126">
      <c r="A30" s="1223" t="s">
        <v>645</v>
      </c>
      <c r="B30" s="1224" t="s">
        <v>1115</v>
      </c>
      <c r="C30" s="1224" t="s">
        <v>1728</v>
      </c>
      <c r="D30" s="757" t="s">
        <v>2265</v>
      </c>
      <c r="E30" s="1226">
        <v>9</v>
      </c>
      <c r="F30" s="578"/>
      <c r="G30" s="1226">
        <f t="shared" si="0"/>
        <v>0</v>
      </c>
    </row>
    <row r="31" spans="1:8" ht="126">
      <c r="A31" s="1223" t="s">
        <v>646</v>
      </c>
      <c r="B31" s="1224" t="s">
        <v>601</v>
      </c>
      <c r="C31" s="1224" t="s">
        <v>1729</v>
      </c>
      <c r="D31" s="757" t="s">
        <v>2265</v>
      </c>
      <c r="E31" s="1226">
        <v>1</v>
      </c>
      <c r="F31" s="578"/>
      <c r="G31" s="1226">
        <f t="shared" si="0"/>
        <v>0</v>
      </c>
    </row>
    <row r="32" spans="1:8" ht="94.5">
      <c r="A32" s="1632" t="s">
        <v>647</v>
      </c>
      <c r="B32" s="1224" t="s">
        <v>602</v>
      </c>
      <c r="C32" s="1224" t="s">
        <v>1821</v>
      </c>
      <c r="D32" s="757" t="s">
        <v>2265</v>
      </c>
      <c r="E32" s="1226">
        <v>4</v>
      </c>
      <c r="F32" s="578"/>
      <c r="G32" s="1226">
        <f t="shared" si="0"/>
        <v>0</v>
      </c>
    </row>
    <row r="33" spans="1:8" ht="47.25">
      <c r="A33" s="1223" t="s">
        <v>648</v>
      </c>
      <c r="B33" s="1224" t="s">
        <v>603</v>
      </c>
      <c r="C33" s="1224" t="s">
        <v>1730</v>
      </c>
      <c r="D33" s="757" t="s">
        <v>2265</v>
      </c>
      <c r="E33" s="1226">
        <v>1</v>
      </c>
      <c r="F33" s="578"/>
      <c r="G33" s="1226">
        <f t="shared" si="0"/>
        <v>0</v>
      </c>
    </row>
    <row r="34" spans="1:8" ht="78.75">
      <c r="A34" s="1223" t="s">
        <v>649</v>
      </c>
      <c r="B34" s="1224" t="s">
        <v>604</v>
      </c>
      <c r="C34" s="1224" t="s">
        <v>1731</v>
      </c>
      <c r="D34" s="757" t="s">
        <v>2265</v>
      </c>
      <c r="E34" s="1226">
        <v>1</v>
      </c>
      <c r="F34" s="578"/>
      <c r="G34" s="1226">
        <f t="shared" si="0"/>
        <v>0</v>
      </c>
    </row>
    <row r="35" spans="1:8" ht="63">
      <c r="A35" s="1223" t="s">
        <v>650</v>
      </c>
      <c r="B35" s="1224" t="s">
        <v>1262</v>
      </c>
      <c r="C35" s="1224" t="s">
        <v>1732</v>
      </c>
      <c r="D35" s="757" t="s">
        <v>2265</v>
      </c>
      <c r="E35" s="1226">
        <v>1</v>
      </c>
      <c r="F35" s="575"/>
      <c r="G35" s="1226">
        <f t="shared" si="0"/>
        <v>0</v>
      </c>
    </row>
    <row r="36" spans="1:8" ht="31.5">
      <c r="A36" s="1219" t="s">
        <v>581</v>
      </c>
      <c r="B36" s="1232" t="s">
        <v>2268</v>
      </c>
      <c r="C36" s="1232" t="s">
        <v>2269</v>
      </c>
      <c r="D36" s="762"/>
      <c r="E36" s="763"/>
      <c r="F36" s="582"/>
      <c r="G36" s="765">
        <f>SUM(G16:G35)</f>
        <v>0</v>
      </c>
    </row>
    <row r="37" spans="1:8">
      <c r="B37" s="1234"/>
      <c r="C37" s="1234"/>
      <c r="E37" s="1235"/>
      <c r="F37" s="583"/>
      <c r="G37" s="1235"/>
    </row>
    <row r="38" spans="1:8" ht="31.5">
      <c r="A38" s="1236" t="s">
        <v>583</v>
      </c>
      <c r="B38" s="1232" t="s">
        <v>2270</v>
      </c>
      <c r="C38" s="827" t="s">
        <v>2271</v>
      </c>
      <c r="D38" s="762"/>
      <c r="E38" s="763"/>
      <c r="F38" s="584"/>
      <c r="G38" s="764"/>
    </row>
    <row r="39" spans="1:8" ht="63">
      <c r="A39" s="1237" t="s">
        <v>58</v>
      </c>
      <c r="B39" s="1224" t="s">
        <v>608</v>
      </c>
      <c r="C39" s="1240" t="s">
        <v>1733</v>
      </c>
      <c r="D39" s="1241" t="s">
        <v>396</v>
      </c>
      <c r="E39" s="758">
        <v>668</v>
      </c>
      <c r="F39" s="575"/>
      <c r="G39" s="1226">
        <f>ROUND(F39,2)*E39</f>
        <v>0</v>
      </c>
    </row>
    <row r="40" spans="1:8" ht="63">
      <c r="A40" s="1237" t="s">
        <v>59</v>
      </c>
      <c r="B40" s="1224" t="s">
        <v>594</v>
      </c>
      <c r="C40" s="1224" t="s">
        <v>1723</v>
      </c>
      <c r="D40" s="1230" t="s">
        <v>396</v>
      </c>
      <c r="E40" s="1231">
        <v>668</v>
      </c>
      <c r="F40" s="578"/>
      <c r="G40" s="1226">
        <f t="shared" ref="G40:G44" si="1">ROUND(F40,2)*E40</f>
        <v>0</v>
      </c>
    </row>
    <row r="41" spans="1:8" ht="63">
      <c r="A41" s="1237" t="s">
        <v>60</v>
      </c>
      <c r="B41" s="1224" t="s">
        <v>609</v>
      </c>
      <c r="C41" s="1224" t="s">
        <v>1734</v>
      </c>
      <c r="D41" s="1230" t="s">
        <v>396</v>
      </c>
      <c r="E41" s="1231">
        <v>1240</v>
      </c>
      <c r="F41" s="579"/>
      <c r="G41" s="1226">
        <f t="shared" si="1"/>
        <v>0</v>
      </c>
    </row>
    <row r="42" spans="1:8" ht="63">
      <c r="A42" s="1237" t="s">
        <v>61</v>
      </c>
      <c r="B42" s="1224" t="s">
        <v>610</v>
      </c>
      <c r="C42" s="1240" t="s">
        <v>1735</v>
      </c>
      <c r="D42" s="1241" t="s">
        <v>396</v>
      </c>
      <c r="E42" s="758">
        <v>668</v>
      </c>
      <c r="F42" s="580"/>
      <c r="G42" s="1226">
        <f t="shared" si="1"/>
        <v>0</v>
      </c>
    </row>
    <row r="43" spans="1:8" ht="110.25">
      <c r="A43" s="1237" t="s">
        <v>62</v>
      </c>
      <c r="B43" s="1224" t="s">
        <v>611</v>
      </c>
      <c r="C43" s="1240" t="s">
        <v>1738</v>
      </c>
      <c r="D43" s="1225" t="s">
        <v>2265</v>
      </c>
      <c r="E43" s="758">
        <v>17</v>
      </c>
      <c r="F43" s="575"/>
      <c r="G43" s="1226">
        <f>ROUND(F43,2)*E43</f>
        <v>0</v>
      </c>
    </row>
    <row r="44" spans="1:8" ht="110.25">
      <c r="A44" s="1237" t="s">
        <v>63</v>
      </c>
      <c r="B44" s="1224" t="s">
        <v>612</v>
      </c>
      <c r="C44" s="1224" t="s">
        <v>1739</v>
      </c>
      <c r="D44" s="757" t="s">
        <v>2265</v>
      </c>
      <c r="E44" s="1231">
        <v>17</v>
      </c>
      <c r="F44" s="578"/>
      <c r="G44" s="1226">
        <f t="shared" si="1"/>
        <v>0</v>
      </c>
      <c r="H44" s="759" t="s">
        <v>1176</v>
      </c>
    </row>
    <row r="45" spans="1:8" ht="63">
      <c r="A45" s="1237" t="s">
        <v>64</v>
      </c>
      <c r="B45" s="1224" t="s">
        <v>1262</v>
      </c>
      <c r="C45" s="1240" t="s">
        <v>1732</v>
      </c>
      <c r="D45" s="1225" t="s">
        <v>2265</v>
      </c>
      <c r="E45" s="758">
        <v>1</v>
      </c>
      <c r="F45" s="575"/>
      <c r="G45" s="1226">
        <f>ROUND(F45,2)*E45</f>
        <v>0</v>
      </c>
    </row>
    <row r="46" spans="1:8" ht="47.25">
      <c r="A46" s="1236" t="s">
        <v>583</v>
      </c>
      <c r="B46" s="1232" t="s">
        <v>2273</v>
      </c>
      <c r="C46" s="1232" t="s">
        <v>2274</v>
      </c>
      <c r="D46" s="762"/>
      <c r="E46" s="763"/>
      <c r="F46" s="582"/>
      <c r="G46" s="765">
        <f>SUM(G39:G45)</f>
        <v>0</v>
      </c>
    </row>
    <row r="47" spans="1:8">
      <c r="B47" s="1234"/>
      <c r="C47" s="1234"/>
      <c r="E47" s="1235"/>
      <c r="F47" s="583"/>
      <c r="G47" s="1235"/>
    </row>
    <row r="48" spans="1:8">
      <c r="A48" s="1236" t="s">
        <v>585</v>
      </c>
      <c r="B48" s="1232" t="s">
        <v>2275</v>
      </c>
      <c r="C48" s="827" t="s">
        <v>2276</v>
      </c>
      <c r="D48" s="762"/>
      <c r="E48" s="763"/>
      <c r="F48" s="584"/>
      <c r="G48" s="764"/>
    </row>
    <row r="49" spans="1:7" ht="31.5">
      <c r="A49" s="1237" t="s">
        <v>68</v>
      </c>
      <c r="B49" s="1224" t="s">
        <v>619</v>
      </c>
      <c r="C49" s="1224" t="s">
        <v>1740</v>
      </c>
      <c r="D49" s="757" t="s">
        <v>2245</v>
      </c>
      <c r="E49" s="1231">
        <v>1</v>
      </c>
      <c r="F49" s="577"/>
      <c r="G49" s="1226">
        <f>ROUND(F49,2)*E49</f>
        <v>0</v>
      </c>
    </row>
    <row r="50" spans="1:7" ht="252">
      <c r="A50" s="1237" t="s">
        <v>69</v>
      </c>
      <c r="B50" s="1224" t="s">
        <v>620</v>
      </c>
      <c r="C50" s="1240" t="s">
        <v>1741</v>
      </c>
      <c r="D50" s="1244" t="s">
        <v>2265</v>
      </c>
      <c r="E50" s="758">
        <v>120</v>
      </c>
      <c r="F50" s="575"/>
      <c r="G50" s="1226">
        <f>ROUND(F50,2)*E50</f>
        <v>0</v>
      </c>
    </row>
    <row r="51" spans="1:7" ht="204.75">
      <c r="A51" s="1237" t="s">
        <v>70</v>
      </c>
      <c r="B51" s="1224" t="s">
        <v>621</v>
      </c>
      <c r="C51" s="1240" t="s">
        <v>1742</v>
      </c>
      <c r="D51" s="1244" t="s">
        <v>2265</v>
      </c>
      <c r="E51" s="758">
        <v>320</v>
      </c>
      <c r="F51" s="575"/>
      <c r="G51" s="1226">
        <f>ROUND(F51,2)*E51</f>
        <v>0</v>
      </c>
    </row>
    <row r="52" spans="1:7" ht="204.75">
      <c r="A52" s="1237" t="s">
        <v>71</v>
      </c>
      <c r="B52" s="1224" t="s">
        <v>622</v>
      </c>
      <c r="C52" s="1240" t="s">
        <v>1743</v>
      </c>
      <c r="D52" s="1243" t="s">
        <v>396</v>
      </c>
      <c r="E52" s="758">
        <v>5</v>
      </c>
      <c r="F52" s="575"/>
      <c r="G52" s="1226">
        <f>ROUND(F52,2)*E52</f>
        <v>0</v>
      </c>
    </row>
    <row r="53" spans="1:7" ht="94.5">
      <c r="A53" s="1237" t="s">
        <v>72</v>
      </c>
      <c r="B53" s="1224" t="s">
        <v>1310</v>
      </c>
      <c r="C53" s="1224" t="s">
        <v>1744</v>
      </c>
      <c r="D53" s="1239" t="s">
        <v>396</v>
      </c>
      <c r="E53" s="1231">
        <v>1</v>
      </c>
      <c r="F53" s="578"/>
      <c r="G53" s="1226">
        <f t="shared" ref="G53" si="2">ROUND(F53,2)*E53</f>
        <v>0</v>
      </c>
    </row>
    <row r="54" spans="1:7">
      <c r="A54" s="1633" t="s">
        <v>585</v>
      </c>
      <c r="B54" s="1232" t="s">
        <v>2275</v>
      </c>
      <c r="C54" s="1232" t="s">
        <v>2276</v>
      </c>
      <c r="D54" s="762"/>
      <c r="E54" s="763"/>
      <c r="F54" s="582"/>
      <c r="G54" s="765">
        <f>SUM(G49:G53)</f>
        <v>0</v>
      </c>
    </row>
  </sheetData>
  <sheetProtection algorithmName="SHA-512" hashValue="3cu6w8OhUV2FighqtSFtHURn6U1fjuQKFp4fGikNdejU8ODdxMaD0zvIa+CgZwIDDIc/mAHqg4t8zz9JYcw+6A==" saltValue="MFj7ChFne89Wk3xEqWqm7g==" spinCount="100000" sheet="1" objects="1" scenarios="1"/>
  <phoneticPr fontId="18" type="noConversion"/>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gp-pr-029/18&amp;Rmapa 3/2
1622/2022</oddHeader>
    <oddFooter>&amp;L&amp;D&amp;R&amp;P/&amp;N</oddFooter>
  </headerFooter>
  <rowBreaks count="7" manualBreakCount="7">
    <brk id="14" max="16383" man="1"/>
    <brk id="17" max="16383" man="1"/>
    <brk id="23" max="16383" man="1"/>
    <brk id="26" max="16383" man="1"/>
    <brk id="47" max="6" man="1"/>
    <brk id="50" max="6" man="1"/>
    <brk id="51" max="16383" man="1"/>
  </rowBreaks>
  <ignoredErrors>
    <ignoredError sqref="G3:G6" unlocked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theme="3" tint="0.59999389629810485"/>
    <pageSetUpPr fitToPage="1"/>
  </sheetPr>
  <dimension ref="A2:L4526"/>
  <sheetViews>
    <sheetView showGridLines="0" topLeftCell="A126" zoomScaleNormal="100" zoomScaleSheetLayoutView="130" workbookViewId="0">
      <selection activeCell="G37" sqref="G37"/>
    </sheetView>
  </sheetViews>
  <sheetFormatPr defaultColWidth="9.140625" defaultRowHeight="15.75"/>
  <cols>
    <col min="1" max="1" width="7.28515625" style="184" customWidth="1"/>
    <col min="2" max="2" width="39.42578125" style="302" customWidth="1"/>
    <col min="3" max="3" width="37.140625" style="302" customWidth="1"/>
    <col min="4" max="4" width="5" style="321" bestFit="1" customWidth="1"/>
    <col min="5" max="5" width="9.28515625" style="169" customWidth="1"/>
    <col min="6" max="6" width="13.7109375" style="1267" customWidth="1"/>
    <col min="7" max="7" width="17.5703125" style="169" customWidth="1"/>
    <col min="8" max="16384" width="9.140625" style="169"/>
  </cols>
  <sheetData>
    <row r="2" spans="1:12" s="6" customFormat="1" ht="31.5">
      <c r="A2" s="275" t="s">
        <v>1026</v>
      </c>
      <c r="B2" s="278" t="s">
        <v>1125</v>
      </c>
      <c r="C2" s="711" t="s">
        <v>1531</v>
      </c>
      <c r="D2" s="127"/>
      <c r="E2" s="53"/>
      <c r="F2" s="712"/>
      <c r="G2" s="60"/>
      <c r="H2" s="2"/>
      <c r="I2" s="2"/>
      <c r="J2" s="2"/>
      <c r="K2" s="2"/>
      <c r="L2" s="2"/>
    </row>
    <row r="3" spans="1:12" s="2" customFormat="1">
      <c r="A3" s="376" t="str">
        <f>A20</f>
        <v>1.</v>
      </c>
      <c r="B3" s="294" t="str">
        <f>B20</f>
        <v>VODOVOD - 2. FAZA</v>
      </c>
      <c r="C3" s="294" t="str">
        <f>C20</f>
        <v>WATER PIPES - PHASE 2</v>
      </c>
      <c r="D3" s="317"/>
      <c r="E3" s="166"/>
      <c r="F3" s="1252"/>
      <c r="G3" s="216">
        <f>G104</f>
        <v>0</v>
      </c>
    </row>
    <row r="4" spans="1:12" s="2" customFormat="1">
      <c r="A4" s="376" t="str">
        <f>A106</f>
        <v>2.</v>
      </c>
      <c r="B4" s="294" t="str">
        <f>B106</f>
        <v>GRADBENA DELA - 2. FAZA</v>
      </c>
      <c r="C4" s="294" t="str">
        <f>C106</f>
        <v>CONSTRUCTION WORKS - PHASE 2</v>
      </c>
      <c r="D4" s="317"/>
      <c r="E4" s="166"/>
      <c r="F4" s="1252"/>
      <c r="G4" s="216">
        <f>G141</f>
        <v>0</v>
      </c>
    </row>
    <row r="5" spans="1:12" s="2" customFormat="1">
      <c r="A5" s="275" t="s">
        <v>1026</v>
      </c>
      <c r="B5" s="293" t="s">
        <v>154</v>
      </c>
      <c r="C5" s="293" t="s">
        <v>1319</v>
      </c>
      <c r="D5" s="317"/>
      <c r="E5" s="166"/>
      <c r="F5" s="1252"/>
      <c r="G5" s="167">
        <f>SUM(G3:G4)</f>
        <v>0</v>
      </c>
    </row>
    <row r="6" spans="1:12" s="168" customFormat="1">
      <c r="A6" s="529"/>
      <c r="B6" s="305"/>
      <c r="C6" s="305"/>
      <c r="D6" s="305"/>
      <c r="E6" s="305"/>
      <c r="F6" s="1634"/>
      <c r="G6" s="217"/>
    </row>
    <row r="7" spans="1:12" s="64" customFormat="1">
      <c r="A7" s="276" t="s">
        <v>1026</v>
      </c>
      <c r="B7" s="274" t="s">
        <v>2384</v>
      </c>
      <c r="C7" s="274" t="s">
        <v>2385</v>
      </c>
      <c r="D7" s="3"/>
      <c r="E7" s="3"/>
      <c r="F7" s="721"/>
      <c r="G7" s="3"/>
    </row>
    <row r="8" spans="1:12" s="2" customFormat="1">
      <c r="A8" s="529"/>
      <c r="B8" s="305"/>
      <c r="C8" s="305"/>
      <c r="D8" s="305"/>
      <c r="E8" s="305"/>
      <c r="F8" s="1634"/>
      <c r="G8" s="217"/>
    </row>
    <row r="9" spans="1:12" s="344" customFormat="1" ht="48" thickBot="1">
      <c r="A9" s="342" t="s">
        <v>2243</v>
      </c>
      <c r="B9" s="343" t="s">
        <v>0</v>
      </c>
      <c r="C9" s="343" t="s">
        <v>1317</v>
      </c>
      <c r="D9" s="342" t="s">
        <v>2239</v>
      </c>
      <c r="E9" s="342" t="s">
        <v>2240</v>
      </c>
      <c r="F9" s="723" t="s">
        <v>2241</v>
      </c>
      <c r="G9" s="342" t="s">
        <v>2242</v>
      </c>
    </row>
    <row r="10" spans="1:12" s="168" customFormat="1" ht="9" customHeight="1" thickTop="1">
      <c r="A10" s="671"/>
      <c r="B10" s="314"/>
      <c r="C10" s="314"/>
      <c r="D10" s="313"/>
      <c r="E10" s="313"/>
      <c r="F10" s="726"/>
      <c r="G10" s="672"/>
    </row>
    <row r="11" spans="1:12">
      <c r="A11" s="180"/>
      <c r="B11" s="311" t="s">
        <v>905</v>
      </c>
      <c r="C11" s="311" t="s">
        <v>1456</v>
      </c>
      <c r="D11" s="318"/>
      <c r="E11" s="312"/>
      <c r="F11" s="1265"/>
      <c r="G11" s="172" t="str">
        <f t="shared" ref="G11:G17" si="0">IF(LEN(B11)&gt;255, LEN(B11)-255," ")</f>
        <v xml:space="preserve"> </v>
      </c>
    </row>
    <row r="12" spans="1:12" ht="110.25">
      <c r="A12" s="180"/>
      <c r="B12" s="201" t="s">
        <v>1266</v>
      </c>
      <c r="C12" s="201" t="s">
        <v>1918</v>
      </c>
      <c r="D12" s="193"/>
      <c r="E12" s="170"/>
      <c r="F12" s="1271"/>
      <c r="G12" s="172" t="str">
        <f>IF(LEN(B12)&gt;255, LEN(B12)-255," ")</f>
        <v xml:space="preserve"> </v>
      </c>
    </row>
    <row r="13" spans="1:12" ht="141.75">
      <c r="A13" s="180"/>
      <c r="B13" s="201" t="s">
        <v>1267</v>
      </c>
      <c r="C13" s="201" t="s">
        <v>1457</v>
      </c>
      <c r="D13" s="193"/>
      <c r="E13" s="170"/>
      <c r="F13" s="1271"/>
      <c r="G13" s="1790"/>
    </row>
    <row r="14" spans="1:12" ht="126">
      <c r="A14" s="180"/>
      <c r="B14" s="201" t="s">
        <v>906</v>
      </c>
      <c r="C14" s="201" t="s">
        <v>1458</v>
      </c>
      <c r="D14" s="193"/>
      <c r="E14" s="170"/>
      <c r="F14" s="1271"/>
      <c r="G14" s="172" t="str">
        <f t="shared" si="0"/>
        <v xml:space="preserve"> </v>
      </c>
    </row>
    <row r="15" spans="1:12" ht="141.75">
      <c r="A15" s="180"/>
      <c r="B15" s="201" t="s">
        <v>1268</v>
      </c>
      <c r="C15" s="201" t="s">
        <v>1459</v>
      </c>
      <c r="D15" s="193"/>
      <c r="E15" s="170"/>
      <c r="F15" s="1271"/>
      <c r="G15" s="1790"/>
    </row>
    <row r="16" spans="1:12" ht="47.25">
      <c r="A16" s="180"/>
      <c r="B16" s="201" t="s">
        <v>907</v>
      </c>
      <c r="C16" s="201" t="s">
        <v>1460</v>
      </c>
      <c r="D16" s="193"/>
      <c r="E16" s="170"/>
      <c r="F16" s="1271"/>
      <c r="G16" s="172" t="str">
        <f t="shared" si="0"/>
        <v xml:space="preserve"> </v>
      </c>
    </row>
    <row r="17" spans="1:8" ht="110.25">
      <c r="A17" s="180"/>
      <c r="B17" s="201" t="s">
        <v>1269</v>
      </c>
      <c r="C17" s="201" t="s">
        <v>1919</v>
      </c>
      <c r="D17" s="193"/>
      <c r="E17" s="170"/>
      <c r="F17" s="1271"/>
      <c r="G17" s="172" t="str">
        <f t="shared" si="0"/>
        <v xml:space="preserve"> </v>
      </c>
    </row>
    <row r="18" spans="1:8" ht="110.25">
      <c r="A18" s="180"/>
      <c r="B18" s="201" t="s">
        <v>908</v>
      </c>
      <c r="C18" s="201" t="s">
        <v>1920</v>
      </c>
      <c r="D18" s="193"/>
      <c r="E18" s="170"/>
      <c r="F18" s="1271"/>
      <c r="G18" s="172" t="str">
        <f>IF(LEN(B18)&gt;255, LEN(B18)-255," ")</f>
        <v xml:space="preserve"> </v>
      </c>
    </row>
    <row r="19" spans="1:8" ht="63.75" thickBot="1">
      <c r="A19" s="180"/>
      <c r="B19" s="201" t="s">
        <v>1265</v>
      </c>
      <c r="C19" s="201" t="s">
        <v>1921</v>
      </c>
      <c r="D19" s="193"/>
      <c r="E19" s="170"/>
      <c r="F19" s="1271"/>
      <c r="G19" s="1791" t="str">
        <f>IF(LEN(B19)&gt;255, LEN(B19)-255," ")</f>
        <v xml:space="preserve"> </v>
      </c>
    </row>
    <row r="20" spans="1:8" ht="16.5" thickTop="1">
      <c r="A20" s="218" t="s">
        <v>581</v>
      </c>
      <c r="B20" s="306" t="s">
        <v>970</v>
      </c>
      <c r="C20" s="535" t="s">
        <v>1745</v>
      </c>
      <c r="D20" s="332"/>
      <c r="E20" s="219"/>
      <c r="F20" s="1635"/>
      <c r="G20" s="220"/>
    </row>
    <row r="21" spans="1:8">
      <c r="A21" s="221" t="s">
        <v>54</v>
      </c>
      <c r="B21" s="307" t="s">
        <v>909</v>
      </c>
      <c r="C21" s="307" t="s">
        <v>1696</v>
      </c>
      <c r="E21" s="170"/>
      <c r="F21" s="1271"/>
      <c r="G21" s="171"/>
    </row>
    <row r="22" spans="1:8" ht="173.25">
      <c r="A22" s="176" t="s">
        <v>305</v>
      </c>
      <c r="B22" s="234" t="s">
        <v>1312</v>
      </c>
      <c r="C22" s="234" t="s">
        <v>1963</v>
      </c>
      <c r="D22" s="320"/>
      <c r="E22" s="177"/>
      <c r="F22" s="1287"/>
      <c r="G22" s="179"/>
    </row>
    <row r="23" spans="1:8">
      <c r="A23" s="180"/>
      <c r="B23" s="201" t="s">
        <v>911</v>
      </c>
      <c r="C23" s="201" t="s">
        <v>1684</v>
      </c>
      <c r="E23" s="170"/>
      <c r="F23" s="1271"/>
      <c r="G23" s="181"/>
    </row>
    <row r="24" spans="1:8" ht="47.25">
      <c r="A24" s="180"/>
      <c r="B24" s="201" t="s">
        <v>912</v>
      </c>
      <c r="C24" s="201" t="s">
        <v>1934</v>
      </c>
      <c r="E24" s="170"/>
      <c r="F24" s="1271"/>
      <c r="G24" s="181"/>
    </row>
    <row r="25" spans="1:8">
      <c r="A25" s="182"/>
      <c r="B25" s="297" t="s">
        <v>913</v>
      </c>
      <c r="C25" s="297" t="s">
        <v>913</v>
      </c>
      <c r="D25" s="322" t="s">
        <v>396</v>
      </c>
      <c r="E25" s="183">
        <v>162</v>
      </c>
      <c r="F25" s="993"/>
      <c r="G25" s="26">
        <f>ROUND(F25,2)*E25</f>
        <v>0</v>
      </c>
      <c r="H25" s="674" t="s">
        <v>1176</v>
      </c>
    </row>
    <row r="26" spans="1:8">
      <c r="B26" s="201"/>
      <c r="C26" s="201"/>
      <c r="E26" s="170"/>
      <c r="F26" s="144"/>
      <c r="G26" s="1271"/>
    </row>
    <row r="27" spans="1:8" ht="78.75">
      <c r="A27" s="185" t="s">
        <v>306</v>
      </c>
      <c r="B27" s="235" t="s">
        <v>971</v>
      </c>
      <c r="C27" s="235" t="s">
        <v>1933</v>
      </c>
      <c r="D27" s="323" t="s">
        <v>396</v>
      </c>
      <c r="E27" s="174">
        <v>130</v>
      </c>
      <c r="F27" s="1015"/>
      <c r="G27" s="33">
        <f>ROUND(F27,2)*E27</f>
        <v>0</v>
      </c>
      <c r="H27" s="674" t="s">
        <v>1176</v>
      </c>
    </row>
    <row r="28" spans="1:8">
      <c r="B28" s="201"/>
      <c r="C28" s="201"/>
      <c r="E28" s="170"/>
      <c r="F28" s="144"/>
      <c r="G28" s="171"/>
    </row>
    <row r="29" spans="1:8" ht="110.25">
      <c r="A29" s="185" t="s">
        <v>1089</v>
      </c>
      <c r="B29" s="235" t="s">
        <v>972</v>
      </c>
      <c r="C29" s="235" t="s">
        <v>1964</v>
      </c>
      <c r="D29" s="323" t="s">
        <v>396</v>
      </c>
      <c r="E29" s="174">
        <v>23</v>
      </c>
      <c r="F29" s="1015"/>
      <c r="G29" s="33">
        <f>ROUND(F29,2)*E29</f>
        <v>0</v>
      </c>
    </row>
    <row r="30" spans="1:8">
      <c r="B30" s="201"/>
      <c r="C30" s="201"/>
      <c r="E30" s="170"/>
      <c r="F30" s="144"/>
      <c r="G30" s="171"/>
    </row>
    <row r="31" spans="1:8" ht="110.25">
      <c r="A31" s="185" t="s">
        <v>1088</v>
      </c>
      <c r="B31" s="235" t="s">
        <v>973</v>
      </c>
      <c r="C31" s="235" t="s">
        <v>1965</v>
      </c>
      <c r="D31" s="323" t="s">
        <v>396</v>
      </c>
      <c r="E31" s="174">
        <v>23</v>
      </c>
      <c r="F31" s="1015"/>
      <c r="G31" s="33">
        <f>ROUND(F31,2)*E31</f>
        <v>0</v>
      </c>
    </row>
    <row r="32" spans="1:8">
      <c r="B32" s="201"/>
      <c r="C32" s="201"/>
      <c r="E32" s="170"/>
      <c r="F32" s="144"/>
      <c r="G32" s="171"/>
    </row>
    <row r="33" spans="1:11" ht="78.75">
      <c r="A33" s="176" t="s">
        <v>1090</v>
      </c>
      <c r="B33" s="236" t="s">
        <v>974</v>
      </c>
      <c r="C33" s="236" t="s">
        <v>1966</v>
      </c>
      <c r="D33" s="324"/>
      <c r="E33" s="178"/>
      <c r="F33" s="1287"/>
      <c r="G33" s="179"/>
    </row>
    <row r="34" spans="1:11" ht="78.75">
      <c r="A34" s="180"/>
      <c r="B34" s="201" t="s">
        <v>975</v>
      </c>
      <c r="C34" s="201" t="s">
        <v>1967</v>
      </c>
      <c r="D34" s="193"/>
      <c r="G34" s="181"/>
    </row>
    <row r="35" spans="1:11" ht="126">
      <c r="A35" s="180"/>
      <c r="B35" s="201" t="s">
        <v>976</v>
      </c>
      <c r="C35" s="201" t="s">
        <v>1968</v>
      </c>
      <c r="D35" s="193"/>
      <c r="G35" s="181"/>
    </row>
    <row r="36" spans="1:11" ht="94.5">
      <c r="A36" s="180"/>
      <c r="B36" s="201" t="s">
        <v>977</v>
      </c>
      <c r="C36" s="201" t="s">
        <v>1937</v>
      </c>
      <c r="D36" s="193"/>
      <c r="G36" s="181"/>
    </row>
    <row r="37" spans="1:11" ht="47.25">
      <c r="A37" s="182"/>
      <c r="B37" s="297" t="s">
        <v>978</v>
      </c>
      <c r="C37" s="297" t="s">
        <v>1969</v>
      </c>
      <c r="D37" s="325" t="s">
        <v>2244</v>
      </c>
      <c r="E37" s="183">
        <v>2</v>
      </c>
      <c r="F37" s="1815"/>
      <c r="G37" s="26"/>
    </row>
    <row r="38" spans="1:11">
      <c r="B38" s="201"/>
      <c r="C38" s="201"/>
      <c r="E38" s="170"/>
      <c r="F38" s="144"/>
      <c r="G38" s="171"/>
    </row>
    <row r="39" spans="1:11" ht="78.75">
      <c r="A39" s="176" t="s">
        <v>1091</v>
      </c>
      <c r="B39" s="236" t="s">
        <v>919</v>
      </c>
      <c r="C39" s="236" t="s">
        <v>1925</v>
      </c>
      <c r="D39" s="324"/>
      <c r="E39" s="178"/>
      <c r="F39" s="1287"/>
      <c r="G39" s="179"/>
    </row>
    <row r="40" spans="1:11" ht="47.25">
      <c r="A40" s="180"/>
      <c r="B40" s="201" t="s">
        <v>979</v>
      </c>
      <c r="C40" s="201" t="s">
        <v>1938</v>
      </c>
      <c r="D40" s="193"/>
      <c r="G40" s="181"/>
    </row>
    <row r="41" spans="1:11" ht="47.25">
      <c r="A41" s="182"/>
      <c r="B41" s="297" t="s">
        <v>921</v>
      </c>
      <c r="C41" s="297" t="s">
        <v>921</v>
      </c>
      <c r="D41" s="325" t="s">
        <v>2244</v>
      </c>
      <c r="E41" s="183">
        <v>9</v>
      </c>
      <c r="F41" s="993"/>
      <c r="G41" s="26">
        <f>ROUND(F41,2)*E41</f>
        <v>0</v>
      </c>
    </row>
    <row r="42" spans="1:11">
      <c r="B42" s="201"/>
      <c r="C42" s="201"/>
      <c r="E42" s="170"/>
      <c r="F42" s="144"/>
      <c r="G42" s="171"/>
    </row>
    <row r="43" spans="1:11" ht="110.25">
      <c r="A43" s="176" t="s">
        <v>1092</v>
      </c>
      <c r="B43" s="236" t="s">
        <v>980</v>
      </c>
      <c r="C43" s="236" t="s">
        <v>1926</v>
      </c>
      <c r="D43" s="320"/>
      <c r="E43" s="177"/>
      <c r="F43" s="1287"/>
      <c r="G43" s="179"/>
    </row>
    <row r="44" spans="1:11" ht="63">
      <c r="A44" s="180"/>
      <c r="B44" s="201" t="s">
        <v>981</v>
      </c>
      <c r="C44" s="201" t="s">
        <v>1461</v>
      </c>
      <c r="E44" s="170"/>
      <c r="G44" s="181"/>
    </row>
    <row r="45" spans="1:11" ht="94.5">
      <c r="A45" s="180"/>
      <c r="B45" s="201" t="s">
        <v>1128</v>
      </c>
      <c r="C45" s="201" t="s">
        <v>1970</v>
      </c>
      <c r="E45" s="170"/>
      <c r="G45" s="181"/>
    </row>
    <row r="46" spans="1:11" ht="47.25">
      <c r="A46" s="180" t="s">
        <v>1144</v>
      </c>
      <c r="B46" s="201" t="s">
        <v>925</v>
      </c>
      <c r="C46" s="201" t="s">
        <v>1463</v>
      </c>
      <c r="D46" s="333" t="s">
        <v>2244</v>
      </c>
      <c r="E46" s="170">
        <v>2</v>
      </c>
      <c r="F46" s="1118"/>
      <c r="G46" s="29">
        <f t="shared" ref="G46:G47" si="1">ROUND(F46,2)*E46</f>
        <v>0</v>
      </c>
      <c r="K46" s="186"/>
    </row>
    <row r="47" spans="1:11" ht="47.25">
      <c r="A47" s="182" t="s">
        <v>1145</v>
      </c>
      <c r="B47" s="297" t="s">
        <v>982</v>
      </c>
      <c r="C47" s="297" t="s">
        <v>1532</v>
      </c>
      <c r="D47" s="325" t="s">
        <v>2244</v>
      </c>
      <c r="E47" s="183">
        <v>1</v>
      </c>
      <c r="F47" s="993"/>
      <c r="G47" s="26">
        <f t="shared" si="1"/>
        <v>0</v>
      </c>
      <c r="K47" s="186"/>
    </row>
    <row r="48" spans="1:11">
      <c r="B48" s="298"/>
      <c r="C48" s="298"/>
      <c r="E48" s="170"/>
      <c r="F48" s="1271"/>
      <c r="G48" s="171"/>
    </row>
    <row r="49" spans="1:11" ht="126">
      <c r="A49" s="176" t="s">
        <v>1093</v>
      </c>
      <c r="B49" s="236" t="s">
        <v>983</v>
      </c>
      <c r="C49" s="236" t="s">
        <v>1942</v>
      </c>
      <c r="D49" s="324"/>
      <c r="E49" s="178"/>
      <c r="F49" s="1287"/>
      <c r="G49" s="179"/>
    </row>
    <row r="50" spans="1:11" ht="157.5">
      <c r="A50" s="180"/>
      <c r="B50" s="201" t="s">
        <v>984</v>
      </c>
      <c r="C50" s="201" t="s">
        <v>1971</v>
      </c>
      <c r="D50" s="193"/>
      <c r="G50" s="181"/>
    </row>
    <row r="51" spans="1:11" ht="94.5">
      <c r="A51" s="180"/>
      <c r="B51" s="201" t="s">
        <v>929</v>
      </c>
      <c r="C51" s="201" t="s">
        <v>1464</v>
      </c>
      <c r="D51" s="193"/>
      <c r="G51" s="181"/>
    </row>
    <row r="52" spans="1:11" ht="63">
      <c r="A52" s="182"/>
      <c r="B52" s="297" t="s">
        <v>930</v>
      </c>
      <c r="C52" s="297" t="s">
        <v>1465</v>
      </c>
      <c r="D52" s="325" t="s">
        <v>2244</v>
      </c>
      <c r="E52" s="183">
        <v>2</v>
      </c>
      <c r="F52" s="993"/>
      <c r="G52" s="26">
        <f>ROUND(F52,2)*E52</f>
        <v>0</v>
      </c>
    </row>
    <row r="53" spans="1:11">
      <c r="B53" s="201"/>
      <c r="C53" s="201"/>
      <c r="E53" s="170"/>
      <c r="F53" s="144"/>
      <c r="G53" s="171"/>
    </row>
    <row r="54" spans="1:11" ht="126">
      <c r="A54" s="176" t="s">
        <v>1094</v>
      </c>
      <c r="B54" s="236" t="s">
        <v>985</v>
      </c>
      <c r="C54" s="236" t="s">
        <v>1945</v>
      </c>
      <c r="D54" s="324"/>
      <c r="E54" s="178"/>
      <c r="F54" s="1287"/>
      <c r="G54" s="179"/>
    </row>
    <row r="55" spans="1:11" ht="157.5">
      <c r="A55" s="180"/>
      <c r="B55" s="201" t="s">
        <v>986</v>
      </c>
      <c r="C55" s="201" t="s">
        <v>1971</v>
      </c>
      <c r="D55" s="193"/>
      <c r="G55" s="181"/>
    </row>
    <row r="56" spans="1:11" ht="94.5">
      <c r="A56" s="180"/>
      <c r="B56" s="201" t="s">
        <v>929</v>
      </c>
      <c r="C56" s="201" t="s">
        <v>1464</v>
      </c>
      <c r="D56" s="193"/>
      <c r="G56" s="181"/>
    </row>
    <row r="57" spans="1:11" ht="63">
      <c r="A57" s="182"/>
      <c r="B57" s="297" t="s">
        <v>934</v>
      </c>
      <c r="C57" s="297" t="s">
        <v>1944</v>
      </c>
      <c r="D57" s="325" t="s">
        <v>2244</v>
      </c>
      <c r="E57" s="183">
        <v>7</v>
      </c>
      <c r="F57" s="993"/>
      <c r="G57" s="26">
        <f>ROUND(F57,2)*E57</f>
        <v>0</v>
      </c>
      <c r="K57" s="186"/>
    </row>
    <row r="58" spans="1:11">
      <c r="B58" s="201"/>
      <c r="C58" s="201"/>
      <c r="E58" s="170"/>
      <c r="F58" s="144"/>
      <c r="G58" s="171"/>
      <c r="K58" s="186"/>
    </row>
    <row r="59" spans="1:11" ht="47.25">
      <c r="A59" s="185" t="s">
        <v>1095</v>
      </c>
      <c r="B59" s="237" t="s">
        <v>987</v>
      </c>
      <c r="C59" s="237" t="s">
        <v>1946</v>
      </c>
      <c r="D59" s="326" t="s">
        <v>2244</v>
      </c>
      <c r="E59" s="174">
        <v>9</v>
      </c>
      <c r="F59" s="1015"/>
      <c r="G59" s="33">
        <f>ROUND(F59,2)*E59</f>
        <v>0</v>
      </c>
    </row>
    <row r="60" spans="1:11">
      <c r="B60" s="201"/>
      <c r="C60" s="201"/>
      <c r="E60" s="170"/>
      <c r="F60" s="144"/>
      <c r="G60" s="171"/>
      <c r="K60" s="186"/>
    </row>
    <row r="61" spans="1:11" ht="126">
      <c r="A61" s="185" t="s">
        <v>1096</v>
      </c>
      <c r="B61" s="237" t="s">
        <v>936</v>
      </c>
      <c r="C61" s="237" t="s">
        <v>1927</v>
      </c>
      <c r="D61" s="326" t="s">
        <v>2244</v>
      </c>
      <c r="E61" s="174">
        <v>2</v>
      </c>
      <c r="F61" s="1015"/>
      <c r="G61" s="33">
        <f>ROUND(F61,2)*E61</f>
        <v>0</v>
      </c>
      <c r="H61" s="674" t="s">
        <v>1176</v>
      </c>
    </row>
    <row r="62" spans="1:11">
      <c r="B62" s="201"/>
      <c r="C62" s="201"/>
      <c r="E62" s="170"/>
      <c r="F62" s="144"/>
      <c r="G62" s="171"/>
    </row>
    <row r="63" spans="1:11" ht="94.5">
      <c r="A63" s="185" t="s">
        <v>1097</v>
      </c>
      <c r="B63" s="237" t="s">
        <v>1275</v>
      </c>
      <c r="C63" s="237" t="s">
        <v>1972</v>
      </c>
      <c r="D63" s="326" t="s">
        <v>2244</v>
      </c>
      <c r="E63" s="174">
        <v>2</v>
      </c>
      <c r="F63" s="1015"/>
      <c r="G63" s="33">
        <f>ROUND(F63,2)*E63</f>
        <v>0</v>
      </c>
    </row>
    <row r="64" spans="1:11">
      <c r="B64" s="201"/>
      <c r="C64" s="201"/>
      <c r="D64" s="193"/>
      <c r="E64" s="170"/>
      <c r="F64" s="1271"/>
      <c r="G64" s="171"/>
    </row>
    <row r="65" spans="1:11" ht="220.5">
      <c r="A65" s="185" t="s">
        <v>1098</v>
      </c>
      <c r="B65" s="204" t="s">
        <v>1274</v>
      </c>
      <c r="C65" s="204" t="s">
        <v>1973</v>
      </c>
      <c r="D65" s="327" t="s">
        <v>2244</v>
      </c>
      <c r="E65" s="187">
        <v>2</v>
      </c>
      <c r="F65" s="1015"/>
      <c r="G65" s="33">
        <f>ROUND(F65,2)*E65</f>
        <v>0</v>
      </c>
    </row>
    <row r="66" spans="1:11">
      <c r="B66" s="201"/>
      <c r="C66" s="201"/>
      <c r="E66" s="170"/>
      <c r="F66" s="144"/>
      <c r="G66" s="171"/>
    </row>
    <row r="67" spans="1:11" s="151" customFormat="1" ht="94.5">
      <c r="A67" s="185" t="s">
        <v>1099</v>
      </c>
      <c r="B67" s="204" t="s">
        <v>1129</v>
      </c>
      <c r="C67" s="204" t="s">
        <v>1950</v>
      </c>
      <c r="D67" s="327" t="s">
        <v>2244</v>
      </c>
      <c r="E67" s="187">
        <v>229</v>
      </c>
      <c r="F67" s="1015"/>
      <c r="G67" s="33">
        <f>ROUND(F67,2)*E67</f>
        <v>0</v>
      </c>
    </row>
    <row r="68" spans="1:11">
      <c r="B68" s="201"/>
      <c r="C68" s="201"/>
      <c r="E68" s="170"/>
      <c r="F68" s="144"/>
      <c r="G68" s="171"/>
    </row>
    <row r="69" spans="1:11" s="151" customFormat="1" ht="78.75">
      <c r="A69" s="185" t="s">
        <v>1100</v>
      </c>
      <c r="B69" s="204" t="s">
        <v>945</v>
      </c>
      <c r="C69" s="204" t="s">
        <v>1469</v>
      </c>
      <c r="D69" s="327" t="s">
        <v>2244</v>
      </c>
      <c r="E69" s="187">
        <v>4</v>
      </c>
      <c r="F69" s="1015"/>
      <c r="G69" s="33">
        <f>ROUND(F69,2)*E69</f>
        <v>0</v>
      </c>
    </row>
    <row r="70" spans="1:11">
      <c r="B70" s="201"/>
      <c r="C70" s="201"/>
      <c r="E70" s="170"/>
      <c r="F70" s="144"/>
      <c r="G70" s="171"/>
    </row>
    <row r="71" spans="1:11" s="151" customFormat="1" ht="141.75">
      <c r="A71" s="185" t="s">
        <v>1101</v>
      </c>
      <c r="B71" s="204" t="s">
        <v>946</v>
      </c>
      <c r="C71" s="204" t="s">
        <v>1470</v>
      </c>
      <c r="D71" s="327" t="s">
        <v>2244</v>
      </c>
      <c r="E71" s="187">
        <v>4</v>
      </c>
      <c r="F71" s="1015"/>
      <c r="G71" s="33">
        <f>ROUND(F71,2)*E71</f>
        <v>0</v>
      </c>
    </row>
    <row r="72" spans="1:11" s="151" customFormat="1">
      <c r="A72" s="184"/>
      <c r="B72" s="202"/>
      <c r="C72" s="202"/>
      <c r="D72" s="152"/>
      <c r="E72" s="153"/>
      <c r="F72" s="144"/>
      <c r="G72" s="171"/>
    </row>
    <row r="73" spans="1:11" s="151" customFormat="1" ht="47.25">
      <c r="A73" s="176" t="s">
        <v>1102</v>
      </c>
      <c r="B73" s="238" t="s">
        <v>988</v>
      </c>
      <c r="C73" s="238" t="s">
        <v>1951</v>
      </c>
      <c r="D73" s="328"/>
      <c r="E73" s="188"/>
      <c r="F73" s="1314"/>
      <c r="G73" s="179"/>
    </row>
    <row r="74" spans="1:11" s="151" customFormat="1" ht="63">
      <c r="A74" s="182"/>
      <c r="B74" s="299" t="s">
        <v>948</v>
      </c>
      <c r="C74" s="299" t="s">
        <v>1471</v>
      </c>
      <c r="D74" s="212" t="s">
        <v>2244</v>
      </c>
      <c r="E74" s="189">
        <v>4</v>
      </c>
      <c r="F74" s="993"/>
      <c r="G74" s="26">
        <f>ROUND(F74,2)*E74</f>
        <v>0</v>
      </c>
    </row>
    <row r="75" spans="1:11">
      <c r="B75" s="201"/>
      <c r="C75" s="201"/>
      <c r="E75" s="170"/>
      <c r="F75" s="144"/>
      <c r="G75" s="171"/>
    </row>
    <row r="76" spans="1:11" s="151" customFormat="1" ht="78.75">
      <c r="A76" s="185" t="s">
        <v>1103</v>
      </c>
      <c r="B76" s="204" t="s">
        <v>989</v>
      </c>
      <c r="C76" s="204" t="s">
        <v>1931</v>
      </c>
      <c r="D76" s="327" t="s">
        <v>2244</v>
      </c>
      <c r="E76" s="187">
        <v>2</v>
      </c>
      <c r="F76" s="1015"/>
      <c r="G76" s="33">
        <f>ROUND(F76,2)*E76</f>
        <v>0</v>
      </c>
    </row>
    <row r="77" spans="1:11">
      <c r="B77" s="201"/>
      <c r="C77" s="201"/>
      <c r="E77" s="170"/>
      <c r="F77" s="144"/>
      <c r="G77" s="171"/>
      <c r="K77" s="186"/>
    </row>
    <row r="78" spans="1:11" s="151" customFormat="1" ht="78.75">
      <c r="A78" s="185" t="s">
        <v>1104</v>
      </c>
      <c r="B78" s="204" t="s">
        <v>990</v>
      </c>
      <c r="C78" s="204" t="s">
        <v>1932</v>
      </c>
      <c r="D78" s="211" t="s">
        <v>6</v>
      </c>
      <c r="E78" s="187">
        <v>2</v>
      </c>
      <c r="F78" s="1015"/>
      <c r="G78" s="33">
        <f>ROUND(F78,2)*E78</f>
        <v>0</v>
      </c>
    </row>
    <row r="79" spans="1:11" s="151" customFormat="1">
      <c r="A79" s="184"/>
      <c r="B79" s="202"/>
      <c r="C79" s="202"/>
      <c r="D79" s="152"/>
      <c r="E79" s="153"/>
      <c r="F79" s="144"/>
      <c r="G79" s="171"/>
    </row>
    <row r="80" spans="1:11" s="151" customFormat="1" ht="63">
      <c r="A80" s="185" t="s">
        <v>1105</v>
      </c>
      <c r="B80" s="204" t="s">
        <v>951</v>
      </c>
      <c r="C80" s="204" t="s">
        <v>1953</v>
      </c>
      <c r="D80" s="327" t="s">
        <v>2245</v>
      </c>
      <c r="E80" s="187">
        <v>2</v>
      </c>
      <c r="F80" s="1015"/>
      <c r="G80" s="33">
        <f>ROUND(F80,2)*E80</f>
        <v>0</v>
      </c>
    </row>
    <row r="81" spans="1:11" s="151" customFormat="1">
      <c r="A81" s="184"/>
      <c r="B81" s="202"/>
      <c r="C81" s="202"/>
      <c r="D81" s="152"/>
      <c r="E81" s="153"/>
      <c r="F81" s="144"/>
      <c r="G81" s="171"/>
    </row>
    <row r="82" spans="1:11" ht="110.25">
      <c r="A82" s="185" t="s">
        <v>1106</v>
      </c>
      <c r="B82" s="235" t="s">
        <v>991</v>
      </c>
      <c r="C82" s="235" t="s">
        <v>1974</v>
      </c>
      <c r="D82" s="326" t="s">
        <v>2265</v>
      </c>
      <c r="E82" s="174">
        <v>2</v>
      </c>
      <c r="F82" s="1015"/>
      <c r="G82" s="33">
        <f>ROUND(F82,2)*E82</f>
        <v>0</v>
      </c>
    </row>
    <row r="83" spans="1:11">
      <c r="B83" s="201"/>
      <c r="C83" s="201"/>
      <c r="E83" s="170"/>
      <c r="F83" s="144"/>
      <c r="G83" s="171"/>
    </row>
    <row r="84" spans="1:11">
      <c r="A84" s="173" t="s">
        <v>55</v>
      </c>
      <c r="B84" s="296" t="s">
        <v>958</v>
      </c>
      <c r="C84" s="296" t="s">
        <v>1697</v>
      </c>
      <c r="D84" s="319"/>
      <c r="E84" s="174"/>
      <c r="F84" s="1326"/>
      <c r="G84" s="175"/>
    </row>
    <row r="85" spans="1:11" s="151" customFormat="1" ht="63">
      <c r="A85" s="176" t="s">
        <v>317</v>
      </c>
      <c r="B85" s="238" t="s">
        <v>992</v>
      </c>
      <c r="C85" s="238" t="s">
        <v>1955</v>
      </c>
      <c r="D85" s="156"/>
      <c r="E85" s="190"/>
      <c r="F85" s="1322"/>
      <c r="G85" s="179"/>
    </row>
    <row r="86" spans="1:11" ht="31.5">
      <c r="A86" s="180"/>
      <c r="B86" s="201" t="s">
        <v>959</v>
      </c>
      <c r="C86" s="201" t="s">
        <v>1475</v>
      </c>
      <c r="E86" s="170"/>
      <c r="F86" s="144"/>
      <c r="G86" s="181"/>
      <c r="K86" s="186"/>
    </row>
    <row r="87" spans="1:11">
      <c r="A87" s="180"/>
      <c r="B87" s="201" t="s">
        <v>960</v>
      </c>
      <c r="C87" s="201" t="s">
        <v>1476</v>
      </c>
      <c r="E87" s="170"/>
      <c r="F87" s="144"/>
      <c r="G87" s="181"/>
      <c r="K87" s="186"/>
    </row>
    <row r="88" spans="1:11">
      <c r="A88" s="180"/>
      <c r="B88" s="201" t="s">
        <v>961</v>
      </c>
      <c r="C88" s="201" t="s">
        <v>1477</v>
      </c>
      <c r="E88" s="170"/>
      <c r="F88" s="144"/>
      <c r="G88" s="181"/>
      <c r="K88" s="186"/>
    </row>
    <row r="89" spans="1:11" ht="47.25">
      <c r="A89" s="182"/>
      <c r="B89" s="297" t="s">
        <v>962</v>
      </c>
      <c r="C89" s="297" t="s">
        <v>1956</v>
      </c>
      <c r="D89" s="325" t="s">
        <v>2244</v>
      </c>
      <c r="E89" s="183">
        <v>1</v>
      </c>
      <c r="F89" s="993"/>
      <c r="G89" s="26">
        <f>ROUND(F89,2)*E89</f>
        <v>0</v>
      </c>
      <c r="K89" s="186"/>
    </row>
    <row r="90" spans="1:11">
      <c r="B90" s="201"/>
      <c r="C90" s="201"/>
      <c r="E90" s="170"/>
      <c r="F90" s="144"/>
      <c r="G90" s="171"/>
      <c r="K90" s="186"/>
    </row>
    <row r="91" spans="1:11" s="151" customFormat="1" ht="141.75">
      <c r="A91" s="185" t="s">
        <v>318</v>
      </c>
      <c r="B91" s="204" t="s">
        <v>1273</v>
      </c>
      <c r="C91" s="204" t="s">
        <v>1975</v>
      </c>
      <c r="D91" s="326" t="s">
        <v>2244</v>
      </c>
      <c r="E91" s="174">
        <v>1</v>
      </c>
      <c r="F91" s="1015"/>
      <c r="G91" s="33">
        <f>ROUND(F91,2)*E91</f>
        <v>0</v>
      </c>
    </row>
    <row r="92" spans="1:11">
      <c r="B92" s="201"/>
      <c r="C92" s="201"/>
      <c r="E92" s="170"/>
      <c r="F92" s="144"/>
      <c r="G92" s="171"/>
      <c r="K92" s="186"/>
    </row>
    <row r="93" spans="1:11">
      <c r="A93" s="185" t="s">
        <v>56</v>
      </c>
      <c r="B93" s="296" t="s">
        <v>896</v>
      </c>
      <c r="C93" s="296" t="s">
        <v>1449</v>
      </c>
      <c r="D93" s="323"/>
      <c r="E93" s="174"/>
      <c r="F93" s="1326"/>
      <c r="G93" s="175"/>
      <c r="K93" s="186"/>
    </row>
    <row r="94" spans="1:11" s="151" customFormat="1" ht="47.25">
      <c r="A94" s="185" t="s">
        <v>1110</v>
      </c>
      <c r="B94" s="204" t="s">
        <v>993</v>
      </c>
      <c r="C94" s="204" t="s">
        <v>1957</v>
      </c>
      <c r="D94" s="327" t="s">
        <v>2265</v>
      </c>
      <c r="E94" s="187">
        <v>1</v>
      </c>
      <c r="F94" s="1015"/>
      <c r="G94" s="33">
        <f>ROUND(F94,2)*E94</f>
        <v>0</v>
      </c>
    </row>
    <row r="95" spans="1:11" s="151" customFormat="1">
      <c r="A95" s="184"/>
      <c r="B95" s="202"/>
      <c r="C95" s="202"/>
      <c r="D95" s="152"/>
      <c r="E95" s="153"/>
      <c r="F95" s="144"/>
      <c r="G95" s="171"/>
    </row>
    <row r="96" spans="1:11" s="151" customFormat="1" ht="47.25">
      <c r="A96" s="185" t="s">
        <v>1111</v>
      </c>
      <c r="B96" s="204" t="s">
        <v>965</v>
      </c>
      <c r="C96" s="204" t="s">
        <v>1958</v>
      </c>
      <c r="D96" s="327" t="s">
        <v>2262</v>
      </c>
      <c r="E96" s="187">
        <v>12</v>
      </c>
      <c r="F96" s="1015"/>
      <c r="G96" s="33">
        <f>ROUND(F96,2)*E96</f>
        <v>0</v>
      </c>
    </row>
    <row r="97" spans="1:7">
      <c r="B97" s="201"/>
      <c r="C97" s="201"/>
      <c r="D97" s="193"/>
      <c r="E97" s="170"/>
      <c r="F97" s="144"/>
      <c r="G97" s="171"/>
    </row>
    <row r="98" spans="1:7" s="151" customFormat="1" ht="31.5">
      <c r="A98" s="185" t="s">
        <v>1112</v>
      </c>
      <c r="B98" s="204" t="s">
        <v>966</v>
      </c>
      <c r="C98" s="204" t="s">
        <v>1480</v>
      </c>
      <c r="D98" s="327" t="s">
        <v>2265</v>
      </c>
      <c r="E98" s="187">
        <v>1</v>
      </c>
      <c r="F98" s="1015"/>
      <c r="G98" s="33">
        <f>ROUND(F98,2)*E98</f>
        <v>0</v>
      </c>
    </row>
    <row r="99" spans="1:7">
      <c r="B99" s="201"/>
      <c r="C99" s="201"/>
      <c r="D99" s="193"/>
      <c r="E99" s="170"/>
      <c r="F99" s="144"/>
      <c r="G99" s="171"/>
    </row>
    <row r="100" spans="1:7" s="151" customFormat="1" ht="126">
      <c r="A100" s="185" t="s">
        <v>1113</v>
      </c>
      <c r="B100" s="204" t="s">
        <v>1130</v>
      </c>
      <c r="C100" s="204" t="s">
        <v>1959</v>
      </c>
      <c r="D100" s="327" t="s">
        <v>2265</v>
      </c>
      <c r="E100" s="187">
        <v>1</v>
      </c>
      <c r="F100" s="1015"/>
      <c r="G100" s="33">
        <f>ROUND(F100,2)*E100</f>
        <v>0</v>
      </c>
    </row>
    <row r="101" spans="1:7" s="151" customFormat="1">
      <c r="A101" s="184"/>
      <c r="B101" s="203"/>
      <c r="C101" s="203"/>
      <c r="D101" s="152"/>
      <c r="E101" s="153"/>
      <c r="F101" s="144"/>
      <c r="G101" s="171"/>
    </row>
    <row r="102" spans="1:7" s="151" customFormat="1" ht="94.5">
      <c r="A102" s="185" t="s">
        <v>1114</v>
      </c>
      <c r="B102" s="204" t="s">
        <v>967</v>
      </c>
      <c r="C102" s="204" t="s">
        <v>1960</v>
      </c>
      <c r="D102" s="327" t="s">
        <v>2265</v>
      </c>
      <c r="E102" s="187">
        <v>1</v>
      </c>
      <c r="F102" s="1015"/>
      <c r="G102" s="33">
        <f>ROUND(F102,2)*E102</f>
        <v>0</v>
      </c>
    </row>
    <row r="103" spans="1:7" s="193" customFormat="1">
      <c r="A103" s="536"/>
      <c r="B103" s="201"/>
      <c r="C103" s="201"/>
      <c r="D103" s="321"/>
      <c r="E103" s="170"/>
      <c r="F103" s="144"/>
      <c r="G103" s="171"/>
    </row>
    <row r="104" spans="1:7" s="193" customFormat="1">
      <c r="A104" s="537" t="s">
        <v>581</v>
      </c>
      <c r="B104" s="300" t="str">
        <f>+CONCATENATE(B20," - SKUPAJ")</f>
        <v>VODOVOD - 2. FAZA - SKUPAJ</v>
      </c>
      <c r="C104" s="295" t="str">
        <f>+CONCATENATE(C20," - TOTAL")</f>
        <v>WATER PIPES - PHASE 2 - TOTAL</v>
      </c>
      <c r="D104" s="334"/>
      <c r="E104" s="191"/>
      <c r="F104" s="1636"/>
      <c r="G104" s="192">
        <f>SUM(G22:G103)</f>
        <v>0</v>
      </c>
    </row>
    <row r="105" spans="1:7" s="193" customFormat="1">
      <c r="A105" s="184"/>
      <c r="B105" s="301"/>
      <c r="C105" s="301"/>
      <c r="D105" s="335"/>
      <c r="E105" s="194"/>
      <c r="F105" s="1637"/>
      <c r="G105" s="195"/>
    </row>
    <row r="106" spans="1:7" s="2" customFormat="1" ht="31.5">
      <c r="A106" s="222" t="s">
        <v>583</v>
      </c>
      <c r="B106" s="308" t="s">
        <v>1002</v>
      </c>
      <c r="C106" s="358" t="s">
        <v>1533</v>
      </c>
      <c r="D106" s="336"/>
      <c r="E106" s="223"/>
      <c r="F106" s="1638"/>
      <c r="G106" s="224"/>
    </row>
    <row r="107" spans="1:7" s="151" customFormat="1" ht="31.5">
      <c r="A107" s="530" t="s">
        <v>58</v>
      </c>
      <c r="B107" s="204" t="s">
        <v>1001</v>
      </c>
      <c r="C107" s="204" t="s">
        <v>1976</v>
      </c>
      <c r="D107" s="330" t="s">
        <v>396</v>
      </c>
      <c r="E107" s="196">
        <v>33</v>
      </c>
      <c r="F107" s="1123"/>
      <c r="G107" s="33">
        <f>ROUND(F107,2)*E107</f>
        <v>0</v>
      </c>
    </row>
    <row r="108" spans="1:7" s="151" customFormat="1">
      <c r="A108" s="375"/>
      <c r="B108" s="202"/>
      <c r="C108" s="202"/>
      <c r="D108" s="152"/>
      <c r="E108" s="153"/>
      <c r="F108" s="144"/>
      <c r="G108" s="198"/>
    </row>
    <row r="109" spans="1:7" s="151" customFormat="1" ht="47.25">
      <c r="A109" s="530" t="s">
        <v>59</v>
      </c>
      <c r="B109" s="204" t="s">
        <v>968</v>
      </c>
      <c r="C109" s="204" t="s">
        <v>1961</v>
      </c>
      <c r="D109" s="329" t="s">
        <v>2265</v>
      </c>
      <c r="E109" s="196">
        <v>1</v>
      </c>
      <c r="F109" s="1123"/>
      <c r="G109" s="33">
        <f>ROUND(F109,2)*E109</f>
        <v>0</v>
      </c>
    </row>
    <row r="110" spans="1:7" s="151" customFormat="1">
      <c r="A110" s="375"/>
      <c r="B110" s="202"/>
      <c r="C110" s="202"/>
      <c r="D110" s="229"/>
      <c r="E110" s="225"/>
      <c r="F110" s="154"/>
      <c r="G110" s="198"/>
    </row>
    <row r="111" spans="1:7" s="151" customFormat="1" ht="126">
      <c r="A111" s="530" t="s">
        <v>60</v>
      </c>
      <c r="B111" s="204" t="s">
        <v>1132</v>
      </c>
      <c r="C111" s="204" t="s">
        <v>1977</v>
      </c>
      <c r="D111" s="330" t="s">
        <v>6</v>
      </c>
      <c r="E111" s="196">
        <v>1</v>
      </c>
      <c r="F111" s="1015"/>
      <c r="G111" s="33">
        <f>ROUND(F111,2)*E111</f>
        <v>0</v>
      </c>
    </row>
    <row r="112" spans="1:7" s="151" customFormat="1">
      <c r="A112" s="375"/>
      <c r="B112" s="202"/>
      <c r="C112" s="202"/>
      <c r="D112" s="229"/>
      <c r="E112" s="225"/>
      <c r="F112" s="154"/>
      <c r="G112" s="198"/>
    </row>
    <row r="113" spans="1:7" s="151" customFormat="1" ht="126">
      <c r="A113" s="530" t="s">
        <v>61</v>
      </c>
      <c r="B113" s="204" t="s">
        <v>1133</v>
      </c>
      <c r="C113" s="204" t="s">
        <v>1980</v>
      </c>
      <c r="D113" s="330" t="s">
        <v>6</v>
      </c>
      <c r="E113" s="196">
        <v>1</v>
      </c>
      <c r="F113" s="1015"/>
      <c r="G113" s="33">
        <f>ROUND(F113,2)*E113</f>
        <v>0</v>
      </c>
    </row>
    <row r="114" spans="1:7" s="151" customFormat="1">
      <c r="A114" s="375"/>
      <c r="B114" s="202"/>
      <c r="C114" s="202"/>
      <c r="D114" s="229"/>
      <c r="E114" s="225"/>
      <c r="F114" s="154"/>
      <c r="G114" s="198"/>
    </row>
    <row r="115" spans="1:7" s="151" customFormat="1" ht="141.75">
      <c r="A115" s="531" t="s">
        <v>62</v>
      </c>
      <c r="B115" s="238" t="s">
        <v>1134</v>
      </c>
      <c r="C115" s="238" t="s">
        <v>1981</v>
      </c>
      <c r="D115" s="337"/>
      <c r="E115" s="226"/>
      <c r="F115" s="1601"/>
      <c r="G115" s="197"/>
    </row>
    <row r="116" spans="1:7" s="151" customFormat="1" ht="141.75">
      <c r="A116" s="532"/>
      <c r="B116" s="299" t="s">
        <v>1000</v>
      </c>
      <c r="C116" s="299" t="s">
        <v>1534</v>
      </c>
      <c r="D116" s="338" t="s">
        <v>6</v>
      </c>
      <c r="E116" s="227">
        <v>45</v>
      </c>
      <c r="F116" s="993"/>
      <c r="G116" s="26">
        <f>ROUND(F116,2)*E116</f>
        <v>0</v>
      </c>
    </row>
    <row r="117" spans="1:7" s="151" customFormat="1">
      <c r="A117" s="375"/>
      <c r="B117" s="534"/>
      <c r="C117" s="534"/>
      <c r="D117" s="210"/>
      <c r="F117" s="1127"/>
      <c r="G117" s="198"/>
    </row>
    <row r="118" spans="1:7" s="151" customFormat="1" ht="110.25">
      <c r="A118" s="530" t="s">
        <v>63</v>
      </c>
      <c r="B118" s="204" t="s">
        <v>1272</v>
      </c>
      <c r="C118" s="204" t="s">
        <v>1982</v>
      </c>
      <c r="D118" s="330" t="s">
        <v>6</v>
      </c>
      <c r="E118" s="196">
        <v>17</v>
      </c>
      <c r="F118" s="1015"/>
      <c r="G118" s="33">
        <f>ROUND(F118,2)*E118</f>
        <v>0</v>
      </c>
    </row>
    <row r="119" spans="1:7" s="151" customFormat="1">
      <c r="A119" s="375"/>
      <c r="B119" s="202"/>
      <c r="C119" s="202"/>
      <c r="D119" s="152"/>
      <c r="E119" s="153"/>
      <c r="F119" s="144"/>
      <c r="G119" s="198"/>
    </row>
    <row r="120" spans="1:7" s="151" customFormat="1" ht="94.5">
      <c r="A120" s="531" t="s">
        <v>64</v>
      </c>
      <c r="B120" s="238" t="s">
        <v>999</v>
      </c>
      <c r="C120" s="238" t="s">
        <v>1983</v>
      </c>
      <c r="D120" s="328"/>
      <c r="E120" s="188"/>
      <c r="F120" s="1314"/>
      <c r="G120" s="197"/>
    </row>
    <row r="121" spans="1:7" s="151" customFormat="1" ht="126">
      <c r="A121" s="533"/>
      <c r="B121" s="202" t="s">
        <v>998</v>
      </c>
      <c r="C121" s="202" t="s">
        <v>1985</v>
      </c>
      <c r="D121" s="152"/>
      <c r="E121" s="153"/>
      <c r="F121" s="144"/>
      <c r="G121" s="228"/>
    </row>
    <row r="122" spans="1:7" s="151" customFormat="1" ht="78.75">
      <c r="A122" s="532"/>
      <c r="B122" s="299" t="s">
        <v>997</v>
      </c>
      <c r="C122" s="299" t="s">
        <v>1984</v>
      </c>
      <c r="D122" s="338" t="s">
        <v>6</v>
      </c>
      <c r="E122" s="227">
        <v>32</v>
      </c>
      <c r="F122" s="993"/>
      <c r="G122" s="26">
        <f>ROUND(F122,2)*E122</f>
        <v>0</v>
      </c>
    </row>
    <row r="123" spans="1:7" s="151" customFormat="1">
      <c r="A123" s="375"/>
      <c r="B123" s="202"/>
      <c r="C123" s="202"/>
      <c r="D123" s="210"/>
      <c r="F123" s="1127"/>
      <c r="G123" s="198"/>
    </row>
    <row r="124" spans="1:7" s="151" customFormat="1" ht="204.75">
      <c r="A124" s="530" t="s">
        <v>65</v>
      </c>
      <c r="B124" s="204" t="s">
        <v>1271</v>
      </c>
      <c r="C124" s="299" t="s">
        <v>1986</v>
      </c>
      <c r="D124" s="338" t="s">
        <v>6</v>
      </c>
      <c r="E124" s="227">
        <v>22</v>
      </c>
      <c r="F124" s="993"/>
      <c r="G124" s="26">
        <f>ROUND(F124,2)*E124</f>
        <v>0</v>
      </c>
    </row>
    <row r="125" spans="1:7" s="151" customFormat="1">
      <c r="A125" s="375"/>
      <c r="B125" s="202"/>
      <c r="C125" s="202"/>
      <c r="D125" s="229"/>
      <c r="E125" s="225"/>
      <c r="F125" s="144"/>
      <c r="G125" s="198"/>
    </row>
    <row r="126" spans="1:7" s="151" customFormat="1" ht="126">
      <c r="A126" s="530" t="s">
        <v>66</v>
      </c>
      <c r="B126" s="204" t="s">
        <v>1127</v>
      </c>
      <c r="C126" s="204" t="s">
        <v>1987</v>
      </c>
      <c r="D126" s="330" t="s">
        <v>6</v>
      </c>
      <c r="E126" s="196">
        <v>5</v>
      </c>
      <c r="F126" s="1015"/>
      <c r="G126" s="33">
        <f>ROUND(F126,2)*E126</f>
        <v>0</v>
      </c>
    </row>
    <row r="127" spans="1:7" s="151" customFormat="1">
      <c r="A127" s="375"/>
      <c r="B127" s="202"/>
      <c r="C127" s="202"/>
      <c r="D127" s="229"/>
      <c r="E127" s="225"/>
      <c r="F127" s="144"/>
      <c r="G127" s="198"/>
    </row>
    <row r="128" spans="1:7" s="151" customFormat="1" ht="63">
      <c r="A128" s="530" t="s">
        <v>67</v>
      </c>
      <c r="B128" s="204" t="s">
        <v>888</v>
      </c>
      <c r="C128" s="204" t="s">
        <v>1988</v>
      </c>
      <c r="D128" s="330" t="s">
        <v>13</v>
      </c>
      <c r="E128" s="196">
        <v>5</v>
      </c>
      <c r="F128" s="1015"/>
      <c r="G128" s="33">
        <f>ROUND(F128,2)*E128</f>
        <v>0</v>
      </c>
    </row>
    <row r="129" spans="1:10" s="151" customFormat="1">
      <c r="A129" s="375"/>
      <c r="B129" s="202"/>
      <c r="C129" s="202"/>
      <c r="D129" s="229"/>
      <c r="E129" s="225"/>
      <c r="F129" s="144"/>
      <c r="G129" s="198"/>
    </row>
    <row r="130" spans="1:10" s="151" customFormat="1" ht="63">
      <c r="A130" s="530" t="s">
        <v>176</v>
      </c>
      <c r="B130" s="204" t="s">
        <v>996</v>
      </c>
      <c r="C130" s="204" t="s">
        <v>1989</v>
      </c>
      <c r="D130" s="330" t="s">
        <v>6</v>
      </c>
      <c r="E130" s="196">
        <v>2</v>
      </c>
      <c r="F130" s="1015"/>
      <c r="G130" s="33">
        <f>ROUND(F130,2)*E130</f>
        <v>0</v>
      </c>
    </row>
    <row r="131" spans="1:10" s="151" customFormat="1">
      <c r="A131" s="375"/>
      <c r="B131" s="202"/>
      <c r="C131" s="202"/>
      <c r="D131" s="152"/>
      <c r="E131" s="153"/>
      <c r="F131" s="144"/>
      <c r="G131" s="198"/>
    </row>
    <row r="132" spans="1:10" s="151" customFormat="1" ht="110.25">
      <c r="A132" s="531" t="s">
        <v>183</v>
      </c>
      <c r="B132" s="238" t="s">
        <v>995</v>
      </c>
      <c r="C132" s="238" t="s">
        <v>1990</v>
      </c>
      <c r="D132" s="328"/>
      <c r="E132" s="188"/>
      <c r="F132" s="1314"/>
      <c r="G132" s="197"/>
      <c r="J132" s="229" t="str">
        <f>IF(LEN(E132)&gt;255, LEN(E132)-255," ")</f>
        <v xml:space="preserve"> </v>
      </c>
    </row>
    <row r="133" spans="1:10" s="151" customFormat="1" ht="94.5">
      <c r="A133" s="533"/>
      <c r="B133" s="202" t="s">
        <v>1135</v>
      </c>
      <c r="C133" s="202" t="s">
        <v>1991</v>
      </c>
      <c r="D133" s="210"/>
      <c r="F133" s="1127"/>
      <c r="G133" s="228"/>
      <c r="J133" s="229" t="str">
        <f>IF(LEN(E133)&gt;255, LEN(E133)-255," ")</f>
        <v xml:space="preserve"> </v>
      </c>
    </row>
    <row r="134" spans="1:10" s="151" customFormat="1" ht="47.25">
      <c r="A134" s="533"/>
      <c r="B134" s="202" t="s">
        <v>892</v>
      </c>
      <c r="C134" s="202" t="s">
        <v>1445</v>
      </c>
      <c r="D134" s="210"/>
      <c r="F134" s="1127"/>
      <c r="G134" s="230"/>
      <c r="J134" s="229" t="str">
        <f>IF(LEN(E134)&gt;255, LEN(E134)-255," ")</f>
        <v xml:space="preserve"> </v>
      </c>
    </row>
    <row r="135" spans="1:10" s="151" customFormat="1" ht="63">
      <c r="A135" s="533"/>
      <c r="B135" s="202" t="s">
        <v>893</v>
      </c>
      <c r="C135" s="202" t="s">
        <v>1978</v>
      </c>
      <c r="D135" s="210"/>
      <c r="F135" s="1127"/>
      <c r="G135" s="230"/>
      <c r="J135" s="229" t="str">
        <f>IF(LEN(E137)&gt;255, LEN(E137)-255," ")</f>
        <v xml:space="preserve"> </v>
      </c>
    </row>
    <row r="136" spans="1:10" s="151" customFormat="1" ht="110.25">
      <c r="A136" s="533"/>
      <c r="B136" s="202" t="s">
        <v>894</v>
      </c>
      <c r="C136" s="202" t="s">
        <v>1979</v>
      </c>
      <c r="D136" s="210"/>
      <c r="F136" s="1127"/>
      <c r="G136" s="230"/>
      <c r="J136" s="229"/>
    </row>
    <row r="137" spans="1:10" s="151" customFormat="1" ht="63">
      <c r="A137" s="532"/>
      <c r="B137" s="299" t="s">
        <v>895</v>
      </c>
      <c r="C137" s="299" t="s">
        <v>1992</v>
      </c>
      <c r="D137" s="339" t="s">
        <v>2265</v>
      </c>
      <c r="E137" s="227">
        <v>1</v>
      </c>
      <c r="F137" s="993"/>
      <c r="G137" s="26">
        <f>ROUND(F137,2)*E137</f>
        <v>0</v>
      </c>
      <c r="J137" s="229"/>
    </row>
    <row r="138" spans="1:10" s="151" customFormat="1">
      <c r="A138" s="375"/>
      <c r="B138" s="202"/>
      <c r="C138" s="202"/>
      <c r="D138" s="229"/>
      <c r="E138" s="225"/>
      <c r="F138" s="144"/>
      <c r="G138" s="198"/>
      <c r="J138" s="229"/>
    </row>
    <row r="139" spans="1:10" s="151" customFormat="1" ht="47.25">
      <c r="A139" s="530" t="s">
        <v>192</v>
      </c>
      <c r="B139" s="309" t="s">
        <v>994</v>
      </c>
      <c r="C139" s="309" t="s">
        <v>1993</v>
      </c>
      <c r="D139" s="340" t="s">
        <v>2244</v>
      </c>
      <c r="E139" s="231">
        <v>3</v>
      </c>
      <c r="F139" s="1015"/>
      <c r="G139" s="33">
        <f>ROUND(F139,2)*E139</f>
        <v>0</v>
      </c>
      <c r="J139" s="229"/>
    </row>
    <row r="140" spans="1:10" s="151" customFormat="1">
      <c r="A140" s="375"/>
      <c r="B140" s="202"/>
      <c r="C140" s="202"/>
      <c r="D140" s="229"/>
      <c r="E140" s="225"/>
      <c r="F140" s="144"/>
      <c r="G140" s="198"/>
      <c r="J140" s="229"/>
    </row>
    <row r="141" spans="1:10" s="229" customFormat="1" ht="31.5">
      <c r="A141" s="222" t="s">
        <v>583</v>
      </c>
      <c r="B141" s="310" t="str">
        <f>+CONCATENATE(B106," - SKUPAJ")</f>
        <v>GRADBENA DELA - 2. FAZA - SKUPAJ</v>
      </c>
      <c r="C141" s="308" t="str">
        <f>+CONCATENATE(C106," - TOTAL")</f>
        <v>CONSTRUCTION WORKS - PHASE 2 - TOTAL</v>
      </c>
      <c r="D141" s="341"/>
      <c r="E141" s="232"/>
      <c r="F141" s="1639"/>
      <c r="G141" s="233">
        <f>SUM(G107:G140)</f>
        <v>0</v>
      </c>
    </row>
    <row r="142" spans="1:10" s="193" customFormat="1">
      <c r="A142" s="184"/>
      <c r="B142" s="298"/>
      <c r="C142" s="298"/>
      <c r="D142" s="321"/>
      <c r="E142" s="170"/>
      <c r="F142" s="1271"/>
      <c r="G142" s="171"/>
    </row>
    <row r="143" spans="1:10" s="193" customFormat="1">
      <c r="A143" s="184"/>
      <c r="B143" s="298"/>
      <c r="C143" s="298"/>
      <c r="D143" s="321"/>
      <c r="E143" s="170"/>
      <c r="F143" s="1271"/>
      <c r="G143" s="171"/>
    </row>
    <row r="144" spans="1:10" s="193" customFormat="1">
      <c r="A144" s="184"/>
      <c r="B144" s="201"/>
      <c r="C144" s="201"/>
      <c r="D144" s="321"/>
      <c r="E144" s="170"/>
      <c r="F144" s="144"/>
      <c r="G144" s="171"/>
    </row>
    <row r="145" spans="1:7" s="193" customFormat="1">
      <c r="A145" s="184"/>
      <c r="B145" s="201"/>
      <c r="C145" s="201"/>
      <c r="D145" s="321"/>
      <c r="E145" s="170"/>
      <c r="F145" s="144"/>
      <c r="G145" s="171"/>
    </row>
    <row r="146" spans="1:7" s="193" customFormat="1">
      <c r="A146" s="184"/>
      <c r="B146" s="201"/>
      <c r="C146" s="201"/>
      <c r="D146" s="321"/>
      <c r="E146" s="170"/>
      <c r="F146" s="144"/>
      <c r="G146" s="171"/>
    </row>
    <row r="147" spans="1:7" s="193" customFormat="1">
      <c r="A147" s="184"/>
      <c r="B147" s="201"/>
      <c r="C147" s="201"/>
      <c r="D147" s="321"/>
      <c r="E147" s="170"/>
      <c r="F147" s="1271"/>
      <c r="G147" s="171"/>
    </row>
    <row r="148" spans="1:7" s="193" customFormat="1">
      <c r="A148" s="184"/>
      <c r="B148" s="201"/>
      <c r="C148" s="201"/>
      <c r="D148" s="321"/>
      <c r="E148" s="170"/>
      <c r="F148" s="1271"/>
      <c r="G148" s="171"/>
    </row>
    <row r="149" spans="1:7" s="193" customFormat="1">
      <c r="A149" s="184"/>
      <c r="B149" s="201"/>
      <c r="C149" s="201"/>
      <c r="D149" s="321"/>
      <c r="E149" s="170"/>
      <c r="F149" s="1271"/>
      <c r="G149" s="171"/>
    </row>
    <row r="150" spans="1:7" s="193" customFormat="1">
      <c r="A150" s="184"/>
      <c r="B150" s="201"/>
      <c r="C150" s="201"/>
      <c r="D150" s="321"/>
      <c r="E150" s="170"/>
      <c r="F150" s="144"/>
      <c r="G150" s="171"/>
    </row>
    <row r="151" spans="1:7" s="193" customFormat="1">
      <c r="A151" s="184"/>
      <c r="B151" s="201"/>
      <c r="C151" s="201"/>
      <c r="D151" s="321"/>
      <c r="E151" s="170"/>
      <c r="F151" s="144"/>
      <c r="G151" s="171"/>
    </row>
    <row r="152" spans="1:7" s="193" customFormat="1">
      <c r="A152" s="184"/>
      <c r="B152" s="201"/>
      <c r="C152" s="201"/>
      <c r="D152" s="321"/>
      <c r="E152" s="170"/>
      <c r="F152" s="1271"/>
      <c r="G152" s="171"/>
    </row>
    <row r="153" spans="1:7" s="193" customFormat="1">
      <c r="A153" s="184"/>
      <c r="B153" s="201"/>
      <c r="C153" s="201"/>
      <c r="D153" s="321"/>
      <c r="E153" s="170"/>
      <c r="F153" s="1271"/>
      <c r="G153" s="171"/>
    </row>
    <row r="154" spans="1:7" s="193" customFormat="1">
      <c r="A154" s="184"/>
      <c r="B154" s="201"/>
      <c r="C154" s="201"/>
      <c r="D154" s="321"/>
      <c r="E154" s="170"/>
      <c r="F154" s="144"/>
      <c r="G154" s="171"/>
    </row>
    <row r="155" spans="1:7" s="193" customFormat="1">
      <c r="A155" s="184"/>
      <c r="B155" s="201"/>
      <c r="C155" s="201"/>
      <c r="D155" s="321"/>
      <c r="E155" s="170"/>
      <c r="F155" s="144"/>
      <c r="G155" s="171"/>
    </row>
    <row r="156" spans="1:7" s="193" customFormat="1">
      <c r="A156" s="184"/>
      <c r="B156" s="201"/>
      <c r="C156" s="201"/>
      <c r="D156" s="321"/>
      <c r="E156" s="170"/>
      <c r="F156" s="144"/>
      <c r="G156" s="171"/>
    </row>
    <row r="157" spans="1:7" s="193" customFormat="1">
      <c r="A157" s="184"/>
      <c r="B157" s="201"/>
      <c r="C157" s="201"/>
      <c r="D157" s="321"/>
      <c r="E157" s="170"/>
      <c r="F157" s="144"/>
      <c r="G157" s="171"/>
    </row>
    <row r="158" spans="1:7" s="193" customFormat="1">
      <c r="A158" s="184"/>
      <c r="B158" s="201"/>
      <c r="C158" s="201"/>
      <c r="D158" s="321"/>
      <c r="E158" s="170"/>
      <c r="F158" s="1271"/>
      <c r="G158" s="171"/>
    </row>
    <row r="159" spans="1:7" s="193" customFormat="1">
      <c r="A159" s="184"/>
      <c r="B159" s="201"/>
      <c r="C159" s="201"/>
      <c r="D159" s="321"/>
      <c r="E159" s="170"/>
      <c r="F159" s="1271"/>
      <c r="G159" s="171"/>
    </row>
    <row r="160" spans="1:7" s="193" customFormat="1">
      <c r="A160" s="184"/>
      <c r="B160" s="201"/>
      <c r="C160" s="201"/>
      <c r="D160" s="321"/>
      <c r="E160" s="170"/>
      <c r="F160" s="1271"/>
      <c r="G160" s="171"/>
    </row>
    <row r="161" spans="1:7" s="193" customFormat="1">
      <c r="A161" s="184"/>
      <c r="B161" s="201"/>
      <c r="C161" s="201"/>
      <c r="D161" s="321"/>
      <c r="E161" s="170"/>
      <c r="F161" s="1271"/>
      <c r="G161" s="171"/>
    </row>
    <row r="162" spans="1:7" s="193" customFormat="1">
      <c r="A162" s="184"/>
      <c r="B162" s="201"/>
      <c r="C162" s="201"/>
      <c r="D162" s="321"/>
      <c r="E162" s="170"/>
      <c r="F162" s="1271"/>
      <c r="G162" s="171"/>
    </row>
    <row r="163" spans="1:7" s="193" customFormat="1">
      <c r="A163" s="184"/>
      <c r="B163" s="201"/>
      <c r="C163" s="201"/>
      <c r="D163" s="321"/>
      <c r="E163" s="170"/>
      <c r="F163" s="1271"/>
      <c r="G163" s="171"/>
    </row>
    <row r="164" spans="1:7" s="193" customFormat="1">
      <c r="A164" s="184"/>
      <c r="B164" s="201"/>
      <c r="C164" s="201"/>
      <c r="D164" s="321"/>
      <c r="E164" s="170"/>
      <c r="F164" s="1271"/>
      <c r="G164" s="171"/>
    </row>
    <row r="165" spans="1:7" s="193" customFormat="1">
      <c r="A165" s="184"/>
      <c r="B165" s="201"/>
      <c r="C165" s="201"/>
      <c r="D165" s="321"/>
      <c r="E165" s="170"/>
      <c r="F165" s="144"/>
      <c r="G165" s="171"/>
    </row>
    <row r="166" spans="1:7" s="193" customFormat="1">
      <c r="A166" s="184"/>
      <c r="B166" s="298"/>
      <c r="C166" s="298"/>
      <c r="D166" s="321"/>
      <c r="E166" s="170"/>
      <c r="F166" s="144"/>
      <c r="G166" s="171"/>
    </row>
    <row r="167" spans="1:7" s="193" customFormat="1">
      <c r="A167" s="184"/>
      <c r="B167" s="201"/>
      <c r="C167" s="201"/>
      <c r="D167" s="321"/>
      <c r="E167" s="170"/>
      <c r="F167" s="144"/>
      <c r="G167" s="171"/>
    </row>
    <row r="168" spans="1:7" s="193" customFormat="1">
      <c r="A168" s="184"/>
      <c r="B168" s="201"/>
      <c r="C168" s="201"/>
      <c r="D168" s="321"/>
      <c r="E168" s="170"/>
      <c r="F168" s="144"/>
      <c r="G168" s="171"/>
    </row>
    <row r="169" spans="1:7" s="193" customFormat="1">
      <c r="A169" s="184"/>
      <c r="B169" s="201"/>
      <c r="C169" s="201"/>
      <c r="D169" s="321"/>
      <c r="E169" s="170"/>
      <c r="F169" s="144"/>
      <c r="G169" s="171"/>
    </row>
    <row r="170" spans="1:7" s="193" customFormat="1">
      <c r="A170" s="184"/>
      <c r="B170" s="201"/>
      <c r="C170" s="201"/>
      <c r="D170" s="321"/>
      <c r="E170" s="170"/>
      <c r="F170" s="144"/>
      <c r="G170" s="171"/>
    </row>
    <row r="171" spans="1:7" s="193" customFormat="1">
      <c r="A171" s="184"/>
      <c r="B171" s="201"/>
      <c r="C171" s="201"/>
      <c r="D171" s="321"/>
      <c r="E171" s="170"/>
      <c r="F171" s="144"/>
      <c r="G171" s="171"/>
    </row>
    <row r="172" spans="1:7" s="193" customFormat="1">
      <c r="A172" s="184"/>
      <c r="B172" s="201"/>
      <c r="C172" s="201"/>
      <c r="D172" s="321"/>
      <c r="E172" s="170"/>
      <c r="F172" s="144"/>
      <c r="G172" s="171"/>
    </row>
    <row r="173" spans="1:7" s="193" customFormat="1">
      <c r="A173" s="184"/>
      <c r="B173" s="201"/>
      <c r="C173" s="201"/>
      <c r="D173" s="321"/>
      <c r="E173" s="170"/>
      <c r="F173" s="144"/>
      <c r="G173" s="171"/>
    </row>
    <row r="174" spans="1:7" s="193" customFormat="1">
      <c r="A174" s="184"/>
      <c r="B174" s="201"/>
      <c r="C174" s="201"/>
      <c r="D174" s="321"/>
      <c r="E174" s="170"/>
      <c r="F174" s="144"/>
      <c r="G174" s="171"/>
    </row>
    <row r="175" spans="1:7" s="193" customFormat="1">
      <c r="A175" s="184"/>
      <c r="B175" s="201"/>
      <c r="C175" s="201"/>
      <c r="D175" s="321"/>
      <c r="E175" s="170"/>
      <c r="F175" s="1271"/>
      <c r="G175" s="171"/>
    </row>
    <row r="176" spans="1:7" s="193" customFormat="1">
      <c r="A176" s="184"/>
      <c r="B176" s="201"/>
      <c r="C176" s="201"/>
      <c r="D176" s="321"/>
      <c r="E176" s="170"/>
      <c r="F176" s="1271"/>
      <c r="G176" s="171"/>
    </row>
    <row r="177" spans="1:7" s="193" customFormat="1">
      <c r="A177" s="184"/>
      <c r="B177" s="201"/>
      <c r="C177" s="201"/>
      <c r="D177" s="321"/>
      <c r="E177" s="170"/>
      <c r="F177" s="1271"/>
      <c r="G177" s="171"/>
    </row>
    <row r="178" spans="1:7" s="193" customFormat="1">
      <c r="A178" s="184"/>
      <c r="B178" s="201"/>
      <c r="C178" s="201"/>
      <c r="D178" s="321"/>
      <c r="E178" s="170"/>
      <c r="F178" s="1271"/>
      <c r="G178" s="171"/>
    </row>
    <row r="179" spans="1:7" s="193" customFormat="1">
      <c r="A179" s="184"/>
      <c r="B179" s="201"/>
      <c r="C179" s="201"/>
      <c r="D179" s="321"/>
      <c r="E179" s="170"/>
      <c r="F179" s="1271"/>
      <c r="G179" s="171"/>
    </row>
    <row r="180" spans="1:7" s="193" customFormat="1">
      <c r="A180" s="184"/>
      <c r="B180" s="201"/>
      <c r="C180" s="201"/>
      <c r="D180" s="321"/>
      <c r="E180" s="170"/>
      <c r="F180" s="1271"/>
      <c r="G180" s="171"/>
    </row>
    <row r="181" spans="1:7" s="193" customFormat="1">
      <c r="A181" s="184"/>
      <c r="B181" s="201"/>
      <c r="C181" s="201"/>
      <c r="D181" s="321"/>
      <c r="E181" s="170"/>
      <c r="F181" s="144"/>
      <c r="G181" s="171"/>
    </row>
    <row r="182" spans="1:7" s="193" customFormat="1">
      <c r="A182" s="184"/>
      <c r="B182" s="201"/>
      <c r="C182" s="201"/>
      <c r="D182" s="321"/>
      <c r="E182" s="170"/>
      <c r="F182" s="1271"/>
      <c r="G182" s="171"/>
    </row>
    <row r="183" spans="1:7" s="193" customFormat="1">
      <c r="A183" s="184"/>
      <c r="B183" s="298"/>
      <c r="C183" s="298"/>
      <c r="D183" s="321"/>
      <c r="E183" s="170"/>
      <c r="F183" s="1271"/>
      <c r="G183" s="171"/>
    </row>
    <row r="184" spans="1:7" s="193" customFormat="1">
      <c r="A184" s="184"/>
      <c r="B184" s="201"/>
      <c r="C184" s="201"/>
      <c r="D184" s="321"/>
      <c r="E184" s="170"/>
      <c r="F184" s="1271"/>
      <c r="G184" s="171"/>
    </row>
    <row r="185" spans="1:7" s="193" customFormat="1">
      <c r="A185" s="184"/>
      <c r="B185" s="201"/>
      <c r="C185" s="201"/>
      <c r="D185" s="321"/>
      <c r="E185" s="170"/>
      <c r="F185" s="1271"/>
      <c r="G185" s="171"/>
    </row>
    <row r="186" spans="1:7" s="193" customFormat="1">
      <c r="A186" s="184"/>
      <c r="B186" s="298"/>
      <c r="C186" s="298"/>
      <c r="D186" s="321"/>
      <c r="E186" s="170"/>
      <c r="F186" s="1271"/>
      <c r="G186" s="171"/>
    </row>
    <row r="187" spans="1:7" s="193" customFormat="1">
      <c r="A187" s="184"/>
      <c r="B187" s="298"/>
      <c r="C187" s="298"/>
      <c r="D187" s="321"/>
      <c r="E187" s="170"/>
      <c r="F187" s="1271"/>
      <c r="G187" s="171"/>
    </row>
    <row r="188" spans="1:7" s="193" customFormat="1">
      <c r="A188" s="184"/>
      <c r="B188" s="298"/>
      <c r="C188" s="298"/>
      <c r="D188" s="321"/>
      <c r="E188" s="170"/>
      <c r="F188" s="1271"/>
      <c r="G188" s="171"/>
    </row>
    <row r="189" spans="1:7" s="193" customFormat="1">
      <c r="A189" s="184"/>
      <c r="B189" s="298"/>
      <c r="C189" s="298"/>
      <c r="D189" s="321"/>
      <c r="E189" s="170"/>
      <c r="F189" s="1271"/>
      <c r="G189" s="171"/>
    </row>
    <row r="190" spans="1:7" s="193" customFormat="1">
      <c r="A190" s="184"/>
      <c r="B190" s="298"/>
      <c r="C190" s="298"/>
      <c r="D190" s="321"/>
      <c r="E190" s="170"/>
      <c r="F190" s="1271"/>
      <c r="G190" s="171"/>
    </row>
    <row r="191" spans="1:7" s="193" customFormat="1">
      <c r="A191" s="184"/>
      <c r="B191" s="298"/>
      <c r="C191" s="298"/>
      <c r="D191" s="321"/>
      <c r="E191" s="170"/>
      <c r="F191" s="1271"/>
      <c r="G191" s="171"/>
    </row>
    <row r="192" spans="1:7" s="193" customFormat="1">
      <c r="A192" s="184"/>
      <c r="B192" s="298"/>
      <c r="C192" s="298"/>
      <c r="D192" s="321"/>
      <c r="E192" s="170"/>
      <c r="F192" s="1271"/>
      <c r="G192" s="171"/>
    </row>
    <row r="193" spans="1:7" s="193" customFormat="1">
      <c r="A193" s="184"/>
      <c r="B193" s="298"/>
      <c r="C193" s="298"/>
      <c r="D193" s="321"/>
      <c r="E193" s="170"/>
      <c r="F193" s="1271"/>
      <c r="G193" s="171"/>
    </row>
    <row r="194" spans="1:7" s="193" customFormat="1">
      <c r="A194" s="184"/>
      <c r="B194" s="298"/>
      <c r="C194" s="298"/>
      <c r="D194" s="321"/>
      <c r="E194" s="170"/>
      <c r="F194" s="1271"/>
      <c r="G194" s="171"/>
    </row>
    <row r="195" spans="1:7" s="193" customFormat="1">
      <c r="A195" s="184"/>
      <c r="B195" s="298"/>
      <c r="C195" s="298"/>
      <c r="D195" s="321"/>
      <c r="E195" s="170"/>
      <c r="F195" s="1271"/>
      <c r="G195" s="171"/>
    </row>
    <row r="196" spans="1:7" s="193" customFormat="1">
      <c r="A196" s="184"/>
      <c r="B196" s="298"/>
      <c r="C196" s="298"/>
      <c r="D196" s="321"/>
      <c r="E196" s="170"/>
      <c r="F196" s="1271"/>
      <c r="G196" s="171"/>
    </row>
    <row r="197" spans="1:7" s="193" customFormat="1">
      <c r="A197" s="184"/>
      <c r="B197" s="298"/>
      <c r="C197" s="298"/>
      <c r="D197" s="321"/>
      <c r="E197" s="170"/>
      <c r="F197" s="1271"/>
      <c r="G197" s="171"/>
    </row>
    <row r="198" spans="1:7" s="193" customFormat="1">
      <c r="A198" s="184"/>
      <c r="B198" s="298"/>
      <c r="C198" s="298"/>
      <c r="D198" s="321"/>
      <c r="E198" s="170"/>
      <c r="F198" s="1271"/>
      <c r="G198" s="171"/>
    </row>
    <row r="199" spans="1:7" s="193" customFormat="1">
      <c r="A199" s="184"/>
      <c r="B199" s="298"/>
      <c r="C199" s="298"/>
      <c r="D199" s="321"/>
      <c r="E199" s="170"/>
      <c r="F199" s="1271"/>
      <c r="G199" s="171"/>
    </row>
    <row r="200" spans="1:7" s="193" customFormat="1">
      <c r="A200" s="184"/>
      <c r="B200" s="298"/>
      <c r="C200" s="298"/>
      <c r="D200" s="321"/>
      <c r="E200" s="170"/>
      <c r="F200" s="1271"/>
      <c r="G200" s="171"/>
    </row>
    <row r="201" spans="1:7" s="193" customFormat="1">
      <c r="A201" s="184"/>
      <c r="B201" s="298"/>
      <c r="C201" s="298"/>
      <c r="D201" s="321"/>
      <c r="E201" s="170"/>
      <c r="F201" s="1271"/>
      <c r="G201" s="171"/>
    </row>
    <row r="202" spans="1:7" s="193" customFormat="1">
      <c r="A202" s="184"/>
      <c r="B202" s="298"/>
      <c r="C202" s="298"/>
      <c r="D202" s="321"/>
      <c r="E202" s="170"/>
      <c r="F202" s="1271"/>
      <c r="G202" s="171"/>
    </row>
    <row r="203" spans="1:7" s="193" customFormat="1">
      <c r="A203" s="184"/>
      <c r="B203" s="298"/>
      <c r="C203" s="298"/>
      <c r="D203" s="321"/>
      <c r="E203" s="170"/>
      <c r="F203" s="1271"/>
      <c r="G203" s="171"/>
    </row>
    <row r="204" spans="1:7" s="193" customFormat="1">
      <c r="A204" s="184"/>
      <c r="B204" s="298"/>
      <c r="C204" s="298"/>
      <c r="D204" s="321"/>
      <c r="E204" s="170"/>
      <c r="F204" s="1271"/>
      <c r="G204" s="171"/>
    </row>
    <row r="205" spans="1:7" s="193" customFormat="1">
      <c r="A205" s="184"/>
      <c r="B205" s="298"/>
      <c r="C205" s="298"/>
      <c r="D205" s="321"/>
      <c r="E205" s="170"/>
      <c r="F205" s="1271"/>
      <c r="G205" s="171"/>
    </row>
    <row r="206" spans="1:7" s="193" customFormat="1">
      <c r="A206" s="184"/>
      <c r="B206" s="298"/>
      <c r="C206" s="298"/>
      <c r="D206" s="321"/>
      <c r="E206" s="170"/>
      <c r="F206" s="1271"/>
      <c r="G206" s="171"/>
    </row>
    <row r="207" spans="1:7" s="193" customFormat="1">
      <c r="A207" s="184"/>
      <c r="B207" s="298"/>
      <c r="C207" s="298"/>
      <c r="D207" s="321"/>
      <c r="E207" s="170"/>
      <c r="F207" s="1271"/>
      <c r="G207" s="171"/>
    </row>
    <row r="208" spans="1:7" s="193" customFormat="1">
      <c r="A208" s="184"/>
      <c r="B208" s="298"/>
      <c r="C208" s="298"/>
      <c r="D208" s="321"/>
      <c r="E208" s="170"/>
      <c r="F208" s="1271"/>
      <c r="G208" s="171"/>
    </row>
    <row r="209" spans="1:7" s="193" customFormat="1">
      <c r="A209" s="184"/>
      <c r="B209" s="298"/>
      <c r="C209" s="298"/>
      <c r="D209" s="321"/>
      <c r="E209" s="170"/>
      <c r="F209" s="1271"/>
      <c r="G209" s="171"/>
    </row>
    <row r="210" spans="1:7" s="193" customFormat="1">
      <c r="A210" s="184"/>
      <c r="B210" s="298"/>
      <c r="C210" s="298"/>
      <c r="D210" s="321"/>
      <c r="E210" s="170"/>
      <c r="F210" s="1271"/>
      <c r="G210" s="171"/>
    </row>
    <row r="211" spans="1:7" s="193" customFormat="1">
      <c r="A211" s="184"/>
      <c r="B211" s="298"/>
      <c r="C211" s="298"/>
      <c r="D211" s="321"/>
      <c r="E211" s="170"/>
      <c r="F211" s="1271"/>
      <c r="G211" s="171"/>
    </row>
    <row r="212" spans="1:7" s="193" customFormat="1">
      <c r="A212" s="184"/>
      <c r="B212" s="298"/>
      <c r="C212" s="298"/>
      <c r="D212" s="321"/>
      <c r="E212" s="170"/>
      <c r="F212" s="1271"/>
      <c r="G212" s="171"/>
    </row>
    <row r="213" spans="1:7" s="193" customFormat="1">
      <c r="A213" s="184"/>
      <c r="B213" s="298"/>
      <c r="C213" s="298"/>
      <c r="D213" s="321"/>
      <c r="E213" s="170"/>
      <c r="F213" s="1271"/>
      <c r="G213" s="171"/>
    </row>
    <row r="214" spans="1:7" s="193" customFormat="1">
      <c r="A214" s="184"/>
      <c r="B214" s="298"/>
      <c r="C214" s="298"/>
      <c r="D214" s="321"/>
      <c r="E214" s="170"/>
      <c r="F214" s="1271"/>
      <c r="G214" s="171"/>
    </row>
    <row r="215" spans="1:7" s="193" customFormat="1">
      <c r="A215" s="184"/>
      <c r="B215" s="298"/>
      <c r="C215" s="298"/>
      <c r="D215" s="321"/>
      <c r="E215" s="170"/>
      <c r="F215" s="1271"/>
      <c r="G215" s="171"/>
    </row>
    <row r="216" spans="1:7" s="193" customFormat="1">
      <c r="A216" s="184"/>
      <c r="B216" s="298"/>
      <c r="C216" s="298"/>
      <c r="D216" s="321"/>
      <c r="E216" s="170"/>
      <c r="F216" s="1271"/>
      <c r="G216" s="171"/>
    </row>
    <row r="217" spans="1:7" s="193" customFormat="1">
      <c r="A217" s="184"/>
      <c r="B217" s="298"/>
      <c r="C217" s="298"/>
      <c r="D217" s="321"/>
      <c r="E217" s="170"/>
      <c r="F217" s="1271"/>
      <c r="G217" s="171"/>
    </row>
    <row r="218" spans="1:7" s="193" customFormat="1">
      <c r="A218" s="184"/>
      <c r="B218" s="298"/>
      <c r="C218" s="298"/>
      <c r="D218" s="321"/>
      <c r="E218" s="170"/>
      <c r="F218" s="1271"/>
      <c r="G218" s="171"/>
    </row>
    <row r="219" spans="1:7" s="193" customFormat="1">
      <c r="A219" s="184"/>
      <c r="B219" s="298"/>
      <c r="C219" s="298"/>
      <c r="D219" s="321"/>
      <c r="E219" s="170"/>
      <c r="F219" s="1271"/>
      <c r="G219" s="171"/>
    </row>
    <row r="220" spans="1:7" s="193" customFormat="1">
      <c r="A220" s="184"/>
      <c r="B220" s="298"/>
      <c r="C220" s="298"/>
      <c r="D220" s="321"/>
      <c r="E220" s="170"/>
      <c r="F220" s="1271"/>
      <c r="G220" s="171"/>
    </row>
    <row r="221" spans="1:7" s="193" customFormat="1">
      <c r="A221" s="184"/>
      <c r="B221" s="298"/>
      <c r="C221" s="298"/>
      <c r="D221" s="321"/>
      <c r="E221" s="170"/>
      <c r="F221" s="1271"/>
      <c r="G221" s="171"/>
    </row>
    <row r="222" spans="1:7" s="193" customFormat="1">
      <c r="A222" s="184"/>
      <c r="B222" s="298"/>
      <c r="C222" s="298"/>
      <c r="D222" s="321"/>
      <c r="E222" s="170"/>
      <c r="F222" s="1271"/>
      <c r="G222" s="171"/>
    </row>
    <row r="223" spans="1:7" s="193" customFormat="1">
      <c r="A223" s="184"/>
      <c r="B223" s="298"/>
      <c r="C223" s="298"/>
      <c r="D223" s="321"/>
      <c r="E223" s="170"/>
      <c r="F223" s="1271"/>
      <c r="G223" s="171"/>
    </row>
    <row r="224" spans="1:7" s="193" customFormat="1">
      <c r="A224" s="184"/>
      <c r="B224" s="298"/>
      <c r="C224" s="298"/>
      <c r="D224" s="321"/>
      <c r="E224" s="170"/>
      <c r="F224" s="1271"/>
      <c r="G224" s="171"/>
    </row>
    <row r="225" spans="1:7" s="193" customFormat="1">
      <c r="A225" s="184"/>
      <c r="B225" s="298"/>
      <c r="C225" s="298"/>
      <c r="D225" s="321"/>
      <c r="E225" s="170"/>
      <c r="F225" s="1271"/>
      <c r="G225" s="171"/>
    </row>
    <row r="226" spans="1:7" s="193" customFormat="1">
      <c r="A226" s="184"/>
      <c r="B226" s="298"/>
      <c r="C226" s="298"/>
      <c r="D226" s="321"/>
      <c r="E226" s="170"/>
      <c r="F226" s="1271"/>
      <c r="G226" s="171"/>
    </row>
    <row r="227" spans="1:7" s="193" customFormat="1">
      <c r="A227" s="184"/>
      <c r="B227" s="298"/>
      <c r="C227" s="298"/>
      <c r="D227" s="321"/>
      <c r="E227" s="170"/>
      <c r="F227" s="1271"/>
      <c r="G227" s="171"/>
    </row>
    <row r="228" spans="1:7" s="193" customFormat="1">
      <c r="A228" s="184"/>
      <c r="B228" s="298"/>
      <c r="C228" s="298"/>
      <c r="D228" s="321"/>
      <c r="E228" s="170"/>
      <c r="F228" s="1271"/>
      <c r="G228" s="171"/>
    </row>
    <row r="229" spans="1:7" s="193" customFormat="1">
      <c r="A229" s="184"/>
      <c r="B229" s="298"/>
      <c r="C229" s="298"/>
      <c r="D229" s="321"/>
      <c r="E229" s="170"/>
      <c r="F229" s="1271"/>
      <c r="G229" s="171"/>
    </row>
    <row r="230" spans="1:7" s="193" customFormat="1">
      <c r="A230" s="184"/>
      <c r="B230" s="298"/>
      <c r="C230" s="298"/>
      <c r="D230" s="321"/>
      <c r="E230" s="170"/>
      <c r="F230" s="1271"/>
      <c r="G230" s="171"/>
    </row>
    <row r="231" spans="1:7" s="193" customFormat="1">
      <c r="A231" s="184"/>
      <c r="B231" s="298"/>
      <c r="C231" s="298"/>
      <c r="D231" s="321"/>
      <c r="E231" s="170"/>
      <c r="F231" s="1271"/>
      <c r="G231" s="171"/>
    </row>
    <row r="232" spans="1:7" s="193" customFormat="1">
      <c r="A232" s="184"/>
      <c r="B232" s="298"/>
      <c r="C232" s="298"/>
      <c r="D232" s="321"/>
      <c r="E232" s="170"/>
      <c r="F232" s="1271"/>
      <c r="G232" s="171"/>
    </row>
    <row r="233" spans="1:7" s="193" customFormat="1">
      <c r="A233" s="184"/>
      <c r="B233" s="298"/>
      <c r="C233" s="298"/>
      <c r="D233" s="321"/>
      <c r="E233" s="170"/>
      <c r="F233" s="1271"/>
      <c r="G233" s="171"/>
    </row>
    <row r="234" spans="1:7" s="193" customFormat="1">
      <c r="A234" s="184"/>
      <c r="B234" s="298"/>
      <c r="C234" s="298"/>
      <c r="D234" s="321"/>
      <c r="E234" s="170"/>
      <c r="F234" s="1271"/>
      <c r="G234" s="171"/>
    </row>
    <row r="235" spans="1:7" s="193" customFormat="1">
      <c r="A235" s="184"/>
      <c r="B235" s="298"/>
      <c r="C235" s="298"/>
      <c r="D235" s="321"/>
      <c r="E235" s="170"/>
      <c r="F235" s="1271"/>
      <c r="G235" s="171"/>
    </row>
    <row r="236" spans="1:7" s="193" customFormat="1">
      <c r="A236" s="184"/>
      <c r="B236" s="298"/>
      <c r="C236" s="298"/>
      <c r="D236" s="321"/>
      <c r="E236" s="170"/>
      <c r="F236" s="1271"/>
      <c r="G236" s="171"/>
    </row>
    <row r="237" spans="1:7" s="193" customFormat="1">
      <c r="A237" s="184"/>
      <c r="B237" s="298"/>
      <c r="C237" s="298"/>
      <c r="D237" s="321"/>
      <c r="E237" s="170"/>
      <c r="F237" s="1271"/>
      <c r="G237" s="171"/>
    </row>
    <row r="238" spans="1:7" s="193" customFormat="1">
      <c r="A238" s="184"/>
      <c r="B238" s="298"/>
      <c r="C238" s="298"/>
      <c r="D238" s="321"/>
      <c r="E238" s="170"/>
      <c r="F238" s="1271"/>
      <c r="G238" s="171"/>
    </row>
    <row r="239" spans="1:7" s="193" customFormat="1">
      <c r="A239" s="184"/>
      <c r="B239" s="298"/>
      <c r="C239" s="298"/>
      <c r="D239" s="321"/>
      <c r="E239" s="170"/>
      <c r="F239" s="1271"/>
      <c r="G239" s="171"/>
    </row>
    <row r="240" spans="1:7" s="193" customFormat="1">
      <c r="A240" s="184"/>
      <c r="B240" s="298"/>
      <c r="C240" s="298"/>
      <c r="D240" s="321"/>
      <c r="E240" s="170"/>
      <c r="F240" s="1271"/>
      <c r="G240" s="171"/>
    </row>
    <row r="241" spans="1:7" s="193" customFormat="1">
      <c r="A241" s="184"/>
      <c r="B241" s="298"/>
      <c r="C241" s="298"/>
      <c r="D241" s="321"/>
      <c r="E241" s="170"/>
      <c r="F241" s="1271"/>
      <c r="G241" s="171"/>
    </row>
    <row r="242" spans="1:7" s="193" customFormat="1">
      <c r="A242" s="184"/>
      <c r="B242" s="298"/>
      <c r="C242" s="298"/>
      <c r="D242" s="321"/>
      <c r="E242" s="170"/>
      <c r="F242" s="1271"/>
      <c r="G242" s="171"/>
    </row>
    <row r="243" spans="1:7" s="193" customFormat="1">
      <c r="A243" s="184"/>
      <c r="B243" s="298"/>
      <c r="C243" s="298"/>
      <c r="D243" s="321"/>
      <c r="E243" s="170"/>
      <c r="F243" s="1271"/>
      <c r="G243" s="171"/>
    </row>
    <row r="244" spans="1:7" s="193" customFormat="1">
      <c r="A244" s="184"/>
      <c r="B244" s="298"/>
      <c r="C244" s="298"/>
      <c r="D244" s="321"/>
      <c r="E244" s="170"/>
      <c r="F244" s="1271"/>
      <c r="G244" s="171"/>
    </row>
    <row r="245" spans="1:7" s="193" customFormat="1">
      <c r="A245" s="184"/>
      <c r="B245" s="298"/>
      <c r="C245" s="298"/>
      <c r="D245" s="321"/>
      <c r="E245" s="170"/>
      <c r="F245" s="1271"/>
      <c r="G245" s="171"/>
    </row>
    <row r="246" spans="1:7" s="193" customFormat="1">
      <c r="A246" s="184"/>
      <c r="B246" s="298"/>
      <c r="C246" s="298"/>
      <c r="D246" s="321"/>
      <c r="E246" s="170"/>
      <c r="F246" s="1271"/>
      <c r="G246" s="171"/>
    </row>
    <row r="247" spans="1:7" s="193" customFormat="1">
      <c r="A247" s="184"/>
      <c r="B247" s="298"/>
      <c r="C247" s="298"/>
      <c r="D247" s="321"/>
      <c r="E247" s="170"/>
      <c r="F247" s="1271"/>
      <c r="G247" s="171"/>
    </row>
    <row r="248" spans="1:7" s="193" customFormat="1">
      <c r="A248" s="184"/>
      <c r="B248" s="298"/>
      <c r="C248" s="298"/>
      <c r="D248" s="321"/>
      <c r="E248" s="170"/>
      <c r="F248" s="1271"/>
      <c r="G248" s="171"/>
    </row>
    <row r="249" spans="1:7" s="193" customFormat="1">
      <c r="A249" s="184"/>
      <c r="B249" s="298"/>
      <c r="C249" s="298"/>
      <c r="D249" s="321"/>
      <c r="E249" s="170"/>
      <c r="F249" s="1271"/>
      <c r="G249" s="171"/>
    </row>
    <row r="250" spans="1:7" s="193" customFormat="1">
      <c r="A250" s="184"/>
      <c r="B250" s="298"/>
      <c r="C250" s="298"/>
      <c r="D250" s="321"/>
      <c r="E250" s="170"/>
      <c r="F250" s="1271"/>
      <c r="G250" s="171"/>
    </row>
    <row r="251" spans="1:7" s="193" customFormat="1">
      <c r="A251" s="184"/>
      <c r="B251" s="298"/>
      <c r="C251" s="298"/>
      <c r="D251" s="321"/>
      <c r="E251" s="170"/>
      <c r="F251" s="1271"/>
      <c r="G251" s="171"/>
    </row>
    <row r="252" spans="1:7" s="193" customFormat="1">
      <c r="A252" s="184"/>
      <c r="B252" s="298"/>
      <c r="C252" s="298"/>
      <c r="D252" s="321"/>
      <c r="E252" s="170"/>
      <c r="F252" s="1271"/>
      <c r="G252" s="171"/>
    </row>
    <row r="253" spans="1:7" s="193" customFormat="1">
      <c r="A253" s="184"/>
      <c r="B253" s="298"/>
      <c r="C253" s="298"/>
      <c r="D253" s="321"/>
      <c r="E253" s="170"/>
      <c r="F253" s="1271"/>
      <c r="G253" s="171"/>
    </row>
    <row r="254" spans="1:7" s="193" customFormat="1">
      <c r="A254" s="184"/>
      <c r="B254" s="298"/>
      <c r="C254" s="298"/>
      <c r="D254" s="321"/>
      <c r="E254" s="170"/>
      <c r="F254" s="1271"/>
      <c r="G254" s="171"/>
    </row>
    <row r="255" spans="1:7" s="193" customFormat="1">
      <c r="A255" s="184"/>
      <c r="B255" s="298"/>
      <c r="C255" s="298"/>
      <c r="D255" s="321"/>
      <c r="E255" s="170"/>
      <c r="F255" s="1271"/>
      <c r="G255" s="171"/>
    </row>
    <row r="256" spans="1:7" s="193" customFormat="1">
      <c r="A256" s="184"/>
      <c r="B256" s="298"/>
      <c r="C256" s="298"/>
      <c r="D256" s="321"/>
      <c r="E256" s="170"/>
      <c r="F256" s="1271"/>
      <c r="G256" s="171"/>
    </row>
    <row r="257" spans="1:7" s="193" customFormat="1">
      <c r="A257" s="184"/>
      <c r="B257" s="298"/>
      <c r="C257" s="298"/>
      <c r="D257" s="321"/>
      <c r="E257" s="170"/>
      <c r="F257" s="1271"/>
      <c r="G257" s="171"/>
    </row>
    <row r="258" spans="1:7" s="193" customFormat="1">
      <c r="A258" s="184"/>
      <c r="B258" s="298"/>
      <c r="C258" s="298"/>
      <c r="D258" s="321"/>
      <c r="E258" s="170"/>
      <c r="F258" s="1271"/>
      <c r="G258" s="171"/>
    </row>
    <row r="259" spans="1:7" s="193" customFormat="1">
      <c r="A259" s="184"/>
      <c r="B259" s="298"/>
      <c r="C259" s="298"/>
      <c r="D259" s="321"/>
      <c r="E259" s="170"/>
      <c r="F259" s="1271"/>
      <c r="G259" s="171"/>
    </row>
    <row r="260" spans="1:7" s="193" customFormat="1">
      <c r="A260" s="184"/>
      <c r="B260" s="298"/>
      <c r="C260" s="298"/>
      <c r="D260" s="321"/>
      <c r="E260" s="170"/>
      <c r="F260" s="1271"/>
      <c r="G260" s="171"/>
    </row>
    <row r="261" spans="1:7" s="193" customFormat="1">
      <c r="A261" s="184"/>
      <c r="B261" s="298"/>
      <c r="C261" s="298"/>
      <c r="D261" s="321"/>
      <c r="E261" s="170"/>
      <c r="F261" s="1271"/>
      <c r="G261" s="171"/>
    </row>
    <row r="262" spans="1:7" s="193" customFormat="1">
      <c r="A262" s="184"/>
      <c r="B262" s="298"/>
      <c r="C262" s="298"/>
      <c r="D262" s="321"/>
      <c r="E262" s="170"/>
      <c r="F262" s="1271"/>
      <c r="G262" s="171"/>
    </row>
    <row r="263" spans="1:7" s="193" customFormat="1">
      <c r="A263" s="184"/>
      <c r="B263" s="298"/>
      <c r="C263" s="298"/>
      <c r="D263" s="321"/>
      <c r="E263" s="170"/>
      <c r="F263" s="1271"/>
      <c r="G263" s="171"/>
    </row>
    <row r="264" spans="1:7" s="193" customFormat="1">
      <c r="A264" s="184"/>
      <c r="B264" s="298"/>
      <c r="C264" s="298"/>
      <c r="D264" s="321"/>
      <c r="E264" s="170"/>
      <c r="F264" s="1271"/>
      <c r="G264" s="171"/>
    </row>
    <row r="265" spans="1:7" s="193" customFormat="1">
      <c r="A265" s="184"/>
      <c r="B265" s="298"/>
      <c r="C265" s="298"/>
      <c r="D265" s="321"/>
      <c r="E265" s="170"/>
      <c r="F265" s="1271"/>
      <c r="G265" s="171"/>
    </row>
    <row r="266" spans="1:7" s="193" customFormat="1">
      <c r="A266" s="184"/>
      <c r="B266" s="298"/>
      <c r="C266" s="298"/>
      <c r="D266" s="321"/>
      <c r="E266" s="170"/>
      <c r="F266" s="1271"/>
      <c r="G266" s="171"/>
    </row>
    <row r="267" spans="1:7" s="193" customFormat="1">
      <c r="A267" s="184"/>
      <c r="B267" s="298"/>
      <c r="C267" s="298"/>
      <c r="D267" s="321"/>
      <c r="E267" s="170"/>
      <c r="F267" s="1271"/>
      <c r="G267" s="171"/>
    </row>
    <row r="268" spans="1:7" s="193" customFormat="1">
      <c r="A268" s="184"/>
      <c r="B268" s="298"/>
      <c r="C268" s="298"/>
      <c r="D268" s="321"/>
      <c r="E268" s="170"/>
      <c r="F268" s="1271"/>
      <c r="G268" s="171"/>
    </row>
    <row r="269" spans="1:7" s="193" customFormat="1">
      <c r="A269" s="184"/>
      <c r="B269" s="298"/>
      <c r="C269" s="298"/>
      <c r="D269" s="321"/>
      <c r="E269" s="170"/>
      <c r="F269" s="1271"/>
      <c r="G269" s="171"/>
    </row>
    <row r="270" spans="1:7" s="193" customFormat="1">
      <c r="A270" s="184"/>
      <c r="B270" s="298"/>
      <c r="C270" s="298"/>
      <c r="D270" s="321"/>
      <c r="E270" s="170"/>
      <c r="F270" s="1271"/>
      <c r="G270" s="171"/>
    </row>
    <row r="271" spans="1:7" s="193" customFormat="1">
      <c r="A271" s="184"/>
      <c r="B271" s="298"/>
      <c r="C271" s="298"/>
      <c r="D271" s="321"/>
      <c r="E271" s="170"/>
      <c r="F271" s="1271"/>
      <c r="G271" s="171"/>
    </row>
    <row r="272" spans="1:7" s="193" customFormat="1">
      <c r="A272" s="184"/>
      <c r="B272" s="298"/>
      <c r="C272" s="298"/>
      <c r="D272" s="321"/>
      <c r="E272" s="170"/>
      <c r="F272" s="1271"/>
      <c r="G272" s="171"/>
    </row>
    <row r="273" spans="1:7" s="193" customFormat="1">
      <c r="A273" s="184"/>
      <c r="B273" s="298"/>
      <c r="C273" s="298"/>
      <c r="D273" s="321"/>
      <c r="E273" s="170"/>
      <c r="F273" s="1271"/>
      <c r="G273" s="171"/>
    </row>
    <row r="274" spans="1:7" s="193" customFormat="1">
      <c r="A274" s="184"/>
      <c r="B274" s="298"/>
      <c r="C274" s="298"/>
      <c r="D274" s="321"/>
      <c r="E274" s="170"/>
      <c r="F274" s="1271"/>
      <c r="G274" s="171"/>
    </row>
    <row r="275" spans="1:7" s="193" customFormat="1">
      <c r="A275" s="184"/>
      <c r="B275" s="298"/>
      <c r="C275" s="298"/>
      <c r="D275" s="321"/>
      <c r="E275" s="170"/>
      <c r="F275" s="1271"/>
      <c r="G275" s="171"/>
    </row>
    <row r="276" spans="1:7" s="193" customFormat="1">
      <c r="A276" s="184"/>
      <c r="B276" s="298"/>
      <c r="C276" s="298"/>
      <c r="D276" s="321"/>
      <c r="E276" s="170"/>
      <c r="F276" s="1271"/>
      <c r="G276" s="171"/>
    </row>
    <row r="277" spans="1:7" s="193" customFormat="1">
      <c r="A277" s="184"/>
      <c r="B277" s="298"/>
      <c r="C277" s="298"/>
      <c r="D277" s="321"/>
      <c r="E277" s="170"/>
      <c r="F277" s="1271"/>
      <c r="G277" s="171"/>
    </row>
    <row r="278" spans="1:7" s="193" customFormat="1">
      <c r="A278" s="184"/>
      <c r="B278" s="298"/>
      <c r="C278" s="298"/>
      <c r="D278" s="321"/>
      <c r="E278" s="170"/>
      <c r="F278" s="1271"/>
      <c r="G278" s="171"/>
    </row>
    <row r="279" spans="1:7" s="193" customFormat="1">
      <c r="A279" s="184"/>
      <c r="B279" s="298"/>
      <c r="C279" s="298"/>
      <c r="D279" s="321"/>
      <c r="E279" s="170"/>
      <c r="F279" s="1271"/>
      <c r="G279" s="171"/>
    </row>
    <row r="280" spans="1:7" s="193" customFormat="1">
      <c r="A280" s="184"/>
      <c r="B280" s="298"/>
      <c r="C280" s="298"/>
      <c r="D280" s="321"/>
      <c r="E280" s="170"/>
      <c r="F280" s="1271"/>
      <c r="G280" s="171"/>
    </row>
    <row r="281" spans="1:7" s="193" customFormat="1">
      <c r="A281" s="184"/>
      <c r="B281" s="298"/>
      <c r="C281" s="298"/>
      <c r="D281" s="321"/>
      <c r="E281" s="170"/>
      <c r="F281" s="1271"/>
      <c r="G281" s="171"/>
    </row>
    <row r="282" spans="1:7" s="193" customFormat="1">
      <c r="A282" s="184"/>
      <c r="B282" s="298"/>
      <c r="C282" s="298"/>
      <c r="D282" s="321"/>
      <c r="E282" s="170"/>
      <c r="F282" s="1271"/>
      <c r="G282" s="171"/>
    </row>
    <row r="283" spans="1:7" s="193" customFormat="1">
      <c r="A283" s="184"/>
      <c r="B283" s="298"/>
      <c r="C283" s="298"/>
      <c r="D283" s="321"/>
      <c r="E283" s="170"/>
      <c r="F283" s="1271"/>
      <c r="G283" s="171"/>
    </row>
    <row r="284" spans="1:7" s="193" customFormat="1">
      <c r="A284" s="184"/>
      <c r="B284" s="298"/>
      <c r="C284" s="298"/>
      <c r="D284" s="321"/>
      <c r="E284" s="170"/>
      <c r="F284" s="1271"/>
      <c r="G284" s="171"/>
    </row>
    <row r="285" spans="1:7" s="193" customFormat="1">
      <c r="A285" s="184"/>
      <c r="B285" s="298"/>
      <c r="C285" s="298"/>
      <c r="D285" s="321"/>
      <c r="E285" s="170"/>
      <c r="F285" s="1271"/>
      <c r="G285" s="171"/>
    </row>
    <row r="286" spans="1:7" s="193" customFormat="1">
      <c r="A286" s="184"/>
      <c r="B286" s="298"/>
      <c r="C286" s="298"/>
      <c r="D286" s="321"/>
      <c r="E286" s="170"/>
      <c r="F286" s="1271"/>
      <c r="G286" s="171"/>
    </row>
    <row r="287" spans="1:7" s="193" customFormat="1">
      <c r="A287" s="184"/>
      <c r="B287" s="298"/>
      <c r="C287" s="298"/>
      <c r="D287" s="321"/>
      <c r="E287" s="170"/>
      <c r="F287" s="1271"/>
      <c r="G287" s="171"/>
    </row>
    <row r="288" spans="1:7" s="193" customFormat="1">
      <c r="A288" s="184"/>
      <c r="B288" s="298"/>
      <c r="C288" s="298"/>
      <c r="D288" s="321"/>
      <c r="E288" s="170"/>
      <c r="F288" s="1271"/>
      <c r="G288" s="171"/>
    </row>
    <row r="289" spans="1:7" s="193" customFormat="1">
      <c r="A289" s="184"/>
      <c r="B289" s="298"/>
      <c r="C289" s="298"/>
      <c r="D289" s="321"/>
      <c r="E289" s="170"/>
      <c r="F289" s="1271"/>
      <c r="G289" s="171"/>
    </row>
    <row r="290" spans="1:7" s="193" customFormat="1">
      <c r="A290" s="184"/>
      <c r="B290" s="298"/>
      <c r="C290" s="298"/>
      <c r="D290" s="321"/>
      <c r="E290" s="170"/>
      <c r="F290" s="1271"/>
      <c r="G290" s="171"/>
    </row>
    <row r="291" spans="1:7" s="193" customFormat="1">
      <c r="A291" s="184"/>
      <c r="B291" s="298"/>
      <c r="C291" s="298"/>
      <c r="D291" s="321"/>
      <c r="E291" s="170"/>
      <c r="F291" s="1271"/>
      <c r="G291" s="171"/>
    </row>
    <row r="292" spans="1:7" s="193" customFormat="1">
      <c r="A292" s="184"/>
      <c r="B292" s="298"/>
      <c r="C292" s="298"/>
      <c r="D292" s="321"/>
      <c r="E292" s="170"/>
      <c r="F292" s="1271"/>
      <c r="G292" s="171"/>
    </row>
    <row r="293" spans="1:7" s="193" customFormat="1">
      <c r="A293" s="184"/>
      <c r="B293" s="298"/>
      <c r="C293" s="298"/>
      <c r="D293" s="321"/>
      <c r="E293" s="170"/>
      <c r="F293" s="1271"/>
      <c r="G293" s="171"/>
    </row>
    <row r="294" spans="1:7" s="193" customFormat="1">
      <c r="A294" s="184"/>
      <c r="B294" s="298"/>
      <c r="C294" s="298"/>
      <c r="D294" s="321"/>
      <c r="E294" s="170"/>
      <c r="F294" s="1271"/>
      <c r="G294" s="171"/>
    </row>
    <row r="295" spans="1:7" s="193" customFormat="1">
      <c r="A295" s="184"/>
      <c r="B295" s="298"/>
      <c r="C295" s="298"/>
      <c r="D295" s="321"/>
      <c r="E295" s="170"/>
      <c r="F295" s="1271"/>
      <c r="G295" s="171"/>
    </row>
    <row r="296" spans="1:7" s="193" customFormat="1">
      <c r="A296" s="184"/>
      <c r="B296" s="298"/>
      <c r="C296" s="298"/>
      <c r="D296" s="321"/>
      <c r="E296" s="170"/>
      <c r="F296" s="1271"/>
      <c r="G296" s="171"/>
    </row>
    <row r="297" spans="1:7" s="193" customFormat="1">
      <c r="A297" s="184"/>
      <c r="B297" s="298"/>
      <c r="C297" s="298"/>
      <c r="D297" s="321"/>
      <c r="E297" s="170"/>
      <c r="F297" s="1271"/>
      <c r="G297" s="171"/>
    </row>
    <row r="298" spans="1:7" s="193" customFormat="1">
      <c r="A298" s="184"/>
      <c r="B298" s="298"/>
      <c r="C298" s="298"/>
      <c r="D298" s="321"/>
      <c r="E298" s="170"/>
      <c r="F298" s="1271"/>
      <c r="G298" s="171"/>
    </row>
    <row r="299" spans="1:7" s="193" customFormat="1">
      <c r="A299" s="184"/>
      <c r="B299" s="298"/>
      <c r="C299" s="298"/>
      <c r="D299" s="321"/>
      <c r="E299" s="170"/>
      <c r="F299" s="1271"/>
      <c r="G299" s="171"/>
    </row>
    <row r="300" spans="1:7" s="193" customFormat="1">
      <c r="A300" s="184"/>
      <c r="B300" s="298"/>
      <c r="C300" s="298"/>
      <c r="D300" s="321"/>
      <c r="E300" s="170"/>
      <c r="F300" s="1271"/>
      <c r="G300" s="171"/>
    </row>
    <row r="301" spans="1:7" s="193" customFormat="1">
      <c r="A301" s="184"/>
      <c r="B301" s="298"/>
      <c r="C301" s="298"/>
      <c r="D301" s="321"/>
      <c r="E301" s="170"/>
      <c r="F301" s="1271"/>
      <c r="G301" s="171"/>
    </row>
    <row r="302" spans="1:7" s="193" customFormat="1">
      <c r="A302" s="184"/>
      <c r="B302" s="298"/>
      <c r="C302" s="298"/>
      <c r="D302" s="321"/>
      <c r="E302" s="170"/>
      <c r="F302" s="1271"/>
      <c r="G302" s="171"/>
    </row>
    <row r="303" spans="1:7" s="193" customFormat="1">
      <c r="A303" s="184"/>
      <c r="B303" s="298"/>
      <c r="C303" s="298"/>
      <c r="D303" s="321"/>
      <c r="E303" s="170"/>
      <c r="F303" s="1271"/>
      <c r="G303" s="171"/>
    </row>
    <row r="304" spans="1:7" s="193" customFormat="1">
      <c r="A304" s="184"/>
      <c r="B304" s="298"/>
      <c r="C304" s="298"/>
      <c r="D304" s="321"/>
      <c r="E304" s="170"/>
      <c r="F304" s="1271"/>
      <c r="G304" s="171"/>
    </row>
    <row r="305" spans="1:7" s="193" customFormat="1">
      <c r="A305" s="184"/>
      <c r="B305" s="298"/>
      <c r="C305" s="298"/>
      <c r="D305" s="321"/>
      <c r="E305" s="170"/>
      <c r="F305" s="1271"/>
      <c r="G305" s="171"/>
    </row>
    <row r="306" spans="1:7" s="193" customFormat="1">
      <c r="A306" s="184"/>
      <c r="B306" s="298"/>
      <c r="C306" s="298"/>
      <c r="D306" s="321"/>
      <c r="E306" s="170"/>
      <c r="F306" s="1271"/>
      <c r="G306" s="171"/>
    </row>
    <row r="307" spans="1:7" s="193" customFormat="1">
      <c r="A307" s="184"/>
      <c r="B307" s="298"/>
      <c r="C307" s="298"/>
      <c r="D307" s="321"/>
      <c r="E307" s="170"/>
      <c r="F307" s="1271"/>
      <c r="G307" s="171"/>
    </row>
    <row r="308" spans="1:7" s="193" customFormat="1">
      <c r="A308" s="184"/>
      <c r="B308" s="298"/>
      <c r="C308" s="298"/>
      <c r="D308" s="321"/>
      <c r="E308" s="170"/>
      <c r="F308" s="1271"/>
      <c r="G308" s="171"/>
    </row>
    <row r="309" spans="1:7" s="193" customFormat="1">
      <c r="A309" s="184"/>
      <c r="B309" s="298"/>
      <c r="C309" s="298"/>
      <c r="D309" s="321"/>
      <c r="E309" s="170"/>
      <c r="F309" s="1271"/>
      <c r="G309" s="171"/>
    </row>
    <row r="310" spans="1:7" s="193" customFormat="1">
      <c r="A310" s="184"/>
      <c r="B310" s="298"/>
      <c r="C310" s="298"/>
      <c r="D310" s="321"/>
      <c r="E310" s="170"/>
      <c r="F310" s="1271"/>
      <c r="G310" s="171"/>
    </row>
    <row r="311" spans="1:7" s="193" customFormat="1">
      <c r="A311" s="184"/>
      <c r="B311" s="298"/>
      <c r="C311" s="298"/>
      <c r="D311" s="321"/>
      <c r="E311" s="170"/>
      <c r="F311" s="1271"/>
      <c r="G311" s="171"/>
    </row>
    <row r="312" spans="1:7" s="193" customFormat="1">
      <c r="A312" s="184"/>
      <c r="B312" s="298"/>
      <c r="C312" s="298"/>
      <c r="D312" s="321"/>
      <c r="E312" s="170"/>
      <c r="F312" s="1271"/>
      <c r="G312" s="171"/>
    </row>
    <row r="313" spans="1:7" s="193" customFormat="1">
      <c r="A313" s="184"/>
      <c r="B313" s="298"/>
      <c r="C313" s="298"/>
      <c r="D313" s="321"/>
      <c r="E313" s="170"/>
      <c r="F313" s="1271"/>
      <c r="G313" s="171"/>
    </row>
    <row r="314" spans="1:7" s="193" customFormat="1">
      <c r="A314" s="184"/>
      <c r="B314" s="298"/>
      <c r="C314" s="298"/>
      <c r="D314" s="321"/>
      <c r="E314" s="170"/>
      <c r="F314" s="1271"/>
      <c r="G314" s="171"/>
    </row>
    <row r="315" spans="1:7" s="193" customFormat="1">
      <c r="A315" s="184"/>
      <c r="B315" s="298"/>
      <c r="C315" s="298"/>
      <c r="D315" s="321"/>
      <c r="E315" s="170"/>
      <c r="F315" s="1271"/>
      <c r="G315" s="171"/>
    </row>
    <row r="316" spans="1:7" s="193" customFormat="1">
      <c r="A316" s="184"/>
      <c r="B316" s="298"/>
      <c r="C316" s="298"/>
      <c r="D316" s="321"/>
      <c r="E316" s="170"/>
      <c r="F316" s="1271"/>
      <c r="G316" s="171"/>
    </row>
    <row r="317" spans="1:7" s="193" customFormat="1">
      <c r="A317" s="184"/>
      <c r="B317" s="298"/>
      <c r="C317" s="298"/>
      <c r="D317" s="321"/>
      <c r="E317" s="170"/>
      <c r="F317" s="1271"/>
      <c r="G317" s="171"/>
    </row>
    <row r="318" spans="1:7" s="193" customFormat="1">
      <c r="A318" s="184"/>
      <c r="B318" s="298"/>
      <c r="C318" s="298"/>
      <c r="D318" s="321"/>
      <c r="E318" s="170"/>
      <c r="F318" s="1271"/>
      <c r="G318" s="171"/>
    </row>
    <row r="319" spans="1:7" s="193" customFormat="1">
      <c r="A319" s="184"/>
      <c r="B319" s="298"/>
      <c r="C319" s="298"/>
      <c r="D319" s="321"/>
      <c r="E319" s="170"/>
      <c r="F319" s="1271"/>
      <c r="G319" s="171"/>
    </row>
    <row r="320" spans="1:7" s="193" customFormat="1">
      <c r="A320" s="184"/>
      <c r="B320" s="298"/>
      <c r="C320" s="298"/>
      <c r="D320" s="321"/>
      <c r="E320" s="170"/>
      <c r="F320" s="1271"/>
      <c r="G320" s="171"/>
    </row>
    <row r="321" spans="1:7" s="193" customFormat="1">
      <c r="A321" s="184"/>
      <c r="B321" s="298"/>
      <c r="C321" s="298"/>
      <c r="D321" s="321"/>
      <c r="E321" s="170"/>
      <c r="F321" s="1271"/>
      <c r="G321" s="171"/>
    </row>
    <row r="322" spans="1:7" s="193" customFormat="1">
      <c r="A322" s="184"/>
      <c r="B322" s="298"/>
      <c r="C322" s="298"/>
      <c r="D322" s="321"/>
      <c r="E322" s="170"/>
      <c r="F322" s="1271"/>
      <c r="G322" s="171"/>
    </row>
    <row r="323" spans="1:7" s="193" customFormat="1">
      <c r="A323" s="184"/>
      <c r="B323" s="298"/>
      <c r="C323" s="298"/>
      <c r="D323" s="321"/>
      <c r="E323" s="170"/>
      <c r="F323" s="1271"/>
      <c r="G323" s="171"/>
    </row>
    <row r="324" spans="1:7" s="193" customFormat="1">
      <c r="A324" s="184"/>
      <c r="B324" s="298"/>
      <c r="C324" s="298"/>
      <c r="D324" s="321"/>
      <c r="E324" s="170"/>
      <c r="F324" s="1271"/>
      <c r="G324" s="171"/>
    </row>
    <row r="325" spans="1:7" s="193" customFormat="1">
      <c r="A325" s="184"/>
      <c r="B325" s="298"/>
      <c r="C325" s="298"/>
      <c r="D325" s="321"/>
      <c r="E325" s="170"/>
      <c r="F325" s="1271"/>
      <c r="G325" s="171"/>
    </row>
    <row r="326" spans="1:7" s="193" customFormat="1">
      <c r="A326" s="184"/>
      <c r="B326" s="298"/>
      <c r="C326" s="298"/>
      <c r="D326" s="321"/>
      <c r="E326" s="170"/>
      <c r="F326" s="1271"/>
      <c r="G326" s="171"/>
    </row>
    <row r="327" spans="1:7" s="193" customFormat="1">
      <c r="A327" s="184"/>
      <c r="B327" s="298"/>
      <c r="C327" s="298"/>
      <c r="D327" s="321"/>
      <c r="E327" s="170"/>
      <c r="F327" s="1271"/>
      <c r="G327" s="171"/>
    </row>
    <row r="328" spans="1:7" s="193" customFormat="1">
      <c r="A328" s="184"/>
      <c r="B328" s="298"/>
      <c r="C328" s="298"/>
      <c r="D328" s="321"/>
      <c r="E328" s="170"/>
      <c r="F328" s="1271"/>
      <c r="G328" s="171"/>
    </row>
    <row r="329" spans="1:7" s="193" customFormat="1">
      <c r="A329" s="184"/>
      <c r="B329" s="298"/>
      <c r="C329" s="298"/>
      <c r="D329" s="321"/>
      <c r="E329" s="170"/>
      <c r="F329" s="1271"/>
      <c r="G329" s="171"/>
    </row>
    <row r="330" spans="1:7" s="193" customFormat="1">
      <c r="A330" s="184"/>
      <c r="B330" s="298"/>
      <c r="C330" s="298"/>
      <c r="D330" s="321"/>
      <c r="E330" s="170"/>
      <c r="F330" s="1271"/>
      <c r="G330" s="171"/>
    </row>
    <row r="331" spans="1:7" s="193" customFormat="1">
      <c r="A331" s="184"/>
      <c r="B331" s="298"/>
      <c r="C331" s="298"/>
      <c r="D331" s="321"/>
      <c r="E331" s="170"/>
      <c r="F331" s="1271"/>
      <c r="G331" s="171"/>
    </row>
    <row r="332" spans="1:7" s="193" customFormat="1">
      <c r="A332" s="184"/>
      <c r="B332" s="298"/>
      <c r="C332" s="298"/>
      <c r="D332" s="321"/>
      <c r="E332" s="170"/>
      <c r="F332" s="1271"/>
      <c r="G332" s="171"/>
    </row>
    <row r="333" spans="1:7" s="193" customFormat="1">
      <c r="A333" s="184"/>
      <c r="B333" s="298"/>
      <c r="C333" s="298"/>
      <c r="D333" s="321"/>
      <c r="E333" s="170"/>
      <c r="F333" s="1271"/>
      <c r="G333" s="171"/>
    </row>
    <row r="334" spans="1:7" s="193" customFormat="1">
      <c r="A334" s="184"/>
      <c r="B334" s="298"/>
      <c r="C334" s="298"/>
      <c r="D334" s="321"/>
      <c r="E334" s="170"/>
      <c r="F334" s="1271"/>
      <c r="G334" s="171"/>
    </row>
    <row r="335" spans="1:7" s="193" customFormat="1">
      <c r="A335" s="184"/>
      <c r="B335" s="298"/>
      <c r="C335" s="298"/>
      <c r="D335" s="321"/>
      <c r="E335" s="170"/>
      <c r="F335" s="1271"/>
      <c r="G335" s="171"/>
    </row>
    <row r="336" spans="1:7" s="193" customFormat="1">
      <c r="A336" s="184"/>
      <c r="B336" s="298"/>
      <c r="C336" s="298"/>
      <c r="D336" s="321"/>
      <c r="E336" s="170"/>
      <c r="F336" s="1271"/>
      <c r="G336" s="171"/>
    </row>
    <row r="337" spans="1:7" s="193" customFormat="1">
      <c r="A337" s="184"/>
      <c r="B337" s="298"/>
      <c r="C337" s="298"/>
      <c r="D337" s="321"/>
      <c r="E337" s="170"/>
      <c r="F337" s="1271"/>
      <c r="G337" s="171"/>
    </row>
    <row r="338" spans="1:7" s="193" customFormat="1">
      <c r="A338" s="184"/>
      <c r="B338" s="298"/>
      <c r="C338" s="298"/>
      <c r="D338" s="321"/>
      <c r="E338" s="170"/>
      <c r="F338" s="1271"/>
      <c r="G338" s="171"/>
    </row>
    <row r="339" spans="1:7" s="193" customFormat="1">
      <c r="A339" s="184"/>
      <c r="B339" s="298"/>
      <c r="C339" s="298"/>
      <c r="D339" s="321"/>
      <c r="E339" s="170"/>
      <c r="F339" s="1271"/>
      <c r="G339" s="171"/>
    </row>
    <row r="340" spans="1:7" s="193" customFormat="1">
      <c r="A340" s="184"/>
      <c r="B340" s="298"/>
      <c r="C340" s="298"/>
      <c r="D340" s="321"/>
      <c r="E340" s="170"/>
      <c r="F340" s="1271"/>
      <c r="G340" s="171"/>
    </row>
    <row r="341" spans="1:7" s="193" customFormat="1">
      <c r="A341" s="184"/>
      <c r="B341" s="298"/>
      <c r="C341" s="298"/>
      <c r="D341" s="321"/>
      <c r="E341" s="170"/>
      <c r="F341" s="1271"/>
      <c r="G341" s="171"/>
    </row>
    <row r="342" spans="1:7" s="193" customFormat="1">
      <c r="A342" s="184"/>
      <c r="B342" s="298"/>
      <c r="C342" s="298"/>
      <c r="D342" s="321"/>
      <c r="E342" s="170"/>
      <c r="F342" s="1271"/>
      <c r="G342" s="171"/>
    </row>
    <row r="343" spans="1:7" s="193" customFormat="1">
      <c r="A343" s="184"/>
      <c r="B343" s="298"/>
      <c r="C343" s="298"/>
      <c r="D343" s="321"/>
      <c r="E343" s="170"/>
      <c r="F343" s="1271"/>
      <c r="G343" s="171"/>
    </row>
    <row r="344" spans="1:7" s="193" customFormat="1">
      <c r="A344" s="184"/>
      <c r="B344" s="298"/>
      <c r="C344" s="298"/>
      <c r="D344" s="321"/>
      <c r="E344" s="170"/>
      <c r="F344" s="1271"/>
      <c r="G344" s="171"/>
    </row>
    <row r="345" spans="1:7" s="193" customFormat="1">
      <c r="A345" s="184"/>
      <c r="B345" s="298"/>
      <c r="C345" s="298"/>
      <c r="D345" s="321"/>
      <c r="E345" s="170"/>
      <c r="F345" s="1271"/>
      <c r="G345" s="171"/>
    </row>
    <row r="346" spans="1:7" s="193" customFormat="1">
      <c r="A346" s="184"/>
      <c r="B346" s="298"/>
      <c r="C346" s="298"/>
      <c r="D346" s="321"/>
      <c r="E346" s="170"/>
      <c r="F346" s="1271"/>
      <c r="G346" s="171"/>
    </row>
    <row r="347" spans="1:7" s="193" customFormat="1">
      <c r="A347" s="184"/>
      <c r="B347" s="298"/>
      <c r="C347" s="298"/>
      <c r="D347" s="321"/>
      <c r="E347" s="170"/>
      <c r="F347" s="1271"/>
      <c r="G347" s="171"/>
    </row>
    <row r="348" spans="1:7" s="193" customFormat="1">
      <c r="A348" s="184"/>
      <c r="B348" s="298"/>
      <c r="C348" s="298"/>
      <c r="D348" s="321"/>
      <c r="E348" s="170"/>
      <c r="F348" s="1271"/>
      <c r="G348" s="171"/>
    </row>
    <row r="349" spans="1:7" s="193" customFormat="1">
      <c r="A349" s="184"/>
      <c r="B349" s="298"/>
      <c r="C349" s="298"/>
      <c r="D349" s="321"/>
      <c r="E349" s="170"/>
      <c r="F349" s="1271"/>
      <c r="G349" s="171"/>
    </row>
    <row r="350" spans="1:7" s="193" customFormat="1">
      <c r="A350" s="184"/>
      <c r="B350" s="298"/>
      <c r="C350" s="298"/>
      <c r="D350" s="321"/>
      <c r="E350" s="170"/>
      <c r="F350" s="1271"/>
      <c r="G350" s="171"/>
    </row>
    <row r="351" spans="1:7" s="193" customFormat="1">
      <c r="A351" s="184"/>
      <c r="B351" s="298"/>
      <c r="C351" s="298"/>
      <c r="D351" s="321"/>
      <c r="E351" s="170"/>
      <c r="F351" s="1271"/>
      <c r="G351" s="171"/>
    </row>
    <row r="352" spans="1:7" s="193" customFormat="1">
      <c r="A352" s="184"/>
      <c r="B352" s="298"/>
      <c r="C352" s="298"/>
      <c r="D352" s="321"/>
      <c r="E352" s="170"/>
      <c r="F352" s="1271"/>
      <c r="G352" s="171"/>
    </row>
    <row r="353" spans="1:7" s="193" customFormat="1">
      <c r="A353" s="184"/>
      <c r="B353" s="298"/>
      <c r="C353" s="298"/>
      <c r="D353" s="321"/>
      <c r="E353" s="170"/>
      <c r="F353" s="1271"/>
      <c r="G353" s="171"/>
    </row>
    <row r="354" spans="1:7" s="193" customFormat="1">
      <c r="A354" s="184"/>
      <c r="B354" s="298"/>
      <c r="C354" s="298"/>
      <c r="D354" s="321"/>
      <c r="E354" s="170"/>
      <c r="F354" s="1271"/>
      <c r="G354" s="171"/>
    </row>
    <row r="355" spans="1:7" s="193" customFormat="1">
      <c r="A355" s="184"/>
      <c r="B355" s="298"/>
      <c r="C355" s="298"/>
      <c r="D355" s="321"/>
      <c r="E355" s="170"/>
      <c r="F355" s="1271"/>
      <c r="G355" s="171"/>
    </row>
    <row r="356" spans="1:7" s="193" customFormat="1">
      <c r="A356" s="184"/>
      <c r="B356" s="298"/>
      <c r="C356" s="298"/>
      <c r="D356" s="321"/>
      <c r="E356" s="170"/>
      <c r="F356" s="1271"/>
      <c r="G356" s="171"/>
    </row>
    <row r="357" spans="1:7" s="193" customFormat="1">
      <c r="A357" s="184"/>
      <c r="B357" s="298"/>
      <c r="C357" s="298"/>
      <c r="D357" s="321"/>
      <c r="E357" s="170"/>
      <c r="F357" s="1271"/>
      <c r="G357" s="171"/>
    </row>
    <row r="358" spans="1:7" s="193" customFormat="1">
      <c r="A358" s="184"/>
      <c r="B358" s="298"/>
      <c r="C358" s="298"/>
      <c r="D358" s="321"/>
      <c r="E358" s="170"/>
      <c r="F358" s="1271"/>
      <c r="G358" s="171"/>
    </row>
    <row r="359" spans="1:7" s="193" customFormat="1">
      <c r="A359" s="184"/>
      <c r="B359" s="298"/>
      <c r="C359" s="298"/>
      <c r="D359" s="321"/>
      <c r="E359" s="170"/>
      <c r="F359" s="1271"/>
      <c r="G359" s="171"/>
    </row>
    <row r="360" spans="1:7" s="193" customFormat="1">
      <c r="A360" s="184"/>
      <c r="B360" s="298"/>
      <c r="C360" s="298"/>
      <c r="D360" s="321"/>
      <c r="E360" s="170"/>
      <c r="F360" s="1271"/>
      <c r="G360" s="171"/>
    </row>
    <row r="361" spans="1:7" s="193" customFormat="1">
      <c r="A361" s="184"/>
      <c r="B361" s="298"/>
      <c r="C361" s="298"/>
      <c r="D361" s="321"/>
      <c r="E361" s="170"/>
      <c r="F361" s="1271"/>
      <c r="G361" s="171"/>
    </row>
    <row r="362" spans="1:7" s="193" customFormat="1">
      <c r="A362" s="184"/>
      <c r="B362" s="298"/>
      <c r="C362" s="298"/>
      <c r="D362" s="321"/>
      <c r="E362" s="170"/>
      <c r="F362" s="1271"/>
      <c r="G362" s="171"/>
    </row>
    <row r="363" spans="1:7" s="193" customFormat="1">
      <c r="A363" s="184"/>
      <c r="B363" s="298"/>
      <c r="C363" s="298"/>
      <c r="D363" s="321"/>
      <c r="E363" s="170"/>
      <c r="F363" s="1271"/>
      <c r="G363" s="171"/>
    </row>
    <row r="364" spans="1:7" s="193" customFormat="1">
      <c r="A364" s="184"/>
      <c r="B364" s="298"/>
      <c r="C364" s="298"/>
      <c r="D364" s="321"/>
      <c r="E364" s="170"/>
      <c r="F364" s="1271"/>
      <c r="G364" s="171"/>
    </row>
    <row r="365" spans="1:7" s="193" customFormat="1">
      <c r="A365" s="184"/>
      <c r="B365" s="298"/>
      <c r="C365" s="298"/>
      <c r="D365" s="321"/>
      <c r="E365" s="170"/>
      <c r="F365" s="1271"/>
      <c r="G365" s="171"/>
    </row>
    <row r="366" spans="1:7" s="193" customFormat="1">
      <c r="A366" s="184"/>
      <c r="B366" s="298"/>
      <c r="C366" s="298"/>
      <c r="D366" s="321"/>
      <c r="E366" s="170"/>
      <c r="F366" s="1271"/>
      <c r="G366" s="171"/>
    </row>
    <row r="367" spans="1:7" s="193" customFormat="1">
      <c r="A367" s="184"/>
      <c r="B367" s="298"/>
      <c r="C367" s="298"/>
      <c r="D367" s="321"/>
      <c r="E367" s="170"/>
      <c r="F367" s="1271"/>
      <c r="G367" s="171"/>
    </row>
    <row r="368" spans="1:7" s="193" customFormat="1">
      <c r="A368" s="184"/>
      <c r="B368" s="298"/>
      <c r="C368" s="298"/>
      <c r="D368" s="321"/>
      <c r="E368" s="170"/>
      <c r="F368" s="1271"/>
      <c r="G368" s="171"/>
    </row>
    <row r="369" spans="1:7" s="193" customFormat="1">
      <c r="A369" s="184"/>
      <c r="B369" s="298"/>
      <c r="C369" s="298"/>
      <c r="D369" s="321"/>
      <c r="E369" s="170"/>
      <c r="F369" s="1271"/>
      <c r="G369" s="171"/>
    </row>
    <row r="370" spans="1:7" s="193" customFormat="1">
      <c r="A370" s="184"/>
      <c r="B370" s="298"/>
      <c r="C370" s="298"/>
      <c r="D370" s="321"/>
      <c r="E370" s="170"/>
      <c r="F370" s="1271"/>
      <c r="G370" s="171"/>
    </row>
    <row r="371" spans="1:7" s="193" customFormat="1">
      <c r="A371" s="184"/>
      <c r="B371" s="298"/>
      <c r="C371" s="298"/>
      <c r="D371" s="321"/>
      <c r="E371" s="170"/>
      <c r="F371" s="1271"/>
      <c r="G371" s="171"/>
    </row>
    <row r="372" spans="1:7" s="193" customFormat="1">
      <c r="A372" s="184"/>
      <c r="B372" s="298"/>
      <c r="C372" s="298"/>
      <c r="D372" s="321"/>
      <c r="E372" s="170"/>
      <c r="F372" s="1271"/>
      <c r="G372" s="171"/>
    </row>
    <row r="373" spans="1:7" s="193" customFormat="1">
      <c r="A373" s="184"/>
      <c r="B373" s="298"/>
      <c r="C373" s="298"/>
      <c r="D373" s="321"/>
      <c r="E373" s="170"/>
      <c r="F373" s="1271"/>
      <c r="G373" s="171"/>
    </row>
    <row r="374" spans="1:7" s="193" customFormat="1">
      <c r="A374" s="184"/>
      <c r="B374" s="298"/>
      <c r="C374" s="298"/>
      <c r="D374" s="321"/>
      <c r="E374" s="170"/>
      <c r="F374" s="1271"/>
      <c r="G374" s="171"/>
    </row>
    <row r="375" spans="1:7" s="193" customFormat="1">
      <c r="A375" s="184"/>
      <c r="B375" s="298"/>
      <c r="C375" s="298"/>
      <c r="D375" s="321"/>
      <c r="E375" s="170"/>
      <c r="F375" s="1271"/>
      <c r="G375" s="171"/>
    </row>
    <row r="376" spans="1:7" s="193" customFormat="1">
      <c r="A376" s="184"/>
      <c r="B376" s="298"/>
      <c r="C376" s="298"/>
      <c r="D376" s="321"/>
      <c r="E376" s="170"/>
      <c r="F376" s="1271"/>
      <c r="G376" s="171"/>
    </row>
    <row r="377" spans="1:7" s="193" customFormat="1">
      <c r="A377" s="184"/>
      <c r="B377" s="298"/>
      <c r="C377" s="298"/>
      <c r="D377" s="321"/>
      <c r="E377" s="170"/>
      <c r="F377" s="1271"/>
      <c r="G377" s="171"/>
    </row>
    <row r="378" spans="1:7" s="193" customFormat="1">
      <c r="A378" s="184"/>
      <c r="B378" s="298"/>
      <c r="C378" s="298"/>
      <c r="D378" s="321"/>
      <c r="E378" s="170"/>
      <c r="F378" s="1271"/>
      <c r="G378" s="171"/>
    </row>
    <row r="379" spans="1:7" s="193" customFormat="1">
      <c r="A379" s="184"/>
      <c r="B379" s="298"/>
      <c r="C379" s="298"/>
      <c r="D379" s="321"/>
      <c r="E379" s="170"/>
      <c r="F379" s="1271"/>
      <c r="G379" s="171"/>
    </row>
    <row r="380" spans="1:7" s="193" customFormat="1">
      <c r="A380" s="184"/>
      <c r="B380" s="298"/>
      <c r="C380" s="298"/>
      <c r="D380" s="321"/>
      <c r="E380" s="170"/>
      <c r="F380" s="1271"/>
      <c r="G380" s="171"/>
    </row>
    <row r="381" spans="1:7" s="193" customFormat="1">
      <c r="A381" s="184"/>
      <c r="B381" s="298"/>
      <c r="C381" s="298"/>
      <c r="D381" s="321"/>
      <c r="E381" s="170"/>
      <c r="F381" s="1271"/>
      <c r="G381" s="171"/>
    </row>
    <row r="382" spans="1:7" s="193" customFormat="1">
      <c r="A382" s="184"/>
      <c r="B382" s="298"/>
      <c r="C382" s="298"/>
      <c r="D382" s="321"/>
      <c r="E382" s="170"/>
      <c r="F382" s="1271"/>
      <c r="G382" s="171"/>
    </row>
    <row r="383" spans="1:7" s="193" customFormat="1">
      <c r="A383" s="184"/>
      <c r="B383" s="298"/>
      <c r="C383" s="298"/>
      <c r="D383" s="321"/>
      <c r="E383" s="170"/>
      <c r="F383" s="1271"/>
      <c r="G383" s="171"/>
    </row>
    <row r="384" spans="1:7" s="193" customFormat="1">
      <c r="A384" s="184"/>
      <c r="B384" s="298"/>
      <c r="C384" s="298"/>
      <c r="D384" s="321"/>
      <c r="E384" s="170"/>
      <c r="F384" s="1271"/>
      <c r="G384" s="171"/>
    </row>
    <row r="385" spans="1:7" s="193" customFormat="1">
      <c r="A385" s="184"/>
      <c r="B385" s="298"/>
      <c r="C385" s="298"/>
      <c r="D385" s="321"/>
      <c r="E385" s="170"/>
      <c r="F385" s="1271"/>
      <c r="G385" s="171"/>
    </row>
    <row r="386" spans="1:7" s="193" customFormat="1">
      <c r="A386" s="184"/>
      <c r="B386" s="298"/>
      <c r="C386" s="298"/>
      <c r="D386" s="321"/>
      <c r="E386" s="170"/>
      <c r="F386" s="1271"/>
      <c r="G386" s="171"/>
    </row>
    <row r="387" spans="1:7" s="193" customFormat="1">
      <c r="A387" s="184"/>
      <c r="B387" s="298"/>
      <c r="C387" s="298"/>
      <c r="D387" s="321"/>
      <c r="E387" s="170"/>
      <c r="F387" s="1271"/>
      <c r="G387" s="171"/>
    </row>
    <row r="388" spans="1:7" s="193" customFormat="1">
      <c r="A388" s="184"/>
      <c r="B388" s="298"/>
      <c r="C388" s="298"/>
      <c r="D388" s="321"/>
      <c r="E388" s="170"/>
      <c r="F388" s="1271"/>
      <c r="G388" s="171"/>
    </row>
    <row r="389" spans="1:7" s="193" customFormat="1">
      <c r="A389" s="184"/>
      <c r="B389" s="298"/>
      <c r="C389" s="298"/>
      <c r="D389" s="321"/>
      <c r="E389" s="170"/>
      <c r="F389" s="1271"/>
      <c r="G389" s="171"/>
    </row>
    <row r="390" spans="1:7" s="193" customFormat="1">
      <c r="A390" s="184"/>
      <c r="B390" s="298"/>
      <c r="C390" s="298"/>
      <c r="D390" s="321"/>
      <c r="E390" s="170"/>
      <c r="F390" s="1271"/>
      <c r="G390" s="171"/>
    </row>
    <row r="391" spans="1:7" s="193" customFormat="1">
      <c r="A391" s="184"/>
      <c r="B391" s="298"/>
      <c r="C391" s="298"/>
      <c r="D391" s="321"/>
      <c r="E391" s="170"/>
      <c r="F391" s="1271"/>
      <c r="G391" s="171"/>
    </row>
    <row r="392" spans="1:7" s="193" customFormat="1">
      <c r="A392" s="184"/>
      <c r="B392" s="298"/>
      <c r="C392" s="298"/>
      <c r="D392" s="321"/>
      <c r="E392" s="170"/>
      <c r="F392" s="1271"/>
      <c r="G392" s="171"/>
    </row>
    <row r="393" spans="1:7" s="193" customFormat="1">
      <c r="A393" s="184"/>
      <c r="B393" s="298"/>
      <c r="C393" s="298"/>
      <c r="D393" s="321"/>
      <c r="E393" s="170"/>
      <c r="F393" s="1271"/>
      <c r="G393" s="171"/>
    </row>
    <row r="394" spans="1:7" s="193" customFormat="1">
      <c r="A394" s="184"/>
      <c r="B394" s="298"/>
      <c r="C394" s="298"/>
      <c r="D394" s="321"/>
      <c r="E394" s="170"/>
      <c r="F394" s="1271"/>
      <c r="G394" s="171"/>
    </row>
    <row r="395" spans="1:7" s="193" customFormat="1">
      <c r="A395" s="184"/>
      <c r="B395" s="298"/>
      <c r="C395" s="298"/>
      <c r="D395" s="321"/>
      <c r="E395" s="170"/>
      <c r="F395" s="1271"/>
      <c r="G395" s="171"/>
    </row>
    <row r="396" spans="1:7" s="193" customFormat="1">
      <c r="A396" s="184"/>
      <c r="B396" s="298"/>
      <c r="C396" s="298"/>
      <c r="D396" s="321"/>
      <c r="E396" s="170"/>
      <c r="F396" s="1271"/>
      <c r="G396" s="171"/>
    </row>
    <row r="397" spans="1:7" s="193" customFormat="1">
      <c r="A397" s="184"/>
      <c r="B397" s="298"/>
      <c r="C397" s="298"/>
      <c r="D397" s="321"/>
      <c r="E397" s="170"/>
      <c r="F397" s="1271"/>
      <c r="G397" s="171"/>
    </row>
    <row r="398" spans="1:7" s="193" customFormat="1">
      <c r="A398" s="184"/>
      <c r="B398" s="298"/>
      <c r="C398" s="298"/>
      <c r="D398" s="321"/>
      <c r="E398" s="170"/>
      <c r="F398" s="1271"/>
      <c r="G398" s="171"/>
    </row>
    <row r="399" spans="1:7" s="193" customFormat="1">
      <c r="A399" s="184"/>
      <c r="B399" s="298"/>
      <c r="C399" s="298"/>
      <c r="D399" s="321"/>
      <c r="E399" s="170"/>
      <c r="F399" s="1271"/>
      <c r="G399" s="171"/>
    </row>
    <row r="400" spans="1:7" s="193" customFormat="1">
      <c r="A400" s="184"/>
      <c r="B400" s="298"/>
      <c r="C400" s="298"/>
      <c r="D400" s="321"/>
      <c r="E400" s="170"/>
      <c r="F400" s="1271"/>
      <c r="G400" s="171"/>
    </row>
    <row r="401" spans="1:7" s="193" customFormat="1">
      <c r="A401" s="184"/>
      <c r="B401" s="298"/>
      <c r="C401" s="298"/>
      <c r="D401" s="321"/>
      <c r="E401" s="170"/>
      <c r="F401" s="1271"/>
      <c r="G401" s="171"/>
    </row>
    <row r="402" spans="1:7" s="193" customFormat="1">
      <c r="A402" s="184"/>
      <c r="B402" s="298"/>
      <c r="C402" s="298"/>
      <c r="D402" s="321"/>
      <c r="E402" s="170"/>
      <c r="F402" s="1271"/>
      <c r="G402" s="171"/>
    </row>
    <row r="403" spans="1:7" s="193" customFormat="1">
      <c r="A403" s="184"/>
      <c r="B403" s="298"/>
      <c r="C403" s="298"/>
      <c r="D403" s="321"/>
      <c r="E403" s="170"/>
      <c r="F403" s="1271"/>
      <c r="G403" s="171"/>
    </row>
    <row r="404" spans="1:7" s="193" customFormat="1">
      <c r="A404" s="184"/>
      <c r="B404" s="298"/>
      <c r="C404" s="298"/>
      <c r="D404" s="321"/>
      <c r="E404" s="170"/>
      <c r="F404" s="1271"/>
      <c r="G404" s="171"/>
    </row>
    <row r="405" spans="1:7" s="193" customFormat="1">
      <c r="A405" s="184"/>
      <c r="B405" s="298"/>
      <c r="C405" s="298"/>
      <c r="D405" s="321"/>
      <c r="E405" s="170"/>
      <c r="F405" s="1271"/>
      <c r="G405" s="171"/>
    </row>
    <row r="406" spans="1:7" s="193" customFormat="1">
      <c r="A406" s="184"/>
      <c r="B406" s="298"/>
      <c r="C406" s="298"/>
      <c r="D406" s="321"/>
      <c r="E406" s="170"/>
      <c r="F406" s="1271"/>
      <c r="G406" s="171"/>
    </row>
    <row r="407" spans="1:7" s="193" customFormat="1">
      <c r="A407" s="184"/>
      <c r="B407" s="298"/>
      <c r="C407" s="298"/>
      <c r="D407" s="321"/>
      <c r="E407" s="170"/>
      <c r="F407" s="1271"/>
      <c r="G407" s="171"/>
    </row>
    <row r="408" spans="1:7" s="193" customFormat="1">
      <c r="A408" s="184"/>
      <c r="B408" s="298"/>
      <c r="C408" s="298"/>
      <c r="D408" s="321"/>
      <c r="E408" s="170"/>
      <c r="F408" s="1271"/>
      <c r="G408" s="171"/>
    </row>
    <row r="409" spans="1:7" s="193" customFormat="1">
      <c r="A409" s="184"/>
      <c r="B409" s="298"/>
      <c r="C409" s="298"/>
      <c r="D409" s="321"/>
      <c r="E409" s="170"/>
      <c r="F409" s="1271"/>
      <c r="G409" s="171"/>
    </row>
    <row r="410" spans="1:7" s="193" customFormat="1">
      <c r="A410" s="184"/>
      <c r="B410" s="298"/>
      <c r="C410" s="298"/>
      <c r="D410" s="321"/>
      <c r="E410" s="170"/>
      <c r="F410" s="1271"/>
      <c r="G410" s="171"/>
    </row>
    <row r="411" spans="1:7" s="193" customFormat="1">
      <c r="A411" s="184"/>
      <c r="B411" s="298"/>
      <c r="C411" s="298"/>
      <c r="D411" s="321"/>
      <c r="E411" s="170"/>
      <c r="F411" s="1271"/>
      <c r="G411" s="171"/>
    </row>
    <row r="412" spans="1:7" s="193" customFormat="1">
      <c r="A412" s="184"/>
      <c r="B412" s="298"/>
      <c r="C412" s="298"/>
      <c r="D412" s="321"/>
      <c r="E412" s="170"/>
      <c r="F412" s="1271"/>
      <c r="G412" s="171"/>
    </row>
    <row r="413" spans="1:7" s="193" customFormat="1">
      <c r="A413" s="184"/>
      <c r="B413" s="298"/>
      <c r="C413" s="298"/>
      <c r="D413" s="321"/>
      <c r="E413" s="170"/>
      <c r="F413" s="1271"/>
      <c r="G413" s="171"/>
    </row>
    <row r="414" spans="1:7" s="193" customFormat="1">
      <c r="A414" s="184"/>
      <c r="B414" s="298"/>
      <c r="C414" s="298"/>
      <c r="D414" s="321"/>
      <c r="E414" s="170"/>
      <c r="F414" s="1271"/>
      <c r="G414" s="171"/>
    </row>
    <row r="415" spans="1:7" s="193" customFormat="1">
      <c r="A415" s="184"/>
      <c r="B415" s="298"/>
      <c r="C415" s="298"/>
      <c r="D415" s="321"/>
      <c r="E415" s="170"/>
      <c r="F415" s="1271"/>
      <c r="G415" s="171"/>
    </row>
    <row r="416" spans="1:7" s="193" customFormat="1">
      <c r="A416" s="184"/>
      <c r="B416" s="298"/>
      <c r="C416" s="298"/>
      <c r="D416" s="321"/>
      <c r="E416" s="170"/>
      <c r="F416" s="1271"/>
      <c r="G416" s="171"/>
    </row>
    <row r="417" spans="1:7" s="193" customFormat="1">
      <c r="A417" s="184"/>
      <c r="B417" s="298"/>
      <c r="C417" s="298"/>
      <c r="D417" s="321"/>
      <c r="E417" s="170"/>
      <c r="F417" s="1271"/>
      <c r="G417" s="171"/>
    </row>
    <row r="418" spans="1:7" s="193" customFormat="1">
      <c r="A418" s="184"/>
      <c r="B418" s="298"/>
      <c r="C418" s="298"/>
      <c r="D418" s="321"/>
      <c r="E418" s="170"/>
      <c r="F418" s="1271"/>
      <c r="G418" s="171"/>
    </row>
    <row r="419" spans="1:7" s="193" customFormat="1">
      <c r="A419" s="184"/>
      <c r="B419" s="298"/>
      <c r="C419" s="298"/>
      <c r="D419" s="321"/>
      <c r="E419" s="170"/>
      <c r="F419" s="1271"/>
      <c r="G419" s="171"/>
    </row>
    <row r="420" spans="1:7" s="193" customFormat="1">
      <c r="A420" s="184"/>
      <c r="B420" s="298"/>
      <c r="C420" s="298"/>
      <c r="D420" s="321"/>
      <c r="E420" s="170"/>
      <c r="F420" s="1271"/>
      <c r="G420" s="171"/>
    </row>
    <row r="421" spans="1:7" s="193" customFormat="1">
      <c r="A421" s="184"/>
      <c r="B421" s="298"/>
      <c r="C421" s="298"/>
      <c r="D421" s="321"/>
      <c r="E421" s="170"/>
      <c r="F421" s="1271"/>
      <c r="G421" s="171"/>
    </row>
    <row r="422" spans="1:7" s="193" customFormat="1">
      <c r="A422" s="184"/>
      <c r="B422" s="298"/>
      <c r="C422" s="298"/>
      <c r="D422" s="321"/>
      <c r="E422" s="170"/>
      <c r="F422" s="1271"/>
      <c r="G422" s="171"/>
    </row>
    <row r="423" spans="1:7" s="193" customFormat="1">
      <c r="A423" s="184"/>
      <c r="B423" s="298"/>
      <c r="C423" s="298"/>
      <c r="D423" s="321"/>
      <c r="E423" s="170"/>
      <c r="F423" s="1271"/>
      <c r="G423" s="171"/>
    </row>
    <row r="424" spans="1:7" s="193" customFormat="1">
      <c r="A424" s="184"/>
      <c r="B424" s="298"/>
      <c r="C424" s="298"/>
      <c r="D424" s="321"/>
      <c r="E424" s="170"/>
      <c r="F424" s="1271"/>
      <c r="G424" s="171"/>
    </row>
    <row r="425" spans="1:7" s="193" customFormat="1">
      <c r="A425" s="184"/>
      <c r="B425" s="298"/>
      <c r="C425" s="298"/>
      <c r="D425" s="321"/>
      <c r="E425" s="170"/>
      <c r="F425" s="1271"/>
      <c r="G425" s="171"/>
    </row>
    <row r="426" spans="1:7" s="193" customFormat="1">
      <c r="A426" s="184"/>
      <c r="B426" s="298"/>
      <c r="C426" s="298"/>
      <c r="D426" s="321"/>
      <c r="E426" s="170"/>
      <c r="F426" s="1271"/>
      <c r="G426" s="171"/>
    </row>
    <row r="427" spans="1:7" s="193" customFormat="1">
      <c r="A427" s="184"/>
      <c r="B427" s="298"/>
      <c r="C427" s="298"/>
      <c r="D427" s="321"/>
      <c r="E427" s="170"/>
      <c r="F427" s="1271"/>
      <c r="G427" s="171"/>
    </row>
    <row r="428" spans="1:7" s="193" customFormat="1">
      <c r="A428" s="184"/>
      <c r="B428" s="298"/>
      <c r="C428" s="298"/>
      <c r="D428" s="321"/>
      <c r="E428" s="170"/>
      <c r="F428" s="1271"/>
      <c r="G428" s="171"/>
    </row>
    <row r="429" spans="1:7" s="193" customFormat="1">
      <c r="A429" s="184"/>
      <c r="B429" s="298"/>
      <c r="C429" s="298"/>
      <c r="D429" s="321"/>
      <c r="E429" s="170"/>
      <c r="F429" s="1271"/>
      <c r="G429" s="171"/>
    </row>
    <row r="430" spans="1:7" s="193" customFormat="1">
      <c r="A430" s="184"/>
      <c r="B430" s="298"/>
      <c r="C430" s="298"/>
      <c r="D430" s="321"/>
      <c r="E430" s="170"/>
      <c r="F430" s="1271"/>
      <c r="G430" s="171"/>
    </row>
    <row r="431" spans="1:7" s="193" customFormat="1">
      <c r="A431" s="184"/>
      <c r="B431" s="298"/>
      <c r="C431" s="298"/>
      <c r="D431" s="321"/>
      <c r="E431" s="170"/>
      <c r="F431" s="1271"/>
      <c r="G431" s="171"/>
    </row>
    <row r="432" spans="1:7" s="193" customFormat="1">
      <c r="A432" s="184"/>
      <c r="B432" s="298"/>
      <c r="C432" s="298"/>
      <c r="D432" s="321"/>
      <c r="E432" s="170"/>
      <c r="F432" s="1271"/>
      <c r="G432" s="171"/>
    </row>
    <row r="433" spans="1:7" s="193" customFormat="1">
      <c r="A433" s="184"/>
      <c r="B433" s="298"/>
      <c r="C433" s="298"/>
      <c r="D433" s="321"/>
      <c r="E433" s="170"/>
      <c r="F433" s="1271"/>
      <c r="G433" s="171"/>
    </row>
    <row r="434" spans="1:7" s="193" customFormat="1">
      <c r="A434" s="184"/>
      <c r="B434" s="298"/>
      <c r="C434" s="298"/>
      <c r="D434" s="321"/>
      <c r="E434" s="170"/>
      <c r="F434" s="1271"/>
      <c r="G434" s="171"/>
    </row>
    <row r="435" spans="1:7" s="193" customFormat="1">
      <c r="A435" s="184"/>
      <c r="B435" s="298"/>
      <c r="C435" s="298"/>
      <c r="D435" s="321"/>
      <c r="E435" s="170"/>
      <c r="F435" s="1271"/>
      <c r="G435" s="171"/>
    </row>
    <row r="436" spans="1:7" s="193" customFormat="1">
      <c r="A436" s="184"/>
      <c r="B436" s="298"/>
      <c r="C436" s="298"/>
      <c r="D436" s="321"/>
      <c r="E436" s="170"/>
      <c r="F436" s="1271"/>
      <c r="G436" s="171"/>
    </row>
    <row r="437" spans="1:7" s="193" customFormat="1">
      <c r="A437" s="184"/>
      <c r="B437" s="298"/>
      <c r="C437" s="298"/>
      <c r="D437" s="321"/>
      <c r="E437" s="170"/>
      <c r="F437" s="1271"/>
      <c r="G437" s="171"/>
    </row>
    <row r="438" spans="1:7" s="193" customFormat="1">
      <c r="A438" s="184"/>
      <c r="B438" s="298"/>
      <c r="C438" s="298"/>
      <c r="D438" s="321"/>
      <c r="E438" s="170"/>
      <c r="F438" s="1271"/>
      <c r="G438" s="171"/>
    </row>
    <row r="439" spans="1:7" s="193" customFormat="1">
      <c r="A439" s="184"/>
      <c r="B439" s="298"/>
      <c r="C439" s="298"/>
      <c r="D439" s="321"/>
      <c r="E439" s="170"/>
      <c r="F439" s="1271"/>
      <c r="G439" s="171"/>
    </row>
    <row r="440" spans="1:7" s="193" customFormat="1">
      <c r="A440" s="184"/>
      <c r="B440" s="298"/>
      <c r="C440" s="298"/>
      <c r="D440" s="321"/>
      <c r="E440" s="170"/>
      <c r="F440" s="1271"/>
      <c r="G440" s="171"/>
    </row>
    <row r="441" spans="1:7" s="193" customFormat="1">
      <c r="A441" s="184"/>
      <c r="B441" s="298"/>
      <c r="C441" s="298"/>
      <c r="D441" s="321"/>
      <c r="E441" s="170"/>
      <c r="F441" s="1271"/>
      <c r="G441" s="171"/>
    </row>
    <row r="442" spans="1:7" s="193" customFormat="1">
      <c r="A442" s="184"/>
      <c r="B442" s="298"/>
      <c r="C442" s="298"/>
      <c r="D442" s="321"/>
      <c r="E442" s="170"/>
      <c r="F442" s="1271"/>
      <c r="G442" s="171"/>
    </row>
    <row r="443" spans="1:7" s="193" customFormat="1">
      <c r="A443" s="184"/>
      <c r="B443" s="298"/>
      <c r="C443" s="298"/>
      <c r="D443" s="321"/>
      <c r="E443" s="170"/>
      <c r="F443" s="1271"/>
      <c r="G443" s="171"/>
    </row>
    <row r="444" spans="1:7" s="193" customFormat="1">
      <c r="A444" s="184"/>
      <c r="B444" s="298"/>
      <c r="C444" s="298"/>
      <c r="D444" s="321"/>
      <c r="E444" s="170"/>
      <c r="F444" s="1271"/>
      <c r="G444" s="171"/>
    </row>
    <row r="445" spans="1:7" s="193" customFormat="1">
      <c r="A445" s="184"/>
      <c r="B445" s="298"/>
      <c r="C445" s="298"/>
      <c r="D445" s="321"/>
      <c r="E445" s="170"/>
      <c r="F445" s="1271"/>
      <c r="G445" s="171"/>
    </row>
    <row r="446" spans="1:7" s="193" customFormat="1">
      <c r="A446" s="184"/>
      <c r="B446" s="298"/>
      <c r="C446" s="298"/>
      <c r="D446" s="321"/>
      <c r="E446" s="170"/>
      <c r="F446" s="1271"/>
      <c r="G446" s="171"/>
    </row>
    <row r="447" spans="1:7" s="193" customFormat="1">
      <c r="A447" s="184"/>
      <c r="B447" s="298"/>
      <c r="C447" s="298"/>
      <c r="D447" s="321"/>
      <c r="E447" s="170"/>
      <c r="F447" s="1271"/>
      <c r="G447" s="171"/>
    </row>
    <row r="448" spans="1:7" s="193" customFormat="1">
      <c r="A448" s="184"/>
      <c r="B448" s="298"/>
      <c r="C448" s="298"/>
      <c r="D448" s="321"/>
      <c r="E448" s="170"/>
      <c r="F448" s="1271"/>
      <c r="G448" s="171"/>
    </row>
    <row r="449" spans="1:7" s="193" customFormat="1">
      <c r="A449" s="184"/>
      <c r="B449" s="298"/>
      <c r="C449" s="298"/>
      <c r="D449" s="321"/>
      <c r="E449" s="170"/>
      <c r="F449" s="1271"/>
      <c r="G449" s="171"/>
    </row>
    <row r="450" spans="1:7" s="193" customFormat="1">
      <c r="A450" s="184"/>
      <c r="B450" s="298"/>
      <c r="C450" s="298"/>
      <c r="D450" s="321"/>
      <c r="E450" s="170"/>
      <c r="F450" s="1271"/>
      <c r="G450" s="171"/>
    </row>
    <row r="451" spans="1:7" s="193" customFormat="1">
      <c r="A451" s="184"/>
      <c r="B451" s="298"/>
      <c r="C451" s="298"/>
      <c r="D451" s="321"/>
      <c r="E451" s="170"/>
      <c r="F451" s="1271"/>
      <c r="G451" s="171"/>
    </row>
    <row r="452" spans="1:7" s="193" customFormat="1">
      <c r="A452" s="184"/>
      <c r="B452" s="298"/>
      <c r="C452" s="298"/>
      <c r="D452" s="321"/>
      <c r="E452" s="170"/>
      <c r="F452" s="1271"/>
      <c r="G452" s="171"/>
    </row>
    <row r="453" spans="1:7" s="193" customFormat="1">
      <c r="A453" s="184"/>
      <c r="B453" s="298"/>
      <c r="C453" s="298"/>
      <c r="D453" s="321"/>
      <c r="E453" s="170"/>
      <c r="F453" s="1271"/>
      <c r="G453" s="171"/>
    </row>
    <row r="454" spans="1:7" s="193" customFormat="1">
      <c r="A454" s="184"/>
      <c r="B454" s="298"/>
      <c r="C454" s="298"/>
      <c r="D454" s="321"/>
      <c r="E454" s="170"/>
      <c r="F454" s="1271"/>
      <c r="G454" s="171"/>
    </row>
    <row r="455" spans="1:7" s="193" customFormat="1">
      <c r="A455" s="184"/>
      <c r="B455" s="298"/>
      <c r="C455" s="298"/>
      <c r="D455" s="321"/>
      <c r="E455" s="170"/>
      <c r="F455" s="1271"/>
      <c r="G455" s="171"/>
    </row>
    <row r="456" spans="1:7" s="193" customFormat="1">
      <c r="A456" s="184"/>
      <c r="B456" s="298"/>
      <c r="C456" s="298"/>
      <c r="D456" s="321"/>
      <c r="E456" s="170"/>
      <c r="F456" s="1271"/>
      <c r="G456" s="171"/>
    </row>
    <row r="457" spans="1:7" s="193" customFormat="1">
      <c r="A457" s="184"/>
      <c r="B457" s="298"/>
      <c r="C457" s="298"/>
      <c r="D457" s="321"/>
      <c r="E457" s="170"/>
      <c r="F457" s="1271"/>
      <c r="G457" s="171"/>
    </row>
    <row r="458" spans="1:7" s="193" customFormat="1">
      <c r="A458" s="184"/>
      <c r="B458" s="298"/>
      <c r="C458" s="298"/>
      <c r="D458" s="321"/>
      <c r="E458" s="170"/>
      <c r="F458" s="1271"/>
      <c r="G458" s="171"/>
    </row>
    <row r="459" spans="1:7" s="193" customFormat="1">
      <c r="A459" s="184"/>
      <c r="B459" s="298"/>
      <c r="C459" s="298"/>
      <c r="D459" s="321"/>
      <c r="E459" s="170"/>
      <c r="F459" s="1271"/>
      <c r="G459" s="171"/>
    </row>
    <row r="460" spans="1:7" s="193" customFormat="1">
      <c r="A460" s="184"/>
      <c r="B460" s="298"/>
      <c r="C460" s="298"/>
      <c r="D460" s="321"/>
      <c r="E460" s="170"/>
      <c r="F460" s="1271"/>
      <c r="G460" s="171"/>
    </row>
    <row r="461" spans="1:7" s="193" customFormat="1">
      <c r="A461" s="184"/>
      <c r="B461" s="298"/>
      <c r="C461" s="298"/>
      <c r="D461" s="321"/>
      <c r="E461" s="170"/>
      <c r="F461" s="1271"/>
      <c r="G461" s="171"/>
    </row>
    <row r="462" spans="1:7" s="193" customFormat="1">
      <c r="A462" s="184"/>
      <c r="B462" s="298"/>
      <c r="C462" s="298"/>
      <c r="D462" s="321"/>
      <c r="E462" s="170"/>
      <c r="F462" s="1271"/>
      <c r="G462" s="171"/>
    </row>
    <row r="463" spans="1:7" s="193" customFormat="1">
      <c r="A463" s="184"/>
      <c r="B463" s="298"/>
      <c r="C463" s="298"/>
      <c r="D463" s="321"/>
      <c r="E463" s="170"/>
      <c r="F463" s="1271"/>
      <c r="G463" s="171"/>
    </row>
    <row r="464" spans="1:7" s="193" customFormat="1">
      <c r="A464" s="184"/>
      <c r="B464" s="298"/>
      <c r="C464" s="298"/>
      <c r="D464" s="321"/>
      <c r="E464" s="170"/>
      <c r="F464" s="1271"/>
      <c r="G464" s="171"/>
    </row>
    <row r="465" spans="1:7" s="193" customFormat="1">
      <c r="A465" s="184"/>
      <c r="B465" s="298"/>
      <c r="C465" s="298"/>
      <c r="D465" s="321"/>
      <c r="E465" s="170"/>
      <c r="F465" s="1271"/>
      <c r="G465" s="171"/>
    </row>
    <row r="466" spans="1:7" s="193" customFormat="1">
      <c r="A466" s="184"/>
      <c r="B466" s="298"/>
      <c r="C466" s="298"/>
      <c r="D466" s="321"/>
      <c r="E466" s="170"/>
      <c r="F466" s="1271"/>
      <c r="G466" s="171"/>
    </row>
    <row r="467" spans="1:7" s="193" customFormat="1">
      <c r="A467" s="184"/>
      <c r="B467" s="298"/>
      <c r="C467" s="298"/>
      <c r="D467" s="321"/>
      <c r="E467" s="170"/>
      <c r="F467" s="1271"/>
      <c r="G467" s="171"/>
    </row>
    <row r="468" spans="1:7" s="193" customFormat="1">
      <c r="A468" s="184"/>
      <c r="B468" s="298"/>
      <c r="C468" s="298"/>
      <c r="D468" s="321"/>
      <c r="E468" s="170"/>
      <c r="F468" s="1271"/>
      <c r="G468" s="171"/>
    </row>
    <row r="469" spans="1:7" s="193" customFormat="1">
      <c r="A469" s="184"/>
      <c r="B469" s="298"/>
      <c r="C469" s="298"/>
      <c r="D469" s="321"/>
      <c r="E469" s="170"/>
      <c r="F469" s="1271"/>
      <c r="G469" s="171"/>
    </row>
    <row r="470" spans="1:7" s="193" customFormat="1">
      <c r="A470" s="184"/>
      <c r="B470" s="298"/>
      <c r="C470" s="298"/>
      <c r="D470" s="321"/>
      <c r="E470" s="170"/>
      <c r="F470" s="1271"/>
      <c r="G470" s="171"/>
    </row>
    <row r="471" spans="1:7" s="193" customFormat="1">
      <c r="A471" s="184"/>
      <c r="B471" s="298"/>
      <c r="C471" s="298"/>
      <c r="D471" s="321"/>
      <c r="E471" s="170"/>
      <c r="F471" s="1271"/>
      <c r="G471" s="171"/>
    </row>
    <row r="472" spans="1:7" s="193" customFormat="1">
      <c r="A472" s="184"/>
      <c r="B472" s="298"/>
      <c r="C472" s="298"/>
      <c r="D472" s="321"/>
      <c r="E472" s="170"/>
      <c r="F472" s="1271"/>
      <c r="G472" s="171"/>
    </row>
    <row r="473" spans="1:7" s="193" customFormat="1">
      <c r="A473" s="184"/>
      <c r="B473" s="298"/>
      <c r="C473" s="298"/>
      <c r="D473" s="321"/>
      <c r="E473" s="170"/>
      <c r="F473" s="1271"/>
      <c r="G473" s="171"/>
    </row>
    <row r="474" spans="1:7" s="193" customFormat="1">
      <c r="A474" s="184"/>
      <c r="B474" s="298"/>
      <c r="C474" s="298"/>
      <c r="D474" s="321"/>
      <c r="E474" s="170"/>
      <c r="F474" s="1271"/>
      <c r="G474" s="171"/>
    </row>
    <row r="475" spans="1:7" s="193" customFormat="1">
      <c r="A475" s="184"/>
      <c r="B475" s="298"/>
      <c r="C475" s="298"/>
      <c r="D475" s="321"/>
      <c r="E475" s="170"/>
      <c r="F475" s="1271"/>
      <c r="G475" s="171"/>
    </row>
    <row r="476" spans="1:7" s="193" customFormat="1">
      <c r="A476" s="184"/>
      <c r="B476" s="298"/>
      <c r="C476" s="298"/>
      <c r="D476" s="321"/>
      <c r="E476" s="170"/>
      <c r="F476" s="1271"/>
      <c r="G476" s="171"/>
    </row>
    <row r="477" spans="1:7" s="193" customFormat="1">
      <c r="A477" s="184"/>
      <c r="B477" s="298"/>
      <c r="C477" s="298"/>
      <c r="D477" s="321"/>
      <c r="E477" s="170"/>
      <c r="F477" s="1271"/>
      <c r="G477" s="171"/>
    </row>
    <row r="478" spans="1:7" s="193" customFormat="1">
      <c r="A478" s="184"/>
      <c r="B478" s="298"/>
      <c r="C478" s="298"/>
      <c r="D478" s="321"/>
      <c r="E478" s="170"/>
      <c r="F478" s="1271"/>
      <c r="G478" s="171"/>
    </row>
    <row r="479" spans="1:7" s="193" customFormat="1">
      <c r="A479" s="184"/>
      <c r="B479" s="298"/>
      <c r="C479" s="298"/>
      <c r="D479" s="321"/>
      <c r="E479" s="170"/>
      <c r="F479" s="1271"/>
      <c r="G479" s="171"/>
    </row>
    <row r="480" spans="1:7" s="193" customFormat="1">
      <c r="A480" s="184"/>
      <c r="B480" s="298"/>
      <c r="C480" s="298"/>
      <c r="D480" s="321"/>
      <c r="E480" s="170"/>
      <c r="F480" s="1271"/>
      <c r="G480" s="171"/>
    </row>
    <row r="481" spans="1:7" s="193" customFormat="1">
      <c r="A481" s="184"/>
      <c r="B481" s="298"/>
      <c r="C481" s="298"/>
      <c r="D481" s="321"/>
      <c r="E481" s="170"/>
      <c r="F481" s="1271"/>
      <c r="G481" s="171"/>
    </row>
    <row r="482" spans="1:7" s="193" customFormat="1">
      <c r="A482" s="184"/>
      <c r="B482" s="298"/>
      <c r="C482" s="298"/>
      <c r="D482" s="321"/>
      <c r="E482" s="170"/>
      <c r="F482" s="1271"/>
      <c r="G482" s="171"/>
    </row>
    <row r="483" spans="1:7" s="193" customFormat="1">
      <c r="A483" s="184"/>
      <c r="B483" s="298"/>
      <c r="C483" s="298"/>
      <c r="D483" s="321"/>
      <c r="E483" s="170"/>
      <c r="F483" s="1271"/>
      <c r="G483" s="171"/>
    </row>
    <row r="484" spans="1:7" s="193" customFormat="1">
      <c r="A484" s="184"/>
      <c r="B484" s="298"/>
      <c r="C484" s="298"/>
      <c r="D484" s="321"/>
      <c r="E484" s="170"/>
      <c r="F484" s="1271"/>
      <c r="G484" s="171"/>
    </row>
    <row r="485" spans="1:7" s="193" customFormat="1">
      <c r="A485" s="184"/>
      <c r="B485" s="298"/>
      <c r="C485" s="298"/>
      <c r="D485" s="321"/>
      <c r="E485" s="170"/>
      <c r="F485" s="1271"/>
      <c r="G485" s="171"/>
    </row>
    <row r="486" spans="1:7" s="193" customFormat="1">
      <c r="A486" s="184"/>
      <c r="B486" s="298"/>
      <c r="C486" s="298"/>
      <c r="D486" s="321"/>
      <c r="E486" s="170"/>
      <c r="F486" s="1271"/>
      <c r="G486" s="171"/>
    </row>
    <row r="487" spans="1:7" s="193" customFormat="1">
      <c r="A487" s="184"/>
      <c r="B487" s="298"/>
      <c r="C487" s="298"/>
      <c r="D487" s="321"/>
      <c r="E487" s="170"/>
      <c r="F487" s="1271"/>
      <c r="G487" s="171"/>
    </row>
    <row r="488" spans="1:7" s="193" customFormat="1">
      <c r="A488" s="184"/>
      <c r="B488" s="298"/>
      <c r="C488" s="298"/>
      <c r="D488" s="321"/>
      <c r="E488" s="170"/>
      <c r="F488" s="1271"/>
      <c r="G488" s="171"/>
    </row>
    <row r="489" spans="1:7" s="193" customFormat="1">
      <c r="A489" s="184"/>
      <c r="B489" s="298"/>
      <c r="C489" s="298"/>
      <c r="D489" s="321"/>
      <c r="E489" s="170"/>
      <c r="F489" s="1271"/>
      <c r="G489" s="171"/>
    </row>
    <row r="490" spans="1:7" s="193" customFormat="1">
      <c r="A490" s="184"/>
      <c r="B490" s="298"/>
      <c r="C490" s="298"/>
      <c r="D490" s="321"/>
      <c r="E490" s="170"/>
      <c r="F490" s="1271"/>
      <c r="G490" s="171"/>
    </row>
    <row r="491" spans="1:7" s="193" customFormat="1">
      <c r="A491" s="184"/>
      <c r="B491" s="298"/>
      <c r="C491" s="298"/>
      <c r="D491" s="321"/>
      <c r="E491" s="170"/>
      <c r="F491" s="1271"/>
      <c r="G491" s="171"/>
    </row>
    <row r="492" spans="1:7" s="193" customFormat="1">
      <c r="A492" s="184"/>
      <c r="B492" s="298"/>
      <c r="C492" s="298"/>
      <c r="D492" s="321"/>
      <c r="E492" s="170"/>
      <c r="F492" s="1271"/>
      <c r="G492" s="171"/>
    </row>
    <row r="493" spans="1:7" s="193" customFormat="1">
      <c r="A493" s="184"/>
      <c r="B493" s="298"/>
      <c r="C493" s="298"/>
      <c r="D493" s="321"/>
      <c r="E493" s="170"/>
      <c r="F493" s="1271"/>
      <c r="G493" s="171"/>
    </row>
    <row r="494" spans="1:7" s="193" customFormat="1">
      <c r="A494" s="184"/>
      <c r="B494" s="298"/>
      <c r="C494" s="298"/>
      <c r="D494" s="321"/>
      <c r="E494" s="170"/>
      <c r="F494" s="1271"/>
      <c r="G494" s="171"/>
    </row>
    <row r="495" spans="1:7" s="193" customFormat="1">
      <c r="A495" s="184"/>
      <c r="B495" s="298"/>
      <c r="C495" s="298"/>
      <c r="D495" s="321"/>
      <c r="E495" s="170"/>
      <c r="F495" s="1271"/>
      <c r="G495" s="171"/>
    </row>
    <row r="496" spans="1:7" s="193" customFormat="1">
      <c r="A496" s="184"/>
      <c r="B496" s="298"/>
      <c r="C496" s="298"/>
      <c r="D496" s="321"/>
      <c r="E496" s="170"/>
      <c r="F496" s="1271"/>
      <c r="G496" s="171"/>
    </row>
    <row r="497" spans="1:7" s="193" customFormat="1">
      <c r="A497" s="184"/>
      <c r="B497" s="298"/>
      <c r="C497" s="298"/>
      <c r="D497" s="321"/>
      <c r="E497" s="170"/>
      <c r="F497" s="1271"/>
      <c r="G497" s="171"/>
    </row>
    <row r="498" spans="1:7" s="193" customFormat="1">
      <c r="A498" s="184"/>
      <c r="B498" s="298"/>
      <c r="C498" s="298"/>
      <c r="D498" s="321"/>
      <c r="E498" s="170"/>
      <c r="F498" s="1271"/>
      <c r="G498" s="171"/>
    </row>
    <row r="499" spans="1:7" s="193" customFormat="1">
      <c r="A499" s="184"/>
      <c r="B499" s="298"/>
      <c r="C499" s="298"/>
      <c r="D499" s="321"/>
      <c r="E499" s="170"/>
      <c r="F499" s="1271"/>
      <c r="G499" s="171"/>
    </row>
    <row r="500" spans="1:7" s="193" customFormat="1">
      <c r="A500" s="184"/>
      <c r="B500" s="298"/>
      <c r="C500" s="298"/>
      <c r="D500" s="321"/>
      <c r="E500" s="170"/>
      <c r="F500" s="1271"/>
      <c r="G500" s="171"/>
    </row>
    <row r="501" spans="1:7" s="193" customFormat="1">
      <c r="A501" s="184"/>
      <c r="B501" s="298"/>
      <c r="C501" s="298"/>
      <c r="D501" s="321"/>
      <c r="E501" s="170"/>
      <c r="F501" s="1271"/>
      <c r="G501" s="171"/>
    </row>
    <row r="502" spans="1:7" s="193" customFormat="1">
      <c r="A502" s="184"/>
      <c r="B502" s="298"/>
      <c r="C502" s="298"/>
      <c r="D502" s="321"/>
      <c r="E502" s="170"/>
      <c r="F502" s="1271"/>
      <c r="G502" s="171"/>
    </row>
    <row r="503" spans="1:7" s="193" customFormat="1">
      <c r="A503" s="184"/>
      <c r="B503" s="298"/>
      <c r="C503" s="298"/>
      <c r="D503" s="321"/>
      <c r="E503" s="170"/>
      <c r="F503" s="1271"/>
      <c r="G503" s="171"/>
    </row>
    <row r="504" spans="1:7" s="193" customFormat="1">
      <c r="A504" s="184"/>
      <c r="B504" s="298"/>
      <c r="C504" s="298"/>
      <c r="D504" s="321"/>
      <c r="E504" s="170"/>
      <c r="F504" s="1271"/>
      <c r="G504" s="171"/>
    </row>
    <row r="505" spans="1:7" s="193" customFormat="1">
      <c r="A505" s="184"/>
      <c r="B505" s="298"/>
      <c r="C505" s="298"/>
      <c r="D505" s="321"/>
      <c r="E505" s="170"/>
      <c r="F505" s="1271"/>
      <c r="G505" s="171"/>
    </row>
    <row r="506" spans="1:7" s="193" customFormat="1">
      <c r="A506" s="184"/>
      <c r="B506" s="298"/>
      <c r="C506" s="298"/>
      <c r="D506" s="321"/>
      <c r="E506" s="170"/>
      <c r="F506" s="1271"/>
      <c r="G506" s="171"/>
    </row>
    <row r="507" spans="1:7" s="193" customFormat="1">
      <c r="A507" s="184"/>
      <c r="B507" s="298"/>
      <c r="C507" s="298"/>
      <c r="D507" s="321"/>
      <c r="E507" s="170"/>
      <c r="F507" s="1271"/>
      <c r="G507" s="171"/>
    </row>
    <row r="508" spans="1:7" s="193" customFormat="1">
      <c r="A508" s="184"/>
      <c r="B508" s="298"/>
      <c r="C508" s="298"/>
      <c r="D508" s="321"/>
      <c r="E508" s="170"/>
      <c r="F508" s="1271"/>
      <c r="G508" s="171"/>
    </row>
    <row r="509" spans="1:7" s="193" customFormat="1">
      <c r="A509" s="184"/>
      <c r="B509" s="298"/>
      <c r="C509" s="298"/>
      <c r="D509" s="321"/>
      <c r="E509" s="170"/>
      <c r="F509" s="1271"/>
      <c r="G509" s="171"/>
    </row>
    <row r="510" spans="1:7" s="193" customFormat="1">
      <c r="A510" s="184"/>
      <c r="B510" s="298"/>
      <c r="C510" s="298"/>
      <c r="D510" s="321"/>
      <c r="E510" s="170"/>
      <c r="F510" s="1271"/>
      <c r="G510" s="171"/>
    </row>
    <row r="511" spans="1:7" s="193" customFormat="1">
      <c r="A511" s="184"/>
      <c r="B511" s="298"/>
      <c r="C511" s="298"/>
      <c r="D511" s="321"/>
      <c r="E511" s="170"/>
      <c r="F511" s="1271"/>
      <c r="G511" s="171"/>
    </row>
    <row r="512" spans="1:7" s="193" customFormat="1">
      <c r="A512" s="184"/>
      <c r="B512" s="298"/>
      <c r="C512" s="298"/>
      <c r="D512" s="321"/>
      <c r="E512" s="170"/>
      <c r="F512" s="1271"/>
      <c r="G512" s="171"/>
    </row>
    <row r="513" spans="1:7" s="193" customFormat="1">
      <c r="A513" s="184"/>
      <c r="B513" s="298"/>
      <c r="C513" s="298"/>
      <c r="D513" s="321"/>
      <c r="E513" s="170"/>
      <c r="F513" s="1271"/>
      <c r="G513" s="171"/>
    </row>
    <row r="514" spans="1:7" s="193" customFormat="1">
      <c r="A514" s="184"/>
      <c r="B514" s="298"/>
      <c r="C514" s="298"/>
      <c r="D514" s="321"/>
      <c r="E514" s="170"/>
      <c r="F514" s="1271"/>
      <c r="G514" s="171"/>
    </row>
    <row r="515" spans="1:7" s="193" customFormat="1">
      <c r="A515" s="184"/>
      <c r="B515" s="298"/>
      <c r="C515" s="298"/>
      <c r="D515" s="321"/>
      <c r="E515" s="170"/>
      <c r="F515" s="1271"/>
      <c r="G515" s="171"/>
    </row>
    <row r="516" spans="1:7" s="193" customFormat="1">
      <c r="A516" s="184"/>
      <c r="B516" s="298"/>
      <c r="C516" s="298"/>
      <c r="D516" s="321"/>
      <c r="E516" s="170"/>
      <c r="F516" s="1271"/>
      <c r="G516" s="171"/>
    </row>
    <row r="517" spans="1:7" s="193" customFormat="1">
      <c r="A517" s="184"/>
      <c r="B517" s="298"/>
      <c r="C517" s="298"/>
      <c r="D517" s="321"/>
      <c r="E517" s="170"/>
      <c r="F517" s="1271"/>
      <c r="G517" s="171"/>
    </row>
    <row r="518" spans="1:7" s="193" customFormat="1">
      <c r="A518" s="184"/>
      <c r="B518" s="298"/>
      <c r="C518" s="298"/>
      <c r="D518" s="321"/>
      <c r="E518" s="170"/>
      <c r="F518" s="1271"/>
      <c r="G518" s="171"/>
    </row>
    <row r="519" spans="1:7" s="193" customFormat="1">
      <c r="A519" s="184"/>
      <c r="B519" s="298"/>
      <c r="C519" s="298"/>
      <c r="D519" s="321"/>
      <c r="E519" s="170"/>
      <c r="F519" s="1271"/>
      <c r="G519" s="171"/>
    </row>
    <row r="520" spans="1:7" s="193" customFormat="1">
      <c r="A520" s="184"/>
      <c r="B520" s="298"/>
      <c r="C520" s="298"/>
      <c r="D520" s="321"/>
      <c r="E520" s="170"/>
      <c r="F520" s="1271"/>
      <c r="G520" s="171"/>
    </row>
    <row r="521" spans="1:7" s="193" customFormat="1">
      <c r="A521" s="184"/>
      <c r="B521" s="298"/>
      <c r="C521" s="298"/>
      <c r="D521" s="321"/>
      <c r="E521" s="170"/>
      <c r="F521" s="1271"/>
      <c r="G521" s="171"/>
    </row>
    <row r="522" spans="1:7" s="193" customFormat="1">
      <c r="A522" s="184"/>
      <c r="B522" s="298"/>
      <c r="C522" s="298"/>
      <c r="D522" s="321"/>
      <c r="E522" s="170"/>
      <c r="F522" s="1271"/>
      <c r="G522" s="171"/>
    </row>
    <row r="523" spans="1:7" s="193" customFormat="1">
      <c r="A523" s="184"/>
      <c r="B523" s="298"/>
      <c r="C523" s="298"/>
      <c r="D523" s="321"/>
      <c r="E523" s="170"/>
      <c r="F523" s="1271"/>
      <c r="G523" s="171"/>
    </row>
    <row r="524" spans="1:7" s="193" customFormat="1">
      <c r="A524" s="184"/>
      <c r="B524" s="298"/>
      <c r="C524" s="298"/>
      <c r="D524" s="321"/>
      <c r="E524" s="170"/>
      <c r="F524" s="1271"/>
      <c r="G524" s="171"/>
    </row>
    <row r="525" spans="1:7" s="193" customFormat="1">
      <c r="A525" s="184"/>
      <c r="B525" s="298"/>
      <c r="C525" s="298"/>
      <c r="D525" s="321"/>
      <c r="E525" s="170"/>
      <c r="F525" s="1271"/>
      <c r="G525" s="171"/>
    </row>
    <row r="526" spans="1:7" s="193" customFormat="1">
      <c r="A526" s="184"/>
      <c r="B526" s="298"/>
      <c r="C526" s="298"/>
      <c r="D526" s="321"/>
      <c r="E526" s="170"/>
      <c r="F526" s="1271"/>
      <c r="G526" s="171"/>
    </row>
    <row r="527" spans="1:7" s="193" customFormat="1">
      <c r="A527" s="184"/>
      <c r="B527" s="298"/>
      <c r="C527" s="298"/>
      <c r="D527" s="321"/>
      <c r="E527" s="170"/>
      <c r="F527" s="1271"/>
      <c r="G527" s="171"/>
    </row>
    <row r="528" spans="1:7" s="193" customFormat="1">
      <c r="A528" s="184"/>
      <c r="B528" s="298"/>
      <c r="C528" s="298"/>
      <c r="D528" s="321"/>
      <c r="E528" s="170"/>
      <c r="F528" s="1271"/>
      <c r="G528" s="171"/>
    </row>
    <row r="529" spans="1:7" s="193" customFormat="1">
      <c r="A529" s="184"/>
      <c r="B529" s="298"/>
      <c r="C529" s="298"/>
      <c r="D529" s="321"/>
      <c r="E529" s="170"/>
      <c r="F529" s="1271"/>
      <c r="G529" s="171"/>
    </row>
    <row r="530" spans="1:7" s="193" customFormat="1">
      <c r="A530" s="184"/>
      <c r="B530" s="298"/>
      <c r="C530" s="298"/>
      <c r="D530" s="321"/>
      <c r="E530" s="170"/>
      <c r="F530" s="1271"/>
      <c r="G530" s="171"/>
    </row>
    <row r="531" spans="1:7" s="193" customFormat="1">
      <c r="A531" s="184"/>
      <c r="B531" s="298"/>
      <c r="C531" s="298"/>
      <c r="D531" s="321"/>
      <c r="E531" s="170"/>
      <c r="F531" s="1271"/>
      <c r="G531" s="171"/>
    </row>
    <row r="532" spans="1:7" s="193" customFormat="1">
      <c r="A532" s="184"/>
      <c r="B532" s="298"/>
      <c r="C532" s="298"/>
      <c r="D532" s="321"/>
      <c r="E532" s="170"/>
      <c r="F532" s="1271"/>
      <c r="G532" s="171"/>
    </row>
    <row r="533" spans="1:7" s="193" customFormat="1">
      <c r="A533" s="184"/>
      <c r="B533" s="298"/>
      <c r="C533" s="298"/>
      <c r="D533" s="321"/>
      <c r="E533" s="170"/>
      <c r="F533" s="1271"/>
      <c r="G533" s="171"/>
    </row>
    <row r="534" spans="1:7" s="193" customFormat="1">
      <c r="A534" s="184"/>
      <c r="B534" s="298"/>
      <c r="C534" s="298"/>
      <c r="D534" s="321"/>
      <c r="E534" s="170"/>
      <c r="F534" s="1271"/>
      <c r="G534" s="171"/>
    </row>
    <row r="535" spans="1:7" s="193" customFormat="1">
      <c r="A535" s="184"/>
      <c r="B535" s="298"/>
      <c r="C535" s="298"/>
      <c r="D535" s="321"/>
      <c r="E535" s="170"/>
      <c r="F535" s="1271"/>
      <c r="G535" s="171"/>
    </row>
    <row r="536" spans="1:7" s="193" customFormat="1">
      <c r="A536" s="184"/>
      <c r="B536" s="298"/>
      <c r="C536" s="298"/>
      <c r="D536" s="321"/>
      <c r="E536" s="170"/>
      <c r="F536" s="1271"/>
      <c r="G536" s="171"/>
    </row>
    <row r="537" spans="1:7" s="193" customFormat="1">
      <c r="A537" s="184"/>
      <c r="B537" s="298"/>
      <c r="C537" s="298"/>
      <c r="D537" s="321"/>
      <c r="E537" s="170"/>
      <c r="F537" s="1271"/>
      <c r="G537" s="171"/>
    </row>
    <row r="538" spans="1:7" s="193" customFormat="1">
      <c r="A538" s="184"/>
      <c r="B538" s="298"/>
      <c r="C538" s="298"/>
      <c r="D538" s="321"/>
      <c r="E538" s="170"/>
      <c r="F538" s="1271"/>
      <c r="G538" s="171"/>
    </row>
    <row r="539" spans="1:7" s="193" customFormat="1">
      <c r="A539" s="184"/>
      <c r="B539" s="298"/>
      <c r="C539" s="298"/>
      <c r="D539" s="321"/>
      <c r="E539" s="170"/>
      <c r="F539" s="1271"/>
      <c r="G539" s="171"/>
    </row>
    <row r="540" spans="1:7" s="193" customFormat="1">
      <c r="A540" s="184"/>
      <c r="B540" s="298"/>
      <c r="C540" s="298"/>
      <c r="D540" s="321"/>
      <c r="E540" s="170"/>
      <c r="F540" s="1271"/>
      <c r="G540" s="171"/>
    </row>
    <row r="541" spans="1:7" s="193" customFormat="1">
      <c r="A541" s="184"/>
      <c r="B541" s="298"/>
      <c r="C541" s="298"/>
      <c r="D541" s="321"/>
      <c r="E541" s="170"/>
      <c r="F541" s="1271"/>
      <c r="G541" s="171"/>
    </row>
    <row r="542" spans="1:7" s="193" customFormat="1">
      <c r="A542" s="184"/>
      <c r="B542" s="298"/>
      <c r="C542" s="298"/>
      <c r="D542" s="321"/>
      <c r="E542" s="170"/>
      <c r="F542" s="1271"/>
      <c r="G542" s="171"/>
    </row>
    <row r="543" spans="1:7" s="193" customFormat="1">
      <c r="A543" s="184"/>
      <c r="B543" s="298"/>
      <c r="C543" s="298"/>
      <c r="D543" s="321"/>
      <c r="E543" s="170"/>
      <c r="F543" s="1271"/>
      <c r="G543" s="171"/>
    </row>
    <row r="544" spans="1:7" s="193" customFormat="1">
      <c r="A544" s="184"/>
      <c r="B544" s="298"/>
      <c r="C544" s="298"/>
      <c r="D544" s="321"/>
      <c r="E544" s="170"/>
      <c r="F544" s="1271"/>
      <c r="G544" s="171"/>
    </row>
    <row r="545" spans="1:7" s="193" customFormat="1">
      <c r="A545" s="184"/>
      <c r="B545" s="298"/>
      <c r="C545" s="298"/>
      <c r="D545" s="321"/>
      <c r="E545" s="170"/>
      <c r="F545" s="1271"/>
      <c r="G545" s="171"/>
    </row>
    <row r="546" spans="1:7" s="193" customFormat="1">
      <c r="A546" s="184"/>
      <c r="B546" s="298"/>
      <c r="C546" s="298"/>
      <c r="D546" s="321"/>
      <c r="E546" s="170"/>
      <c r="F546" s="1271"/>
      <c r="G546" s="171"/>
    </row>
    <row r="547" spans="1:7" s="193" customFormat="1">
      <c r="A547" s="184"/>
      <c r="B547" s="298"/>
      <c r="C547" s="298"/>
      <c r="D547" s="321"/>
      <c r="E547" s="170"/>
      <c r="F547" s="1271"/>
      <c r="G547" s="171"/>
    </row>
    <row r="548" spans="1:7" s="193" customFormat="1">
      <c r="A548" s="184"/>
      <c r="B548" s="298"/>
      <c r="C548" s="298"/>
      <c r="D548" s="321"/>
      <c r="E548" s="170"/>
      <c r="F548" s="1271"/>
      <c r="G548" s="171"/>
    </row>
    <row r="549" spans="1:7" s="193" customFormat="1">
      <c r="A549" s="184"/>
      <c r="B549" s="298"/>
      <c r="C549" s="298"/>
      <c r="D549" s="321"/>
      <c r="E549" s="170"/>
      <c r="F549" s="1271"/>
      <c r="G549" s="171"/>
    </row>
    <row r="550" spans="1:7" s="193" customFormat="1">
      <c r="A550" s="184"/>
      <c r="B550" s="298"/>
      <c r="C550" s="298"/>
      <c r="D550" s="321"/>
      <c r="E550" s="170"/>
      <c r="F550" s="1271"/>
      <c r="G550" s="171"/>
    </row>
    <row r="551" spans="1:7" s="193" customFormat="1">
      <c r="A551" s="184"/>
      <c r="B551" s="298"/>
      <c r="C551" s="298"/>
      <c r="D551" s="321"/>
      <c r="E551" s="170"/>
      <c r="F551" s="1271"/>
      <c r="G551" s="171"/>
    </row>
    <row r="552" spans="1:7" s="193" customFormat="1">
      <c r="A552" s="184"/>
      <c r="B552" s="298"/>
      <c r="C552" s="298"/>
      <c r="D552" s="321"/>
      <c r="E552" s="170"/>
      <c r="F552" s="1271"/>
      <c r="G552" s="171"/>
    </row>
    <row r="553" spans="1:7" s="193" customFormat="1">
      <c r="A553" s="184"/>
      <c r="B553" s="298"/>
      <c r="C553" s="298"/>
      <c r="D553" s="321"/>
      <c r="E553" s="170"/>
      <c r="F553" s="1271"/>
      <c r="G553" s="171"/>
    </row>
    <row r="554" spans="1:7" s="193" customFormat="1">
      <c r="A554" s="184"/>
      <c r="B554" s="298"/>
      <c r="C554" s="298"/>
      <c r="D554" s="321"/>
      <c r="E554" s="170"/>
      <c r="F554" s="1271"/>
      <c r="G554" s="171"/>
    </row>
    <row r="555" spans="1:7" s="193" customFormat="1">
      <c r="A555" s="184"/>
      <c r="B555" s="298"/>
      <c r="C555" s="298"/>
      <c r="D555" s="321"/>
      <c r="E555" s="170"/>
      <c r="F555" s="1271"/>
      <c r="G555" s="171"/>
    </row>
    <row r="556" spans="1:7" s="193" customFormat="1">
      <c r="A556" s="184"/>
      <c r="B556" s="298"/>
      <c r="C556" s="298"/>
      <c r="D556" s="321"/>
      <c r="E556" s="170"/>
      <c r="F556" s="1271"/>
      <c r="G556" s="171"/>
    </row>
    <row r="557" spans="1:7" s="193" customFormat="1">
      <c r="A557" s="184"/>
      <c r="B557" s="298"/>
      <c r="C557" s="298"/>
      <c r="D557" s="321"/>
      <c r="E557" s="170"/>
      <c r="F557" s="1271"/>
      <c r="G557" s="171"/>
    </row>
    <row r="558" spans="1:7" s="193" customFormat="1">
      <c r="A558" s="184"/>
      <c r="B558" s="298"/>
      <c r="C558" s="298"/>
      <c r="D558" s="321"/>
      <c r="E558" s="170"/>
      <c r="F558" s="1271"/>
      <c r="G558" s="171"/>
    </row>
    <row r="559" spans="1:7" s="193" customFormat="1">
      <c r="A559" s="184"/>
      <c r="B559" s="298"/>
      <c r="C559" s="298"/>
      <c r="D559" s="321"/>
      <c r="E559" s="170"/>
      <c r="F559" s="1271"/>
      <c r="G559" s="171"/>
    </row>
    <row r="560" spans="1:7" s="193" customFormat="1">
      <c r="A560" s="184"/>
      <c r="B560" s="298"/>
      <c r="C560" s="298"/>
      <c r="D560" s="321"/>
      <c r="E560" s="170"/>
      <c r="F560" s="1271"/>
      <c r="G560" s="171"/>
    </row>
    <row r="561" spans="1:7" s="193" customFormat="1">
      <c r="A561" s="184"/>
      <c r="B561" s="298"/>
      <c r="C561" s="298"/>
      <c r="D561" s="321"/>
      <c r="E561" s="170"/>
      <c r="F561" s="1271"/>
      <c r="G561" s="171"/>
    </row>
    <row r="562" spans="1:7" s="193" customFormat="1">
      <c r="A562" s="184"/>
      <c r="B562" s="298"/>
      <c r="C562" s="298"/>
      <c r="D562" s="321"/>
      <c r="E562" s="170"/>
      <c r="F562" s="1271"/>
      <c r="G562" s="171"/>
    </row>
    <row r="563" spans="1:7" s="193" customFormat="1">
      <c r="A563" s="184"/>
      <c r="B563" s="298"/>
      <c r="C563" s="298"/>
      <c r="D563" s="321"/>
      <c r="E563" s="170"/>
      <c r="F563" s="1271"/>
      <c r="G563" s="171"/>
    </row>
    <row r="564" spans="1:7" s="193" customFormat="1">
      <c r="A564" s="184"/>
      <c r="B564" s="298"/>
      <c r="C564" s="298"/>
      <c r="D564" s="321"/>
      <c r="E564" s="170"/>
      <c r="F564" s="1271"/>
      <c r="G564" s="171"/>
    </row>
    <row r="565" spans="1:7" s="193" customFormat="1">
      <c r="A565" s="184"/>
      <c r="B565" s="298"/>
      <c r="C565" s="298"/>
      <c r="D565" s="321"/>
      <c r="E565" s="170"/>
      <c r="F565" s="1271"/>
      <c r="G565" s="171"/>
    </row>
    <row r="566" spans="1:7" s="193" customFormat="1">
      <c r="A566" s="184"/>
      <c r="B566" s="298"/>
      <c r="C566" s="298"/>
      <c r="D566" s="321"/>
      <c r="E566" s="170"/>
      <c r="F566" s="1271"/>
      <c r="G566" s="171"/>
    </row>
    <row r="567" spans="1:7" s="193" customFormat="1">
      <c r="A567" s="184"/>
      <c r="B567" s="298"/>
      <c r="C567" s="298"/>
      <c r="D567" s="321"/>
      <c r="E567" s="170"/>
      <c r="F567" s="1271"/>
      <c r="G567" s="171"/>
    </row>
    <row r="568" spans="1:7" s="193" customFormat="1">
      <c r="A568" s="184"/>
      <c r="B568" s="298"/>
      <c r="C568" s="298"/>
      <c r="D568" s="321"/>
      <c r="E568" s="170"/>
      <c r="F568" s="1271"/>
      <c r="G568" s="171"/>
    </row>
    <row r="569" spans="1:7" s="193" customFormat="1">
      <c r="A569" s="184"/>
      <c r="B569" s="298"/>
      <c r="C569" s="298"/>
      <c r="D569" s="321"/>
      <c r="E569" s="170"/>
      <c r="F569" s="1271"/>
      <c r="G569" s="171"/>
    </row>
    <row r="570" spans="1:7" s="193" customFormat="1">
      <c r="A570" s="184"/>
      <c r="B570" s="298"/>
      <c r="C570" s="298"/>
      <c r="D570" s="321"/>
      <c r="E570" s="170"/>
      <c r="F570" s="1271"/>
      <c r="G570" s="171"/>
    </row>
    <row r="571" spans="1:7" s="193" customFormat="1">
      <c r="A571" s="184"/>
      <c r="B571" s="298"/>
      <c r="C571" s="298"/>
      <c r="D571" s="321"/>
      <c r="E571" s="170"/>
      <c r="F571" s="1271"/>
      <c r="G571" s="171"/>
    </row>
    <row r="572" spans="1:7" s="193" customFormat="1">
      <c r="A572" s="184"/>
      <c r="B572" s="298"/>
      <c r="C572" s="298"/>
      <c r="D572" s="321"/>
      <c r="E572" s="170"/>
      <c r="F572" s="1271"/>
      <c r="G572" s="171"/>
    </row>
    <row r="573" spans="1:7" s="193" customFormat="1">
      <c r="A573" s="184"/>
      <c r="B573" s="298"/>
      <c r="C573" s="298"/>
      <c r="D573" s="321"/>
      <c r="E573" s="170"/>
      <c r="F573" s="1271"/>
      <c r="G573" s="171"/>
    </row>
    <row r="574" spans="1:7" s="193" customFormat="1">
      <c r="A574" s="184"/>
      <c r="B574" s="298"/>
      <c r="C574" s="298"/>
      <c r="D574" s="321"/>
      <c r="E574" s="170"/>
      <c r="F574" s="1271"/>
      <c r="G574" s="171"/>
    </row>
    <row r="575" spans="1:7" s="193" customFormat="1">
      <c r="A575" s="184"/>
      <c r="B575" s="298"/>
      <c r="C575" s="298"/>
      <c r="D575" s="321"/>
      <c r="E575" s="170"/>
      <c r="F575" s="1271"/>
      <c r="G575" s="171"/>
    </row>
    <row r="576" spans="1:7" s="193" customFormat="1">
      <c r="A576" s="184"/>
      <c r="B576" s="298"/>
      <c r="C576" s="298"/>
      <c r="D576" s="321"/>
      <c r="E576" s="170"/>
      <c r="F576" s="1271"/>
      <c r="G576" s="171"/>
    </row>
    <row r="577" spans="1:7" s="193" customFormat="1">
      <c r="A577" s="184"/>
      <c r="B577" s="298"/>
      <c r="C577" s="298"/>
      <c r="D577" s="321"/>
      <c r="E577" s="170"/>
      <c r="F577" s="1271"/>
      <c r="G577" s="171"/>
    </row>
    <row r="578" spans="1:7" s="193" customFormat="1">
      <c r="A578" s="184"/>
      <c r="B578" s="298"/>
      <c r="C578" s="298"/>
      <c r="D578" s="321"/>
      <c r="E578" s="170"/>
      <c r="F578" s="1271"/>
      <c r="G578" s="171"/>
    </row>
    <row r="579" spans="1:7" s="193" customFormat="1">
      <c r="A579" s="184"/>
      <c r="B579" s="298"/>
      <c r="C579" s="298"/>
      <c r="D579" s="321"/>
      <c r="E579" s="170"/>
      <c r="F579" s="1271"/>
      <c r="G579" s="171"/>
    </row>
    <row r="580" spans="1:7" s="193" customFormat="1">
      <c r="A580" s="184"/>
      <c r="B580" s="298"/>
      <c r="C580" s="298"/>
      <c r="D580" s="321"/>
      <c r="E580" s="170"/>
      <c r="F580" s="1271"/>
      <c r="G580" s="171"/>
    </row>
    <row r="581" spans="1:7" s="193" customFormat="1">
      <c r="A581" s="184"/>
      <c r="B581" s="298"/>
      <c r="C581" s="298"/>
      <c r="D581" s="321"/>
      <c r="E581" s="170"/>
      <c r="F581" s="1271"/>
      <c r="G581" s="171"/>
    </row>
    <row r="582" spans="1:7" s="193" customFormat="1">
      <c r="A582" s="184"/>
      <c r="B582" s="298"/>
      <c r="C582" s="298"/>
      <c r="D582" s="321"/>
      <c r="E582" s="170"/>
      <c r="F582" s="1271"/>
      <c r="G582" s="171"/>
    </row>
    <row r="583" spans="1:7" s="193" customFormat="1">
      <c r="A583" s="184"/>
      <c r="B583" s="298"/>
      <c r="C583" s="298"/>
      <c r="D583" s="321"/>
      <c r="E583" s="170"/>
      <c r="F583" s="1271"/>
      <c r="G583" s="171"/>
    </row>
    <row r="584" spans="1:7" s="193" customFormat="1">
      <c r="A584" s="184"/>
      <c r="B584" s="298"/>
      <c r="C584" s="298"/>
      <c r="D584" s="321"/>
      <c r="E584" s="170"/>
      <c r="F584" s="1271"/>
      <c r="G584" s="171"/>
    </row>
    <row r="585" spans="1:7" s="193" customFormat="1">
      <c r="A585" s="184"/>
      <c r="B585" s="298"/>
      <c r="C585" s="298"/>
      <c r="D585" s="321"/>
      <c r="E585" s="170"/>
      <c r="F585" s="1271"/>
      <c r="G585" s="171"/>
    </row>
    <row r="586" spans="1:7" s="193" customFormat="1">
      <c r="A586" s="184"/>
      <c r="B586" s="298"/>
      <c r="C586" s="298"/>
      <c r="D586" s="321"/>
      <c r="E586" s="170"/>
      <c r="F586" s="1271"/>
      <c r="G586" s="171"/>
    </row>
    <row r="587" spans="1:7" s="193" customFormat="1">
      <c r="A587" s="184"/>
      <c r="B587" s="298"/>
      <c r="C587" s="298"/>
      <c r="D587" s="321"/>
      <c r="E587" s="170"/>
      <c r="F587" s="1271"/>
      <c r="G587" s="171"/>
    </row>
    <row r="588" spans="1:7" s="193" customFormat="1">
      <c r="A588" s="184"/>
      <c r="B588" s="298"/>
      <c r="C588" s="298"/>
      <c r="D588" s="321"/>
      <c r="E588" s="170"/>
      <c r="F588" s="1271"/>
      <c r="G588" s="171"/>
    </row>
    <row r="589" spans="1:7" s="193" customFormat="1">
      <c r="A589" s="184"/>
      <c r="B589" s="298"/>
      <c r="C589" s="298"/>
      <c r="D589" s="321"/>
      <c r="E589" s="170"/>
      <c r="F589" s="1271"/>
      <c r="G589" s="171"/>
    </row>
    <row r="590" spans="1:7" s="193" customFormat="1">
      <c r="A590" s="184"/>
      <c r="B590" s="298"/>
      <c r="C590" s="298"/>
      <c r="D590" s="321"/>
      <c r="E590" s="170"/>
      <c r="F590" s="1271"/>
      <c r="G590" s="171"/>
    </row>
    <row r="591" spans="1:7" s="193" customFormat="1">
      <c r="A591" s="184"/>
      <c r="B591" s="298"/>
      <c r="C591" s="298"/>
      <c r="D591" s="321"/>
      <c r="E591" s="170"/>
      <c r="F591" s="1271"/>
      <c r="G591" s="171"/>
    </row>
    <row r="592" spans="1:7" s="193" customFormat="1">
      <c r="A592" s="184"/>
      <c r="B592" s="298"/>
      <c r="C592" s="298"/>
      <c r="D592" s="321"/>
      <c r="E592" s="170"/>
      <c r="F592" s="1271"/>
      <c r="G592" s="171"/>
    </row>
    <row r="593" spans="1:7" s="193" customFormat="1">
      <c r="A593" s="184"/>
      <c r="B593" s="298"/>
      <c r="C593" s="298"/>
      <c r="D593" s="321"/>
      <c r="E593" s="170"/>
      <c r="F593" s="1271"/>
      <c r="G593" s="171"/>
    </row>
    <row r="594" spans="1:7" s="193" customFormat="1">
      <c r="A594" s="184"/>
      <c r="B594" s="298"/>
      <c r="C594" s="298"/>
      <c r="D594" s="321"/>
      <c r="E594" s="170"/>
      <c r="F594" s="1271"/>
      <c r="G594" s="171"/>
    </row>
    <row r="595" spans="1:7" s="193" customFormat="1">
      <c r="A595" s="184"/>
      <c r="B595" s="298"/>
      <c r="C595" s="298"/>
      <c r="D595" s="321"/>
      <c r="E595" s="170"/>
      <c r="F595" s="1271"/>
      <c r="G595" s="171"/>
    </row>
    <row r="596" spans="1:7" s="193" customFormat="1">
      <c r="A596" s="184"/>
      <c r="B596" s="298"/>
      <c r="C596" s="298"/>
      <c r="D596" s="321"/>
      <c r="E596" s="170"/>
      <c r="F596" s="1271"/>
      <c r="G596" s="171"/>
    </row>
    <row r="597" spans="1:7" s="193" customFormat="1">
      <c r="A597" s="184"/>
      <c r="B597" s="298"/>
      <c r="C597" s="298"/>
      <c r="D597" s="321"/>
      <c r="E597" s="170"/>
      <c r="F597" s="1271"/>
      <c r="G597" s="171"/>
    </row>
    <row r="598" spans="1:7" s="193" customFormat="1">
      <c r="A598" s="184"/>
      <c r="B598" s="298"/>
      <c r="C598" s="298"/>
      <c r="D598" s="321"/>
      <c r="E598" s="170"/>
      <c r="F598" s="1271"/>
      <c r="G598" s="171"/>
    </row>
    <row r="599" spans="1:7" s="193" customFormat="1">
      <c r="A599" s="184"/>
      <c r="B599" s="298"/>
      <c r="C599" s="298"/>
      <c r="D599" s="321"/>
      <c r="E599" s="170"/>
      <c r="F599" s="1271"/>
      <c r="G599" s="171"/>
    </row>
    <row r="600" spans="1:7" s="193" customFormat="1">
      <c r="A600" s="184"/>
      <c r="B600" s="298"/>
      <c r="C600" s="298"/>
      <c r="D600" s="321"/>
      <c r="E600" s="170"/>
      <c r="F600" s="1271"/>
      <c r="G600" s="171"/>
    </row>
    <row r="601" spans="1:7" s="193" customFormat="1">
      <c r="A601" s="184"/>
      <c r="B601" s="298"/>
      <c r="C601" s="298"/>
      <c r="D601" s="321"/>
      <c r="E601" s="170"/>
      <c r="F601" s="1271"/>
      <c r="G601" s="171"/>
    </row>
    <row r="602" spans="1:7" s="193" customFormat="1">
      <c r="A602" s="184"/>
      <c r="B602" s="298"/>
      <c r="C602" s="298"/>
      <c r="D602" s="321"/>
      <c r="E602" s="170"/>
      <c r="F602" s="1271"/>
      <c r="G602" s="171"/>
    </row>
    <row r="603" spans="1:7" s="193" customFormat="1">
      <c r="A603" s="184"/>
      <c r="B603" s="298"/>
      <c r="C603" s="298"/>
      <c r="D603" s="321"/>
      <c r="E603" s="170"/>
      <c r="F603" s="1271"/>
      <c r="G603" s="171"/>
    </row>
    <row r="604" spans="1:7" s="193" customFormat="1">
      <c r="A604" s="184"/>
      <c r="B604" s="298"/>
      <c r="C604" s="298"/>
      <c r="D604" s="321"/>
      <c r="E604" s="170"/>
      <c r="F604" s="1271"/>
      <c r="G604" s="171"/>
    </row>
    <row r="605" spans="1:7" s="193" customFormat="1">
      <c r="A605" s="184"/>
      <c r="B605" s="298"/>
      <c r="C605" s="298"/>
      <c r="D605" s="321"/>
      <c r="E605" s="170"/>
      <c r="F605" s="1271"/>
      <c r="G605" s="171"/>
    </row>
    <row r="606" spans="1:7" s="193" customFormat="1">
      <c r="A606" s="184"/>
      <c r="B606" s="298"/>
      <c r="C606" s="298"/>
      <c r="D606" s="321"/>
      <c r="E606" s="170"/>
      <c r="F606" s="1271"/>
      <c r="G606" s="171"/>
    </row>
    <row r="607" spans="1:7" s="193" customFormat="1">
      <c r="A607" s="184"/>
      <c r="B607" s="298"/>
      <c r="C607" s="298"/>
      <c r="D607" s="321"/>
      <c r="E607" s="170"/>
      <c r="F607" s="1271"/>
      <c r="G607" s="171"/>
    </row>
    <row r="608" spans="1:7" s="193" customFormat="1">
      <c r="A608" s="184"/>
      <c r="B608" s="298"/>
      <c r="C608" s="298"/>
      <c r="D608" s="321"/>
      <c r="E608" s="170"/>
      <c r="F608" s="1271"/>
      <c r="G608" s="171"/>
    </row>
    <row r="609" spans="1:7" s="193" customFormat="1">
      <c r="A609" s="184"/>
      <c r="B609" s="298"/>
      <c r="C609" s="298"/>
      <c r="D609" s="321"/>
      <c r="E609" s="170"/>
      <c r="F609" s="1271"/>
      <c r="G609" s="171"/>
    </row>
    <row r="610" spans="1:7" s="193" customFormat="1">
      <c r="A610" s="184"/>
      <c r="B610" s="298"/>
      <c r="C610" s="298"/>
      <c r="D610" s="321"/>
      <c r="E610" s="170"/>
      <c r="F610" s="1271"/>
      <c r="G610" s="171"/>
    </row>
    <row r="611" spans="1:7" s="193" customFormat="1">
      <c r="A611" s="184"/>
      <c r="B611" s="298"/>
      <c r="C611" s="298"/>
      <c r="D611" s="321"/>
      <c r="E611" s="170"/>
      <c r="F611" s="1271"/>
      <c r="G611" s="171"/>
    </row>
    <row r="612" spans="1:7" s="193" customFormat="1">
      <c r="A612" s="184"/>
      <c r="B612" s="298"/>
      <c r="C612" s="298"/>
      <c r="D612" s="321"/>
      <c r="E612" s="170"/>
      <c r="F612" s="1271"/>
      <c r="G612" s="171"/>
    </row>
    <row r="613" spans="1:7" s="193" customFormat="1">
      <c r="A613" s="184"/>
      <c r="B613" s="298"/>
      <c r="C613" s="298"/>
      <c r="D613" s="321"/>
      <c r="E613" s="170"/>
      <c r="F613" s="1271"/>
      <c r="G613" s="171"/>
    </row>
    <row r="614" spans="1:7" s="193" customFormat="1">
      <c r="A614" s="184"/>
      <c r="B614" s="298"/>
      <c r="C614" s="298"/>
      <c r="D614" s="321"/>
      <c r="E614" s="170"/>
      <c r="F614" s="1271"/>
      <c r="G614" s="171"/>
    </row>
    <row r="615" spans="1:7" s="193" customFormat="1">
      <c r="A615" s="184"/>
      <c r="B615" s="298"/>
      <c r="C615" s="298"/>
      <c r="D615" s="321"/>
      <c r="E615" s="170"/>
      <c r="F615" s="1271"/>
      <c r="G615" s="171"/>
    </row>
    <row r="616" spans="1:7" s="193" customFormat="1">
      <c r="A616" s="184"/>
      <c r="B616" s="298"/>
      <c r="C616" s="298"/>
      <c r="D616" s="321"/>
      <c r="E616" s="170"/>
      <c r="F616" s="1271"/>
      <c r="G616" s="171"/>
    </row>
    <row r="617" spans="1:7" s="193" customFormat="1">
      <c r="A617" s="184"/>
      <c r="B617" s="298"/>
      <c r="C617" s="298"/>
      <c r="D617" s="321"/>
      <c r="E617" s="170"/>
      <c r="F617" s="1271"/>
      <c r="G617" s="171"/>
    </row>
    <row r="618" spans="1:7" s="193" customFormat="1">
      <c r="A618" s="184"/>
      <c r="B618" s="298"/>
      <c r="C618" s="298"/>
      <c r="D618" s="321"/>
      <c r="E618" s="170"/>
      <c r="F618" s="1271"/>
      <c r="G618" s="171"/>
    </row>
    <row r="619" spans="1:7" s="193" customFormat="1">
      <c r="A619" s="184"/>
      <c r="B619" s="298"/>
      <c r="C619" s="298"/>
      <c r="D619" s="321"/>
      <c r="E619" s="170"/>
      <c r="F619" s="1271"/>
      <c r="G619" s="171"/>
    </row>
    <row r="620" spans="1:7" s="193" customFormat="1">
      <c r="A620" s="184"/>
      <c r="B620" s="298"/>
      <c r="C620" s="298"/>
      <c r="D620" s="321"/>
      <c r="E620" s="170"/>
      <c r="F620" s="1271"/>
      <c r="G620" s="171"/>
    </row>
    <row r="621" spans="1:7" s="193" customFormat="1">
      <c r="A621" s="184"/>
      <c r="B621" s="298"/>
      <c r="C621" s="298"/>
      <c r="D621" s="321"/>
      <c r="E621" s="170"/>
      <c r="F621" s="1271"/>
      <c r="G621" s="171"/>
    </row>
    <row r="622" spans="1:7" s="193" customFormat="1">
      <c r="A622" s="184"/>
      <c r="B622" s="298"/>
      <c r="C622" s="298"/>
      <c r="D622" s="321"/>
      <c r="E622" s="170"/>
      <c r="F622" s="1271"/>
      <c r="G622" s="171"/>
    </row>
    <row r="623" spans="1:7" s="193" customFormat="1">
      <c r="A623" s="184"/>
      <c r="B623" s="298"/>
      <c r="C623" s="298"/>
      <c r="D623" s="321"/>
      <c r="E623" s="170"/>
      <c r="F623" s="1271"/>
      <c r="G623" s="171"/>
    </row>
    <row r="624" spans="1:7" s="193" customFormat="1">
      <c r="A624" s="184"/>
      <c r="B624" s="298"/>
      <c r="C624" s="298"/>
      <c r="D624" s="321"/>
      <c r="E624" s="170"/>
      <c r="F624" s="1271"/>
      <c r="G624" s="171"/>
    </row>
    <row r="625" spans="1:7" s="193" customFormat="1">
      <c r="A625" s="184"/>
      <c r="B625" s="298"/>
      <c r="C625" s="298"/>
      <c r="D625" s="321"/>
      <c r="E625" s="170"/>
      <c r="F625" s="1271"/>
      <c r="G625" s="171"/>
    </row>
    <row r="626" spans="1:7" s="193" customFormat="1">
      <c r="A626" s="184"/>
      <c r="B626" s="298"/>
      <c r="C626" s="298"/>
      <c r="D626" s="321"/>
      <c r="E626" s="170"/>
      <c r="F626" s="1271"/>
      <c r="G626" s="171"/>
    </row>
    <row r="627" spans="1:7" s="193" customFormat="1">
      <c r="A627" s="184"/>
      <c r="B627" s="298"/>
      <c r="C627" s="298"/>
      <c r="D627" s="321"/>
      <c r="E627" s="170"/>
      <c r="F627" s="1271"/>
      <c r="G627" s="171"/>
    </row>
    <row r="628" spans="1:7" s="193" customFormat="1">
      <c r="A628" s="184"/>
      <c r="B628" s="298"/>
      <c r="C628" s="298"/>
      <c r="D628" s="321"/>
      <c r="E628" s="170"/>
      <c r="F628" s="1271"/>
      <c r="G628" s="171"/>
    </row>
    <row r="629" spans="1:7" s="193" customFormat="1">
      <c r="A629" s="184"/>
      <c r="B629" s="298"/>
      <c r="C629" s="298"/>
      <c r="D629" s="321"/>
      <c r="E629" s="170"/>
      <c r="F629" s="1271"/>
      <c r="G629" s="171"/>
    </row>
    <row r="630" spans="1:7" s="193" customFormat="1">
      <c r="A630" s="184"/>
      <c r="B630" s="298"/>
      <c r="C630" s="298"/>
      <c r="D630" s="321"/>
      <c r="E630" s="170"/>
      <c r="F630" s="1271"/>
      <c r="G630" s="171"/>
    </row>
    <row r="631" spans="1:7" s="193" customFormat="1">
      <c r="A631" s="184"/>
      <c r="B631" s="298"/>
      <c r="C631" s="298"/>
      <c r="D631" s="321"/>
      <c r="E631" s="170"/>
      <c r="F631" s="1271"/>
      <c r="G631" s="171"/>
    </row>
    <row r="632" spans="1:7" s="193" customFormat="1">
      <c r="A632" s="184"/>
      <c r="B632" s="298"/>
      <c r="C632" s="298"/>
      <c r="D632" s="321"/>
      <c r="E632" s="170"/>
      <c r="F632" s="1271"/>
      <c r="G632" s="171"/>
    </row>
    <row r="633" spans="1:7" s="193" customFormat="1">
      <c r="A633" s="184"/>
      <c r="B633" s="298"/>
      <c r="C633" s="298"/>
      <c r="D633" s="321"/>
      <c r="E633" s="170"/>
      <c r="F633" s="1271"/>
      <c r="G633" s="171"/>
    </row>
    <row r="634" spans="1:7" s="193" customFormat="1">
      <c r="A634" s="184"/>
      <c r="B634" s="298"/>
      <c r="C634" s="298"/>
      <c r="D634" s="321"/>
      <c r="E634" s="170"/>
      <c r="F634" s="1271"/>
      <c r="G634" s="171"/>
    </row>
    <row r="635" spans="1:7" s="193" customFormat="1">
      <c r="A635" s="184"/>
      <c r="B635" s="298"/>
      <c r="C635" s="298"/>
      <c r="D635" s="321"/>
      <c r="E635" s="170"/>
      <c r="F635" s="1271"/>
      <c r="G635" s="171"/>
    </row>
    <row r="636" spans="1:7" s="193" customFormat="1">
      <c r="A636" s="184"/>
      <c r="B636" s="298"/>
      <c r="C636" s="298"/>
      <c r="D636" s="321"/>
      <c r="E636" s="170"/>
      <c r="F636" s="1271"/>
      <c r="G636" s="171"/>
    </row>
    <row r="637" spans="1:7" s="193" customFormat="1">
      <c r="A637" s="184"/>
      <c r="B637" s="298"/>
      <c r="C637" s="298"/>
      <c r="D637" s="321"/>
      <c r="E637" s="170"/>
      <c r="F637" s="1271"/>
      <c r="G637" s="171"/>
    </row>
    <row r="638" spans="1:7" s="193" customFormat="1">
      <c r="A638" s="184"/>
      <c r="B638" s="298"/>
      <c r="C638" s="298"/>
      <c r="D638" s="321"/>
      <c r="E638" s="170"/>
      <c r="F638" s="1271"/>
      <c r="G638" s="171"/>
    </row>
    <row r="639" spans="1:7" s="193" customFormat="1">
      <c r="A639" s="184"/>
      <c r="B639" s="298"/>
      <c r="C639" s="298"/>
      <c r="D639" s="321"/>
      <c r="E639" s="170"/>
      <c r="F639" s="1271"/>
      <c r="G639" s="171"/>
    </row>
    <row r="640" spans="1:7" s="193" customFormat="1">
      <c r="A640" s="184"/>
      <c r="B640" s="298"/>
      <c r="C640" s="298"/>
      <c r="D640" s="321"/>
      <c r="E640" s="170"/>
      <c r="F640" s="1271"/>
      <c r="G640" s="171"/>
    </row>
    <row r="641" spans="1:7" s="193" customFormat="1">
      <c r="A641" s="184"/>
      <c r="B641" s="298"/>
      <c r="C641" s="298"/>
      <c r="D641" s="321"/>
      <c r="E641" s="170"/>
      <c r="F641" s="1271"/>
      <c r="G641" s="171"/>
    </row>
    <row r="642" spans="1:7" s="193" customFormat="1">
      <c r="A642" s="184"/>
      <c r="B642" s="298"/>
      <c r="C642" s="298"/>
      <c r="D642" s="321"/>
      <c r="E642" s="170"/>
      <c r="F642" s="1271"/>
      <c r="G642" s="171"/>
    </row>
    <row r="643" spans="1:7" s="193" customFormat="1">
      <c r="A643" s="184"/>
      <c r="B643" s="298"/>
      <c r="C643" s="298"/>
      <c r="D643" s="321"/>
      <c r="E643" s="170"/>
      <c r="F643" s="1271"/>
      <c r="G643" s="171"/>
    </row>
    <row r="644" spans="1:7" s="193" customFormat="1">
      <c r="A644" s="184"/>
      <c r="B644" s="298"/>
      <c r="C644" s="298"/>
      <c r="D644" s="321"/>
      <c r="E644" s="170"/>
      <c r="F644" s="1271"/>
      <c r="G644" s="171"/>
    </row>
    <row r="645" spans="1:7" s="193" customFormat="1">
      <c r="A645" s="184"/>
      <c r="B645" s="298"/>
      <c r="C645" s="298"/>
      <c r="D645" s="321"/>
      <c r="E645" s="170"/>
      <c r="F645" s="1271"/>
      <c r="G645" s="171"/>
    </row>
    <row r="646" spans="1:7" s="193" customFormat="1">
      <c r="A646" s="184"/>
      <c r="B646" s="298"/>
      <c r="C646" s="298"/>
      <c r="D646" s="321"/>
      <c r="E646" s="170"/>
      <c r="F646" s="1271"/>
      <c r="G646" s="171"/>
    </row>
    <row r="647" spans="1:7" s="193" customFormat="1">
      <c r="A647" s="184"/>
      <c r="B647" s="298"/>
      <c r="C647" s="298"/>
      <c r="D647" s="321"/>
      <c r="E647" s="170"/>
      <c r="F647" s="1271"/>
      <c r="G647" s="171"/>
    </row>
    <row r="648" spans="1:7" s="193" customFormat="1">
      <c r="A648" s="184"/>
      <c r="B648" s="298"/>
      <c r="C648" s="298"/>
      <c r="D648" s="321"/>
      <c r="E648" s="170"/>
      <c r="F648" s="1271"/>
      <c r="G648" s="171"/>
    </row>
    <row r="649" spans="1:7" s="193" customFormat="1">
      <c r="A649" s="184"/>
      <c r="B649" s="298"/>
      <c r="C649" s="298"/>
      <c r="D649" s="321"/>
      <c r="E649" s="170"/>
      <c r="F649" s="1271"/>
      <c r="G649" s="171"/>
    </row>
    <row r="650" spans="1:7" s="193" customFormat="1">
      <c r="A650" s="184"/>
      <c r="B650" s="298"/>
      <c r="C650" s="298"/>
      <c r="D650" s="321"/>
      <c r="E650" s="170"/>
      <c r="F650" s="1271"/>
      <c r="G650" s="171"/>
    </row>
    <row r="651" spans="1:7" s="193" customFormat="1">
      <c r="A651" s="184"/>
      <c r="B651" s="298"/>
      <c r="C651" s="298"/>
      <c r="D651" s="321"/>
      <c r="E651" s="170"/>
      <c r="F651" s="1271"/>
      <c r="G651" s="171"/>
    </row>
    <row r="652" spans="1:7" s="193" customFormat="1">
      <c r="A652" s="184"/>
      <c r="B652" s="298"/>
      <c r="C652" s="298"/>
      <c r="D652" s="321"/>
      <c r="E652" s="170"/>
      <c r="F652" s="1271"/>
      <c r="G652" s="171"/>
    </row>
    <row r="653" spans="1:7" s="193" customFormat="1">
      <c r="A653" s="184"/>
      <c r="B653" s="298"/>
      <c r="C653" s="298"/>
      <c r="D653" s="321"/>
      <c r="E653" s="170"/>
      <c r="F653" s="1271"/>
      <c r="G653" s="171"/>
    </row>
    <row r="654" spans="1:7" s="193" customFormat="1">
      <c r="A654" s="184"/>
      <c r="B654" s="298"/>
      <c r="C654" s="298"/>
      <c r="D654" s="321"/>
      <c r="E654" s="170"/>
      <c r="F654" s="1271"/>
      <c r="G654" s="171"/>
    </row>
    <row r="655" spans="1:7" s="193" customFormat="1">
      <c r="A655" s="184"/>
      <c r="B655" s="298"/>
      <c r="C655" s="298"/>
      <c r="D655" s="321"/>
      <c r="E655" s="170"/>
      <c r="F655" s="1271"/>
      <c r="G655" s="171"/>
    </row>
    <row r="656" spans="1:7" s="193" customFormat="1">
      <c r="A656" s="184"/>
      <c r="B656" s="298"/>
      <c r="C656" s="298"/>
      <c r="D656" s="321"/>
      <c r="E656" s="170"/>
      <c r="F656" s="1271"/>
      <c r="G656" s="171"/>
    </row>
    <row r="657" spans="1:7" s="193" customFormat="1">
      <c r="A657" s="184"/>
      <c r="B657" s="298"/>
      <c r="C657" s="298"/>
      <c r="D657" s="321"/>
      <c r="E657" s="170"/>
      <c r="F657" s="1271"/>
      <c r="G657" s="171"/>
    </row>
    <row r="658" spans="1:7" s="193" customFormat="1">
      <c r="A658" s="184"/>
      <c r="B658" s="298"/>
      <c r="C658" s="298"/>
      <c r="D658" s="321"/>
      <c r="E658" s="170"/>
      <c r="F658" s="1271"/>
      <c r="G658" s="171"/>
    </row>
    <row r="659" spans="1:7" s="193" customFormat="1">
      <c r="A659" s="184"/>
      <c r="B659" s="298"/>
      <c r="C659" s="298"/>
      <c r="D659" s="321"/>
      <c r="E659" s="170"/>
      <c r="F659" s="1271"/>
      <c r="G659" s="171"/>
    </row>
    <row r="660" spans="1:7" s="193" customFormat="1">
      <c r="A660" s="184"/>
      <c r="B660" s="298"/>
      <c r="C660" s="298"/>
      <c r="D660" s="321"/>
      <c r="E660" s="170"/>
      <c r="F660" s="1271"/>
      <c r="G660" s="171"/>
    </row>
    <row r="661" spans="1:7" s="193" customFormat="1">
      <c r="A661" s="184"/>
      <c r="B661" s="298"/>
      <c r="C661" s="298"/>
      <c r="D661" s="321"/>
      <c r="E661" s="170"/>
      <c r="F661" s="1271"/>
      <c r="G661" s="171"/>
    </row>
    <row r="662" spans="1:7" s="193" customFormat="1">
      <c r="A662" s="184"/>
      <c r="B662" s="298"/>
      <c r="C662" s="298"/>
      <c r="D662" s="321"/>
      <c r="E662" s="170"/>
      <c r="F662" s="1271"/>
      <c r="G662" s="171"/>
    </row>
    <row r="663" spans="1:7" s="193" customFormat="1">
      <c r="A663" s="184"/>
      <c r="B663" s="298"/>
      <c r="C663" s="298"/>
      <c r="D663" s="321"/>
      <c r="E663" s="170"/>
      <c r="F663" s="1271"/>
      <c r="G663" s="171"/>
    </row>
    <row r="664" spans="1:7" s="193" customFormat="1">
      <c r="A664" s="184"/>
      <c r="B664" s="298"/>
      <c r="C664" s="298"/>
      <c r="D664" s="321"/>
      <c r="E664" s="170"/>
      <c r="F664" s="1271"/>
      <c r="G664" s="171"/>
    </row>
    <row r="665" spans="1:7" s="193" customFormat="1">
      <c r="A665" s="184"/>
      <c r="B665" s="298"/>
      <c r="C665" s="298"/>
      <c r="D665" s="321"/>
      <c r="E665" s="170"/>
      <c r="F665" s="1271"/>
      <c r="G665" s="171"/>
    </row>
    <row r="666" spans="1:7" s="193" customFormat="1">
      <c r="A666" s="184"/>
      <c r="B666" s="298"/>
      <c r="C666" s="298"/>
      <c r="D666" s="321"/>
      <c r="E666" s="170"/>
      <c r="F666" s="1271"/>
      <c r="G666" s="171"/>
    </row>
    <row r="667" spans="1:7" s="193" customFormat="1">
      <c r="A667" s="184"/>
      <c r="B667" s="298"/>
      <c r="C667" s="298"/>
      <c r="D667" s="321"/>
      <c r="E667" s="170"/>
      <c r="F667" s="1271"/>
      <c r="G667" s="171"/>
    </row>
    <row r="668" spans="1:7" s="193" customFormat="1">
      <c r="A668" s="184"/>
      <c r="B668" s="298"/>
      <c r="C668" s="298"/>
      <c r="D668" s="321"/>
      <c r="E668" s="170"/>
      <c r="F668" s="1271"/>
      <c r="G668" s="171"/>
    </row>
    <row r="669" spans="1:7" s="193" customFormat="1">
      <c r="A669" s="184"/>
      <c r="B669" s="298"/>
      <c r="C669" s="298"/>
      <c r="D669" s="321"/>
      <c r="E669" s="170"/>
      <c r="F669" s="1271"/>
      <c r="G669" s="171"/>
    </row>
    <row r="670" spans="1:7" s="193" customFormat="1">
      <c r="A670" s="184"/>
      <c r="B670" s="298"/>
      <c r="C670" s="298"/>
      <c r="D670" s="321"/>
      <c r="E670" s="170"/>
      <c r="F670" s="1271"/>
      <c r="G670" s="171"/>
    </row>
    <row r="671" spans="1:7" s="193" customFormat="1">
      <c r="A671" s="184"/>
      <c r="B671" s="298"/>
      <c r="C671" s="298"/>
      <c r="D671" s="321"/>
      <c r="E671" s="170"/>
      <c r="F671" s="1271"/>
      <c r="G671" s="171"/>
    </row>
    <row r="672" spans="1:7" s="193" customFormat="1">
      <c r="A672" s="184"/>
      <c r="B672" s="298"/>
      <c r="C672" s="298"/>
      <c r="D672" s="321"/>
      <c r="E672" s="170"/>
      <c r="F672" s="1271"/>
      <c r="G672" s="171"/>
    </row>
    <row r="673" spans="1:7" s="193" customFormat="1">
      <c r="A673" s="184"/>
      <c r="B673" s="298"/>
      <c r="C673" s="298"/>
      <c r="D673" s="321"/>
      <c r="E673" s="170"/>
      <c r="F673" s="1271"/>
      <c r="G673" s="171"/>
    </row>
    <row r="674" spans="1:7" s="193" customFormat="1">
      <c r="A674" s="184"/>
      <c r="B674" s="298"/>
      <c r="C674" s="298"/>
      <c r="D674" s="321"/>
      <c r="E674" s="170"/>
      <c r="F674" s="1271"/>
      <c r="G674" s="171"/>
    </row>
    <row r="675" spans="1:7" s="193" customFormat="1">
      <c r="A675" s="184"/>
      <c r="B675" s="298"/>
      <c r="C675" s="298"/>
      <c r="D675" s="321"/>
      <c r="E675" s="170"/>
      <c r="F675" s="1271"/>
      <c r="G675" s="171"/>
    </row>
    <row r="676" spans="1:7" s="193" customFormat="1">
      <c r="A676" s="184"/>
      <c r="B676" s="298"/>
      <c r="C676" s="298"/>
      <c r="D676" s="321"/>
      <c r="E676" s="170"/>
      <c r="F676" s="1271"/>
      <c r="G676" s="171"/>
    </row>
    <row r="677" spans="1:7" s="193" customFormat="1">
      <c r="A677" s="184"/>
      <c r="B677" s="298"/>
      <c r="C677" s="298"/>
      <c r="D677" s="321"/>
      <c r="E677" s="170"/>
      <c r="F677" s="1271"/>
      <c r="G677" s="171"/>
    </row>
    <row r="678" spans="1:7" s="193" customFormat="1">
      <c r="A678" s="184"/>
      <c r="B678" s="298"/>
      <c r="C678" s="298"/>
      <c r="D678" s="321"/>
      <c r="E678" s="170"/>
      <c r="F678" s="1271"/>
      <c r="G678" s="171"/>
    </row>
    <row r="679" spans="1:7" s="193" customFormat="1">
      <c r="A679" s="184"/>
      <c r="B679" s="298"/>
      <c r="C679" s="298"/>
      <c r="D679" s="321"/>
      <c r="E679" s="170"/>
      <c r="F679" s="1271"/>
      <c r="G679" s="171"/>
    </row>
    <row r="680" spans="1:7" s="193" customFormat="1">
      <c r="A680" s="184"/>
      <c r="B680" s="298"/>
      <c r="C680" s="298"/>
      <c r="D680" s="321"/>
      <c r="E680" s="170"/>
      <c r="F680" s="1271"/>
      <c r="G680" s="171"/>
    </row>
    <row r="681" spans="1:7" s="193" customFormat="1">
      <c r="A681" s="184"/>
      <c r="B681" s="298"/>
      <c r="C681" s="298"/>
      <c r="D681" s="321"/>
      <c r="E681" s="170"/>
      <c r="F681" s="1271"/>
      <c r="G681" s="171"/>
    </row>
    <row r="682" spans="1:7" s="193" customFormat="1">
      <c r="A682" s="184"/>
      <c r="B682" s="298"/>
      <c r="C682" s="298"/>
      <c r="D682" s="321"/>
      <c r="E682" s="170"/>
      <c r="F682" s="1271"/>
      <c r="G682" s="171"/>
    </row>
    <row r="683" spans="1:7" s="193" customFormat="1">
      <c r="A683" s="184"/>
      <c r="B683" s="298"/>
      <c r="C683" s="298"/>
      <c r="D683" s="321"/>
      <c r="E683" s="170"/>
      <c r="F683" s="1271"/>
      <c r="G683" s="171"/>
    </row>
    <row r="684" spans="1:7" s="193" customFormat="1">
      <c r="A684" s="184"/>
      <c r="B684" s="298"/>
      <c r="C684" s="298"/>
      <c r="D684" s="321"/>
      <c r="E684" s="170"/>
      <c r="F684" s="1271"/>
      <c r="G684" s="171"/>
    </row>
    <row r="685" spans="1:7" s="193" customFormat="1">
      <c r="A685" s="184"/>
      <c r="B685" s="298"/>
      <c r="C685" s="298"/>
      <c r="D685" s="321"/>
      <c r="E685" s="170"/>
      <c r="F685" s="1271"/>
      <c r="G685" s="171"/>
    </row>
    <row r="686" spans="1:7" s="193" customFormat="1">
      <c r="A686" s="184"/>
      <c r="B686" s="298"/>
      <c r="C686" s="298"/>
      <c r="D686" s="321"/>
      <c r="E686" s="170"/>
      <c r="F686" s="1271"/>
      <c r="G686" s="171"/>
    </row>
    <row r="687" spans="1:7" s="193" customFormat="1">
      <c r="A687" s="184"/>
      <c r="B687" s="298"/>
      <c r="C687" s="298"/>
      <c r="D687" s="321"/>
      <c r="E687" s="170"/>
      <c r="F687" s="1271"/>
      <c r="G687" s="171"/>
    </row>
    <row r="688" spans="1:7" s="193" customFormat="1">
      <c r="A688" s="184"/>
      <c r="B688" s="298"/>
      <c r="C688" s="298"/>
      <c r="D688" s="321"/>
      <c r="E688" s="170"/>
      <c r="F688" s="1271"/>
      <c r="G688" s="171"/>
    </row>
    <row r="689" spans="1:7" s="193" customFormat="1">
      <c r="A689" s="184"/>
      <c r="B689" s="298"/>
      <c r="C689" s="298"/>
      <c r="D689" s="321"/>
      <c r="E689" s="170"/>
      <c r="F689" s="1271"/>
      <c r="G689" s="171"/>
    </row>
    <row r="690" spans="1:7" s="193" customFormat="1">
      <c r="A690" s="184"/>
      <c r="B690" s="298"/>
      <c r="C690" s="298"/>
      <c r="D690" s="321"/>
      <c r="E690" s="170"/>
      <c r="F690" s="1271"/>
      <c r="G690" s="171"/>
    </row>
    <row r="691" spans="1:7" s="193" customFormat="1">
      <c r="A691" s="184"/>
      <c r="B691" s="298"/>
      <c r="C691" s="298"/>
      <c r="D691" s="321"/>
      <c r="E691" s="170"/>
      <c r="F691" s="1271"/>
      <c r="G691" s="171"/>
    </row>
    <row r="692" spans="1:7" s="193" customFormat="1">
      <c r="A692" s="184"/>
      <c r="B692" s="298"/>
      <c r="C692" s="298"/>
      <c r="D692" s="321"/>
      <c r="E692" s="170"/>
      <c r="F692" s="1271"/>
      <c r="G692" s="171"/>
    </row>
    <row r="693" spans="1:7" s="193" customFormat="1">
      <c r="A693" s="184"/>
      <c r="B693" s="298"/>
      <c r="C693" s="298"/>
      <c r="D693" s="321"/>
      <c r="E693" s="170"/>
      <c r="F693" s="1271"/>
      <c r="G693" s="171"/>
    </row>
    <row r="694" spans="1:7" s="193" customFormat="1">
      <c r="A694" s="184"/>
      <c r="B694" s="298"/>
      <c r="C694" s="298"/>
      <c r="D694" s="321"/>
      <c r="E694" s="170"/>
      <c r="F694" s="1271"/>
      <c r="G694" s="171"/>
    </row>
    <row r="695" spans="1:7" s="193" customFormat="1">
      <c r="A695" s="184"/>
      <c r="B695" s="298"/>
      <c r="C695" s="298"/>
      <c r="D695" s="321"/>
      <c r="E695" s="170"/>
      <c r="F695" s="1271"/>
      <c r="G695" s="171"/>
    </row>
    <row r="696" spans="1:7" s="193" customFormat="1">
      <c r="A696" s="184"/>
      <c r="B696" s="298"/>
      <c r="C696" s="298"/>
      <c r="D696" s="321"/>
      <c r="E696" s="170"/>
      <c r="F696" s="1271"/>
      <c r="G696" s="171"/>
    </row>
    <row r="697" spans="1:7" s="193" customFormat="1">
      <c r="A697" s="184"/>
      <c r="B697" s="298"/>
      <c r="C697" s="298"/>
      <c r="D697" s="321"/>
      <c r="E697" s="170"/>
      <c r="F697" s="1271"/>
      <c r="G697" s="171"/>
    </row>
    <row r="698" spans="1:7" s="193" customFormat="1">
      <c r="A698" s="184"/>
      <c r="B698" s="298"/>
      <c r="C698" s="298"/>
      <c r="D698" s="321"/>
      <c r="E698" s="170"/>
      <c r="F698" s="1271"/>
      <c r="G698" s="171"/>
    </row>
    <row r="699" spans="1:7" s="193" customFormat="1">
      <c r="A699" s="184"/>
      <c r="B699" s="298"/>
      <c r="C699" s="298"/>
      <c r="D699" s="321"/>
      <c r="E699" s="170"/>
      <c r="F699" s="1271"/>
      <c r="G699" s="171"/>
    </row>
    <row r="700" spans="1:7" s="193" customFormat="1">
      <c r="A700" s="184"/>
      <c r="B700" s="298"/>
      <c r="C700" s="298"/>
      <c r="D700" s="321"/>
      <c r="E700" s="170"/>
      <c r="F700" s="1271"/>
      <c r="G700" s="171"/>
    </row>
    <row r="701" spans="1:7" s="193" customFormat="1">
      <c r="A701" s="184"/>
      <c r="B701" s="298"/>
      <c r="C701" s="298"/>
      <c r="D701" s="321"/>
      <c r="E701" s="170"/>
      <c r="F701" s="1271"/>
      <c r="G701" s="171"/>
    </row>
    <row r="702" spans="1:7" s="193" customFormat="1">
      <c r="A702" s="184"/>
      <c r="B702" s="298"/>
      <c r="C702" s="298"/>
      <c r="D702" s="321"/>
      <c r="E702" s="170"/>
      <c r="F702" s="1271"/>
      <c r="G702" s="171"/>
    </row>
    <row r="703" spans="1:7" s="193" customFormat="1">
      <c r="A703" s="184"/>
      <c r="B703" s="298"/>
      <c r="C703" s="298"/>
      <c r="D703" s="321"/>
      <c r="E703" s="170"/>
      <c r="F703" s="1271"/>
      <c r="G703" s="171"/>
    </row>
    <row r="704" spans="1:7" s="193" customFormat="1">
      <c r="A704" s="184"/>
      <c r="B704" s="298"/>
      <c r="C704" s="298"/>
      <c r="D704" s="321"/>
      <c r="E704" s="170"/>
      <c r="F704" s="1271"/>
      <c r="G704" s="171"/>
    </row>
    <row r="705" spans="1:7" s="193" customFormat="1">
      <c r="A705" s="184"/>
      <c r="B705" s="298"/>
      <c r="C705" s="298"/>
      <c r="D705" s="321"/>
      <c r="E705" s="170"/>
      <c r="F705" s="1271"/>
      <c r="G705" s="171"/>
    </row>
    <row r="706" spans="1:7" s="193" customFormat="1">
      <c r="A706" s="184"/>
      <c r="B706" s="298"/>
      <c r="C706" s="298"/>
      <c r="D706" s="321"/>
      <c r="E706" s="170"/>
      <c r="F706" s="1271"/>
      <c r="G706" s="171"/>
    </row>
    <row r="707" spans="1:7" s="193" customFormat="1">
      <c r="A707" s="184"/>
      <c r="B707" s="298"/>
      <c r="C707" s="298"/>
      <c r="D707" s="321"/>
      <c r="E707" s="170"/>
      <c r="F707" s="1271"/>
      <c r="G707" s="171"/>
    </row>
    <row r="708" spans="1:7" s="193" customFormat="1">
      <c r="A708" s="184"/>
      <c r="B708" s="298"/>
      <c r="C708" s="298"/>
      <c r="D708" s="321"/>
      <c r="E708" s="170"/>
      <c r="F708" s="1271"/>
      <c r="G708" s="171"/>
    </row>
    <row r="709" spans="1:7" s="193" customFormat="1">
      <c r="A709" s="184"/>
      <c r="B709" s="298"/>
      <c r="C709" s="298"/>
      <c r="D709" s="321"/>
      <c r="E709" s="170"/>
      <c r="F709" s="1271"/>
      <c r="G709" s="171"/>
    </row>
    <row r="710" spans="1:7" s="193" customFormat="1">
      <c r="A710" s="184"/>
      <c r="B710" s="298"/>
      <c r="C710" s="298"/>
      <c r="D710" s="321"/>
      <c r="E710" s="170"/>
      <c r="F710" s="1271"/>
      <c r="G710" s="171"/>
    </row>
    <row r="711" spans="1:7" s="193" customFormat="1">
      <c r="A711" s="184"/>
      <c r="B711" s="298"/>
      <c r="C711" s="298"/>
      <c r="D711" s="321"/>
      <c r="E711" s="170"/>
      <c r="F711" s="1271"/>
      <c r="G711" s="171"/>
    </row>
    <row r="712" spans="1:7" s="193" customFormat="1">
      <c r="A712" s="184"/>
      <c r="B712" s="298"/>
      <c r="C712" s="298"/>
      <c r="D712" s="321"/>
      <c r="E712" s="170"/>
      <c r="F712" s="1271"/>
      <c r="G712" s="171"/>
    </row>
    <row r="713" spans="1:7" s="193" customFormat="1">
      <c r="A713" s="184"/>
      <c r="B713" s="298"/>
      <c r="C713" s="298"/>
      <c r="D713" s="321"/>
      <c r="E713" s="170"/>
      <c r="F713" s="1271"/>
      <c r="G713" s="171"/>
    </row>
    <row r="714" spans="1:7" s="193" customFormat="1">
      <c r="A714" s="184"/>
      <c r="B714" s="298"/>
      <c r="C714" s="298"/>
      <c r="D714" s="321"/>
      <c r="E714" s="170"/>
      <c r="F714" s="1271"/>
      <c r="G714" s="171"/>
    </row>
    <row r="715" spans="1:7" s="193" customFormat="1">
      <c r="A715" s="184"/>
      <c r="B715" s="298"/>
      <c r="C715" s="298"/>
      <c r="D715" s="321"/>
      <c r="E715" s="170"/>
      <c r="F715" s="1271"/>
      <c r="G715" s="171"/>
    </row>
    <row r="716" spans="1:7" s="193" customFormat="1">
      <c r="A716" s="184"/>
      <c r="B716" s="298"/>
      <c r="C716" s="298"/>
      <c r="D716" s="321"/>
      <c r="E716" s="170"/>
      <c r="F716" s="1271"/>
      <c r="G716" s="171"/>
    </row>
    <row r="717" spans="1:7" s="193" customFormat="1">
      <c r="A717" s="184"/>
      <c r="B717" s="298"/>
      <c r="C717" s="298"/>
      <c r="D717" s="321"/>
      <c r="E717" s="170"/>
      <c r="F717" s="1271"/>
      <c r="G717" s="171"/>
    </row>
    <row r="718" spans="1:7" s="193" customFormat="1">
      <c r="A718" s="184"/>
      <c r="B718" s="298"/>
      <c r="C718" s="298"/>
      <c r="D718" s="321"/>
      <c r="E718" s="170"/>
      <c r="F718" s="1271"/>
      <c r="G718" s="171"/>
    </row>
    <row r="719" spans="1:7" s="193" customFormat="1">
      <c r="A719" s="184"/>
      <c r="B719" s="298"/>
      <c r="C719" s="298"/>
      <c r="D719" s="321"/>
      <c r="E719" s="170"/>
      <c r="F719" s="1271"/>
      <c r="G719" s="171"/>
    </row>
    <row r="720" spans="1:7" s="193" customFormat="1">
      <c r="A720" s="184"/>
      <c r="B720" s="298"/>
      <c r="C720" s="298"/>
      <c r="D720" s="321"/>
      <c r="E720" s="170"/>
      <c r="F720" s="1271"/>
      <c r="G720" s="171"/>
    </row>
    <row r="721" spans="1:7" s="193" customFormat="1">
      <c r="A721" s="184"/>
      <c r="B721" s="298"/>
      <c r="C721" s="298"/>
      <c r="D721" s="321"/>
      <c r="E721" s="170"/>
      <c r="F721" s="1271"/>
      <c r="G721" s="171"/>
    </row>
    <row r="722" spans="1:7" s="193" customFormat="1">
      <c r="A722" s="184"/>
      <c r="B722" s="298"/>
      <c r="C722" s="298"/>
      <c r="D722" s="321"/>
      <c r="E722" s="170"/>
      <c r="F722" s="1271"/>
      <c r="G722" s="171"/>
    </row>
    <row r="723" spans="1:7" s="193" customFormat="1">
      <c r="A723" s="184"/>
      <c r="B723" s="298"/>
      <c r="C723" s="298"/>
      <c r="D723" s="321"/>
      <c r="E723" s="170"/>
      <c r="F723" s="1271"/>
      <c r="G723" s="171"/>
    </row>
    <row r="724" spans="1:7" s="193" customFormat="1">
      <c r="A724" s="184"/>
      <c r="B724" s="298"/>
      <c r="C724" s="298"/>
      <c r="D724" s="321"/>
      <c r="E724" s="170"/>
      <c r="F724" s="1271"/>
      <c r="G724" s="171"/>
    </row>
    <row r="725" spans="1:7" s="193" customFormat="1">
      <c r="A725" s="184"/>
      <c r="B725" s="298"/>
      <c r="C725" s="298"/>
      <c r="D725" s="321"/>
      <c r="E725" s="170"/>
      <c r="F725" s="1271"/>
      <c r="G725" s="171"/>
    </row>
    <row r="726" spans="1:7" s="193" customFormat="1">
      <c r="A726" s="184"/>
      <c r="B726" s="298"/>
      <c r="C726" s="298"/>
      <c r="D726" s="321"/>
      <c r="E726" s="170"/>
      <c r="F726" s="1271"/>
      <c r="G726" s="171"/>
    </row>
    <row r="727" spans="1:7" s="193" customFormat="1">
      <c r="A727" s="184"/>
      <c r="B727" s="298"/>
      <c r="C727" s="298"/>
      <c r="D727" s="321"/>
      <c r="E727" s="170"/>
      <c r="F727" s="1271"/>
      <c r="G727" s="171"/>
    </row>
    <row r="728" spans="1:7" s="193" customFormat="1">
      <c r="A728" s="184"/>
      <c r="B728" s="298"/>
      <c r="C728" s="298"/>
      <c r="D728" s="321"/>
      <c r="E728" s="170"/>
      <c r="F728" s="1271"/>
      <c r="G728" s="171"/>
    </row>
    <row r="729" spans="1:7" s="193" customFormat="1">
      <c r="A729" s="184"/>
      <c r="B729" s="298"/>
      <c r="C729" s="298"/>
      <c r="D729" s="321"/>
      <c r="E729" s="170"/>
      <c r="F729" s="1271"/>
      <c r="G729" s="171"/>
    </row>
    <row r="730" spans="1:7" s="193" customFormat="1">
      <c r="A730" s="184"/>
      <c r="B730" s="298"/>
      <c r="C730" s="298"/>
      <c r="D730" s="321"/>
      <c r="E730" s="170"/>
      <c r="F730" s="1271"/>
      <c r="G730" s="171"/>
    </row>
    <row r="731" spans="1:7" s="193" customFormat="1">
      <c r="A731" s="184"/>
      <c r="B731" s="298"/>
      <c r="C731" s="298"/>
      <c r="D731" s="321"/>
      <c r="E731" s="170"/>
      <c r="F731" s="1271"/>
      <c r="G731" s="171"/>
    </row>
    <row r="732" spans="1:7" s="193" customFormat="1">
      <c r="A732" s="184"/>
      <c r="B732" s="298"/>
      <c r="C732" s="298"/>
      <c r="D732" s="321"/>
      <c r="E732" s="170"/>
      <c r="F732" s="1271"/>
      <c r="G732" s="171"/>
    </row>
    <row r="733" spans="1:7" s="193" customFormat="1">
      <c r="A733" s="184"/>
      <c r="B733" s="298"/>
      <c r="C733" s="298"/>
      <c r="D733" s="321"/>
      <c r="E733" s="170"/>
      <c r="F733" s="1271"/>
      <c r="G733" s="171"/>
    </row>
    <row r="734" spans="1:7" s="193" customFormat="1">
      <c r="A734" s="184"/>
      <c r="B734" s="298"/>
      <c r="C734" s="298"/>
      <c r="D734" s="321"/>
      <c r="E734" s="170"/>
      <c r="F734" s="1271"/>
      <c r="G734" s="171"/>
    </row>
    <row r="735" spans="1:7" s="193" customFormat="1">
      <c r="A735" s="184"/>
      <c r="B735" s="298"/>
      <c r="C735" s="298"/>
      <c r="D735" s="321"/>
      <c r="E735" s="170"/>
      <c r="F735" s="1271"/>
      <c r="G735" s="171"/>
    </row>
    <row r="736" spans="1:7" s="193" customFormat="1">
      <c r="A736" s="184"/>
      <c r="B736" s="298"/>
      <c r="C736" s="298"/>
      <c r="D736" s="321"/>
      <c r="E736" s="170"/>
      <c r="F736" s="1271"/>
      <c r="G736" s="171"/>
    </row>
    <row r="737" spans="1:7" s="193" customFormat="1">
      <c r="A737" s="184"/>
      <c r="B737" s="298"/>
      <c r="C737" s="298"/>
      <c r="D737" s="321"/>
      <c r="E737" s="170"/>
      <c r="F737" s="1271"/>
      <c r="G737" s="171"/>
    </row>
    <row r="738" spans="1:7" s="193" customFormat="1">
      <c r="A738" s="184"/>
      <c r="B738" s="298"/>
      <c r="C738" s="298"/>
      <c r="D738" s="321"/>
      <c r="E738" s="170"/>
      <c r="F738" s="1271"/>
      <c r="G738" s="171"/>
    </row>
    <row r="739" spans="1:7" s="193" customFormat="1">
      <c r="A739" s="184"/>
      <c r="B739" s="298"/>
      <c r="C739" s="298"/>
      <c r="D739" s="321"/>
      <c r="E739" s="170"/>
      <c r="F739" s="1271"/>
      <c r="G739" s="171"/>
    </row>
    <row r="740" spans="1:7" s="193" customFormat="1">
      <c r="A740" s="184"/>
      <c r="B740" s="298"/>
      <c r="C740" s="298"/>
      <c r="D740" s="321"/>
      <c r="E740" s="170"/>
      <c r="F740" s="1271"/>
      <c r="G740" s="171"/>
    </row>
    <row r="741" spans="1:7" s="193" customFormat="1">
      <c r="A741" s="184"/>
      <c r="B741" s="298"/>
      <c r="C741" s="298"/>
      <c r="D741" s="321"/>
      <c r="E741" s="170"/>
      <c r="F741" s="1271"/>
      <c r="G741" s="171"/>
    </row>
    <row r="742" spans="1:7" s="193" customFormat="1">
      <c r="A742" s="184"/>
      <c r="B742" s="298"/>
      <c r="C742" s="298"/>
      <c r="D742" s="321"/>
      <c r="E742" s="170"/>
      <c r="F742" s="1271"/>
      <c r="G742" s="171"/>
    </row>
    <row r="743" spans="1:7" s="193" customFormat="1">
      <c r="A743" s="184"/>
      <c r="B743" s="298"/>
      <c r="C743" s="298"/>
      <c r="D743" s="321"/>
      <c r="E743" s="170"/>
      <c r="F743" s="1271"/>
      <c r="G743" s="171"/>
    </row>
    <row r="744" spans="1:7" s="193" customFormat="1">
      <c r="A744" s="184"/>
      <c r="B744" s="298"/>
      <c r="C744" s="298"/>
      <c r="D744" s="321"/>
      <c r="E744" s="170"/>
      <c r="F744" s="1271"/>
      <c r="G744" s="171"/>
    </row>
    <row r="745" spans="1:7" s="193" customFormat="1">
      <c r="A745" s="184"/>
      <c r="B745" s="298"/>
      <c r="C745" s="298"/>
      <c r="D745" s="321"/>
      <c r="E745" s="170"/>
      <c r="F745" s="1271"/>
      <c r="G745" s="171"/>
    </row>
    <row r="746" spans="1:7" s="193" customFormat="1">
      <c r="A746" s="184"/>
      <c r="B746" s="298"/>
      <c r="C746" s="298"/>
      <c r="D746" s="321"/>
      <c r="E746" s="170"/>
      <c r="F746" s="1271"/>
      <c r="G746" s="171"/>
    </row>
    <row r="747" spans="1:7" s="193" customFormat="1">
      <c r="A747" s="184"/>
      <c r="B747" s="298"/>
      <c r="C747" s="298"/>
      <c r="D747" s="321"/>
      <c r="E747" s="170"/>
      <c r="F747" s="1271"/>
      <c r="G747" s="171"/>
    </row>
    <row r="748" spans="1:7" s="193" customFormat="1">
      <c r="A748" s="184"/>
      <c r="B748" s="298"/>
      <c r="C748" s="298"/>
      <c r="D748" s="321"/>
      <c r="E748" s="170"/>
      <c r="F748" s="1271"/>
      <c r="G748" s="171"/>
    </row>
    <row r="749" spans="1:7" s="193" customFormat="1">
      <c r="A749" s="184"/>
      <c r="B749" s="298"/>
      <c r="C749" s="298"/>
      <c r="D749" s="321"/>
      <c r="E749" s="170"/>
      <c r="F749" s="1271"/>
      <c r="G749" s="171"/>
    </row>
    <row r="750" spans="1:7" s="193" customFormat="1">
      <c r="A750" s="184"/>
      <c r="B750" s="298"/>
      <c r="C750" s="298"/>
      <c r="D750" s="321"/>
      <c r="E750" s="170"/>
      <c r="F750" s="1271"/>
      <c r="G750" s="171"/>
    </row>
    <row r="751" spans="1:7" s="193" customFormat="1">
      <c r="A751" s="184"/>
      <c r="B751" s="298"/>
      <c r="C751" s="298"/>
      <c r="D751" s="321"/>
      <c r="E751" s="170"/>
      <c r="F751" s="1271"/>
      <c r="G751" s="171"/>
    </row>
    <row r="752" spans="1:7" s="193" customFormat="1">
      <c r="A752" s="184"/>
      <c r="B752" s="298"/>
      <c r="C752" s="298"/>
      <c r="D752" s="321"/>
      <c r="E752" s="170"/>
      <c r="F752" s="1271"/>
      <c r="G752" s="171"/>
    </row>
    <row r="753" spans="1:7" s="193" customFormat="1">
      <c r="A753" s="184"/>
      <c r="B753" s="298"/>
      <c r="C753" s="298"/>
      <c r="D753" s="321"/>
      <c r="E753" s="170"/>
      <c r="F753" s="1271"/>
      <c r="G753" s="171"/>
    </row>
    <row r="754" spans="1:7" s="193" customFormat="1">
      <c r="A754" s="184"/>
      <c r="B754" s="298"/>
      <c r="C754" s="298"/>
      <c r="D754" s="321"/>
      <c r="E754" s="170"/>
      <c r="F754" s="1271"/>
      <c r="G754" s="171"/>
    </row>
    <row r="755" spans="1:7" s="193" customFormat="1">
      <c r="A755" s="184"/>
      <c r="B755" s="298"/>
      <c r="C755" s="298"/>
      <c r="D755" s="321"/>
      <c r="E755" s="170"/>
      <c r="F755" s="1271"/>
      <c r="G755" s="171"/>
    </row>
    <row r="756" spans="1:7" s="193" customFormat="1">
      <c r="A756" s="184"/>
      <c r="B756" s="298"/>
      <c r="C756" s="298"/>
      <c r="D756" s="321"/>
      <c r="E756" s="170"/>
      <c r="F756" s="1271"/>
      <c r="G756" s="171"/>
    </row>
    <row r="757" spans="1:7" s="193" customFormat="1">
      <c r="A757" s="184"/>
      <c r="B757" s="298"/>
      <c r="C757" s="298"/>
      <c r="D757" s="321"/>
      <c r="E757" s="170"/>
      <c r="F757" s="1271"/>
      <c r="G757" s="171"/>
    </row>
    <row r="758" spans="1:7" s="193" customFormat="1">
      <c r="A758" s="184"/>
      <c r="B758" s="298"/>
      <c r="C758" s="298"/>
      <c r="D758" s="321"/>
      <c r="E758" s="170"/>
      <c r="F758" s="1271"/>
      <c r="G758" s="171"/>
    </row>
    <row r="759" spans="1:7" s="193" customFormat="1">
      <c r="A759" s="184"/>
      <c r="B759" s="298"/>
      <c r="C759" s="298"/>
      <c r="D759" s="321"/>
      <c r="E759" s="170"/>
      <c r="F759" s="1271"/>
      <c r="G759" s="171"/>
    </row>
    <row r="760" spans="1:7" s="193" customFormat="1">
      <c r="A760" s="184"/>
      <c r="B760" s="298"/>
      <c r="C760" s="298"/>
      <c r="D760" s="321"/>
      <c r="E760" s="170"/>
      <c r="F760" s="1271"/>
      <c r="G760" s="171"/>
    </row>
    <row r="761" spans="1:7" s="193" customFormat="1">
      <c r="A761" s="184"/>
      <c r="B761" s="298"/>
      <c r="C761" s="298"/>
      <c r="D761" s="321"/>
      <c r="E761" s="170"/>
      <c r="F761" s="1271"/>
      <c r="G761" s="171"/>
    </row>
    <row r="762" spans="1:7" s="193" customFormat="1">
      <c r="A762" s="184"/>
      <c r="B762" s="298"/>
      <c r="C762" s="298"/>
      <c r="D762" s="321"/>
      <c r="E762" s="170"/>
      <c r="F762" s="1271"/>
      <c r="G762" s="171"/>
    </row>
    <row r="763" spans="1:7" s="193" customFormat="1">
      <c r="A763" s="184"/>
      <c r="B763" s="298"/>
      <c r="C763" s="298"/>
      <c r="D763" s="321"/>
      <c r="E763" s="170"/>
      <c r="F763" s="1271"/>
      <c r="G763" s="171"/>
    </row>
    <row r="764" spans="1:7" s="193" customFormat="1">
      <c r="A764" s="184"/>
      <c r="B764" s="298"/>
      <c r="C764" s="298"/>
      <c r="D764" s="321"/>
      <c r="E764" s="170"/>
      <c r="F764" s="1271"/>
      <c r="G764" s="171"/>
    </row>
    <row r="765" spans="1:7" s="193" customFormat="1">
      <c r="A765" s="184"/>
      <c r="B765" s="298"/>
      <c r="C765" s="298"/>
      <c r="D765" s="321"/>
      <c r="E765" s="170"/>
      <c r="F765" s="1271"/>
      <c r="G765" s="171"/>
    </row>
    <row r="766" spans="1:7" s="193" customFormat="1">
      <c r="A766" s="184"/>
      <c r="B766" s="298"/>
      <c r="C766" s="298"/>
      <c r="D766" s="321"/>
      <c r="E766" s="170"/>
      <c r="F766" s="1271"/>
      <c r="G766" s="171"/>
    </row>
    <row r="767" spans="1:7" s="193" customFormat="1">
      <c r="A767" s="184"/>
      <c r="B767" s="298"/>
      <c r="C767" s="298"/>
      <c r="D767" s="321"/>
      <c r="E767" s="170"/>
      <c r="F767" s="1271"/>
      <c r="G767" s="171"/>
    </row>
    <row r="768" spans="1:7" s="193" customFormat="1">
      <c r="A768" s="184"/>
      <c r="B768" s="298"/>
      <c r="C768" s="298"/>
      <c r="D768" s="321"/>
      <c r="E768" s="170"/>
      <c r="F768" s="1271"/>
      <c r="G768" s="171"/>
    </row>
    <row r="769" spans="1:7" s="193" customFormat="1">
      <c r="A769" s="184"/>
      <c r="B769" s="298"/>
      <c r="C769" s="298"/>
      <c r="D769" s="321"/>
      <c r="E769" s="170"/>
      <c r="F769" s="1271"/>
      <c r="G769" s="171"/>
    </row>
    <row r="770" spans="1:7" s="193" customFormat="1">
      <c r="A770" s="184"/>
      <c r="B770" s="298"/>
      <c r="C770" s="298"/>
      <c r="D770" s="321"/>
      <c r="E770" s="170"/>
      <c r="F770" s="1271"/>
      <c r="G770" s="171"/>
    </row>
    <row r="771" spans="1:7" s="193" customFormat="1">
      <c r="A771" s="184"/>
      <c r="B771" s="298"/>
      <c r="C771" s="298"/>
      <c r="D771" s="321"/>
      <c r="E771" s="170"/>
      <c r="F771" s="1271"/>
      <c r="G771" s="171"/>
    </row>
    <row r="772" spans="1:7" s="193" customFormat="1">
      <c r="A772" s="184"/>
      <c r="B772" s="298"/>
      <c r="C772" s="298"/>
      <c r="D772" s="321"/>
      <c r="E772" s="170"/>
      <c r="F772" s="1271"/>
      <c r="G772" s="171"/>
    </row>
    <row r="773" spans="1:7" s="193" customFormat="1">
      <c r="A773" s="184"/>
      <c r="B773" s="298"/>
      <c r="C773" s="298"/>
      <c r="D773" s="321"/>
      <c r="E773" s="170"/>
      <c r="F773" s="1271"/>
      <c r="G773" s="171"/>
    </row>
    <row r="774" spans="1:7" s="193" customFormat="1">
      <c r="A774" s="184"/>
      <c r="B774" s="298"/>
      <c r="C774" s="298"/>
      <c r="D774" s="321"/>
      <c r="E774" s="170"/>
      <c r="F774" s="1271"/>
      <c r="G774" s="171"/>
    </row>
    <row r="775" spans="1:7" s="193" customFormat="1">
      <c r="A775" s="184"/>
      <c r="B775" s="298"/>
      <c r="C775" s="298"/>
      <c r="D775" s="321"/>
      <c r="E775" s="170"/>
      <c r="F775" s="1271"/>
      <c r="G775" s="171"/>
    </row>
    <row r="776" spans="1:7" s="193" customFormat="1">
      <c r="A776" s="184"/>
      <c r="B776" s="298"/>
      <c r="C776" s="298"/>
      <c r="D776" s="321"/>
      <c r="E776" s="170"/>
      <c r="F776" s="1271"/>
      <c r="G776" s="171"/>
    </row>
    <row r="777" spans="1:7" s="193" customFormat="1">
      <c r="A777" s="184"/>
      <c r="B777" s="298"/>
      <c r="C777" s="298"/>
      <c r="D777" s="321"/>
      <c r="E777" s="170"/>
      <c r="F777" s="1271"/>
      <c r="G777" s="171"/>
    </row>
    <row r="778" spans="1:7" s="193" customFormat="1">
      <c r="A778" s="184"/>
      <c r="B778" s="298"/>
      <c r="C778" s="298"/>
      <c r="D778" s="321"/>
      <c r="E778" s="170"/>
      <c r="F778" s="1271"/>
      <c r="G778" s="171"/>
    </row>
    <row r="779" spans="1:7" s="193" customFormat="1">
      <c r="A779" s="184"/>
      <c r="B779" s="298"/>
      <c r="C779" s="298"/>
      <c r="D779" s="321"/>
      <c r="E779" s="170"/>
      <c r="F779" s="1271"/>
      <c r="G779" s="171"/>
    </row>
    <row r="780" spans="1:7" s="193" customFormat="1">
      <c r="A780" s="184"/>
      <c r="B780" s="298"/>
      <c r="C780" s="298"/>
      <c r="D780" s="321"/>
      <c r="E780" s="170"/>
      <c r="F780" s="1271"/>
      <c r="G780" s="171"/>
    </row>
    <row r="781" spans="1:7" s="193" customFormat="1">
      <c r="A781" s="184"/>
      <c r="B781" s="298"/>
      <c r="C781" s="298"/>
      <c r="D781" s="321"/>
      <c r="E781" s="170"/>
      <c r="F781" s="1271"/>
      <c r="G781" s="171"/>
    </row>
    <row r="782" spans="1:7" s="193" customFormat="1">
      <c r="A782" s="184"/>
      <c r="B782" s="298"/>
      <c r="C782" s="298"/>
      <c r="D782" s="321"/>
      <c r="E782" s="170"/>
      <c r="F782" s="1271"/>
      <c r="G782" s="171"/>
    </row>
    <row r="783" spans="1:7" s="193" customFormat="1">
      <c r="A783" s="184"/>
      <c r="B783" s="298"/>
      <c r="C783" s="298"/>
      <c r="D783" s="321"/>
      <c r="E783" s="170"/>
      <c r="F783" s="1271"/>
      <c r="G783" s="171"/>
    </row>
    <row r="784" spans="1:7" s="193" customFormat="1">
      <c r="A784" s="184"/>
      <c r="B784" s="298"/>
      <c r="C784" s="298"/>
      <c r="D784" s="321"/>
      <c r="E784" s="170"/>
      <c r="F784" s="1271"/>
      <c r="G784" s="171"/>
    </row>
    <row r="785" spans="1:7" s="193" customFormat="1">
      <c r="A785" s="184"/>
      <c r="B785" s="298"/>
      <c r="C785" s="298"/>
      <c r="D785" s="321"/>
      <c r="E785" s="170"/>
      <c r="F785" s="1271"/>
      <c r="G785" s="171"/>
    </row>
    <row r="786" spans="1:7" s="193" customFormat="1">
      <c r="A786" s="184"/>
      <c r="B786" s="298"/>
      <c r="C786" s="298"/>
      <c r="D786" s="321"/>
      <c r="E786" s="170"/>
      <c r="F786" s="1271"/>
      <c r="G786" s="171"/>
    </row>
    <row r="787" spans="1:7" s="193" customFormat="1">
      <c r="A787" s="184"/>
      <c r="B787" s="298"/>
      <c r="C787" s="298"/>
      <c r="D787" s="321"/>
      <c r="E787" s="170"/>
      <c r="F787" s="1271"/>
      <c r="G787" s="171"/>
    </row>
    <row r="788" spans="1:7" s="193" customFormat="1">
      <c r="A788" s="184"/>
      <c r="B788" s="298"/>
      <c r="C788" s="298"/>
      <c r="D788" s="321"/>
      <c r="E788" s="170"/>
      <c r="F788" s="1271"/>
      <c r="G788" s="171"/>
    </row>
    <row r="789" spans="1:7" s="193" customFormat="1">
      <c r="A789" s="184"/>
      <c r="B789" s="298"/>
      <c r="C789" s="298"/>
      <c r="D789" s="321"/>
      <c r="E789" s="170"/>
      <c r="F789" s="1271"/>
      <c r="G789" s="171"/>
    </row>
    <row r="790" spans="1:7" s="193" customFormat="1">
      <c r="A790" s="184"/>
      <c r="B790" s="298"/>
      <c r="C790" s="298"/>
      <c r="D790" s="321"/>
      <c r="E790" s="170"/>
      <c r="F790" s="1271"/>
      <c r="G790" s="171"/>
    </row>
    <row r="791" spans="1:7" s="193" customFormat="1">
      <c r="A791" s="184"/>
      <c r="B791" s="298"/>
      <c r="C791" s="298"/>
      <c r="D791" s="321"/>
      <c r="E791" s="170"/>
      <c r="F791" s="1271"/>
      <c r="G791" s="171"/>
    </row>
    <row r="792" spans="1:7" s="193" customFormat="1">
      <c r="A792" s="184"/>
      <c r="B792" s="298"/>
      <c r="C792" s="298"/>
      <c r="D792" s="321"/>
      <c r="E792" s="170"/>
      <c r="F792" s="1271"/>
      <c r="G792" s="171"/>
    </row>
    <row r="793" spans="1:7" s="193" customFormat="1">
      <c r="A793" s="184"/>
      <c r="B793" s="298"/>
      <c r="C793" s="298"/>
      <c r="D793" s="321"/>
      <c r="E793" s="170"/>
      <c r="F793" s="1271"/>
      <c r="G793" s="171"/>
    </row>
    <row r="794" spans="1:7" s="193" customFormat="1">
      <c r="A794" s="184"/>
      <c r="B794" s="298"/>
      <c r="C794" s="298"/>
      <c r="D794" s="321"/>
      <c r="E794" s="170"/>
      <c r="F794" s="1271"/>
      <c r="G794" s="171"/>
    </row>
    <row r="795" spans="1:7" s="193" customFormat="1">
      <c r="A795" s="184"/>
      <c r="B795" s="298"/>
      <c r="C795" s="298"/>
      <c r="D795" s="321"/>
      <c r="E795" s="170"/>
      <c r="F795" s="1271"/>
      <c r="G795" s="171"/>
    </row>
    <row r="796" spans="1:7" s="193" customFormat="1">
      <c r="A796" s="184"/>
      <c r="B796" s="298"/>
      <c r="C796" s="298"/>
      <c r="D796" s="321"/>
      <c r="E796" s="170"/>
      <c r="F796" s="1271"/>
      <c r="G796" s="171"/>
    </row>
    <row r="797" spans="1:7" s="193" customFormat="1">
      <c r="A797" s="184"/>
      <c r="B797" s="298"/>
      <c r="C797" s="298"/>
      <c r="D797" s="321"/>
      <c r="E797" s="170"/>
      <c r="F797" s="1271"/>
      <c r="G797" s="171"/>
    </row>
    <row r="798" spans="1:7" s="193" customFormat="1">
      <c r="A798" s="184"/>
      <c r="B798" s="298"/>
      <c r="C798" s="298"/>
      <c r="D798" s="321"/>
      <c r="E798" s="170"/>
      <c r="F798" s="1271"/>
      <c r="G798" s="171"/>
    </row>
    <row r="799" spans="1:7" s="193" customFormat="1">
      <c r="A799" s="184"/>
      <c r="B799" s="298"/>
      <c r="C799" s="298"/>
      <c r="D799" s="321"/>
      <c r="E799" s="170"/>
      <c r="F799" s="1271"/>
      <c r="G799" s="171"/>
    </row>
    <row r="800" spans="1:7" s="193" customFormat="1">
      <c r="A800" s="184"/>
      <c r="B800" s="298"/>
      <c r="C800" s="298"/>
      <c r="D800" s="321"/>
      <c r="E800" s="170"/>
      <c r="F800" s="1271"/>
      <c r="G800" s="171"/>
    </row>
    <row r="801" spans="1:7" s="193" customFormat="1">
      <c r="A801" s="184"/>
      <c r="B801" s="298"/>
      <c r="C801" s="298"/>
      <c r="D801" s="321"/>
      <c r="E801" s="170"/>
      <c r="F801" s="1271"/>
      <c r="G801" s="171"/>
    </row>
    <row r="802" spans="1:7" s="193" customFormat="1">
      <c r="A802" s="184"/>
      <c r="B802" s="298"/>
      <c r="C802" s="298"/>
      <c r="D802" s="321"/>
      <c r="E802" s="170"/>
      <c r="F802" s="1271"/>
      <c r="G802" s="171"/>
    </row>
    <row r="803" spans="1:7" s="193" customFormat="1">
      <c r="A803" s="184"/>
      <c r="B803" s="298"/>
      <c r="C803" s="298"/>
      <c r="D803" s="321"/>
      <c r="E803" s="170"/>
      <c r="F803" s="1271"/>
      <c r="G803" s="171"/>
    </row>
    <row r="804" spans="1:7" s="193" customFormat="1">
      <c r="A804" s="184"/>
      <c r="B804" s="298"/>
      <c r="C804" s="298"/>
      <c r="D804" s="321"/>
      <c r="E804" s="170"/>
      <c r="F804" s="1271"/>
      <c r="G804" s="171"/>
    </row>
    <row r="805" spans="1:7" s="193" customFormat="1">
      <c r="A805" s="184"/>
      <c r="B805" s="298"/>
      <c r="C805" s="298"/>
      <c r="D805" s="321"/>
      <c r="E805" s="170"/>
      <c r="F805" s="1271"/>
      <c r="G805" s="171"/>
    </row>
    <row r="806" spans="1:7" s="193" customFormat="1">
      <c r="A806" s="184"/>
      <c r="B806" s="298"/>
      <c r="C806" s="298"/>
      <c r="D806" s="321"/>
      <c r="E806" s="170"/>
      <c r="F806" s="1271"/>
      <c r="G806" s="171"/>
    </row>
    <row r="807" spans="1:7" s="193" customFormat="1">
      <c r="A807" s="184"/>
      <c r="B807" s="298"/>
      <c r="C807" s="298"/>
      <c r="D807" s="321"/>
      <c r="E807" s="170"/>
      <c r="F807" s="1271"/>
      <c r="G807" s="171"/>
    </row>
    <row r="808" spans="1:7" s="193" customFormat="1">
      <c r="A808" s="184"/>
      <c r="B808" s="298"/>
      <c r="C808" s="298"/>
      <c r="D808" s="321"/>
      <c r="E808" s="170"/>
      <c r="F808" s="1271"/>
      <c r="G808" s="171"/>
    </row>
    <row r="809" spans="1:7" s="193" customFormat="1">
      <c r="A809" s="184"/>
      <c r="B809" s="298"/>
      <c r="C809" s="298"/>
      <c r="D809" s="321"/>
      <c r="E809" s="170"/>
      <c r="F809" s="1271"/>
      <c r="G809" s="171"/>
    </row>
    <row r="810" spans="1:7" s="193" customFormat="1">
      <c r="A810" s="184"/>
      <c r="B810" s="298"/>
      <c r="C810" s="298"/>
      <c r="D810" s="321"/>
      <c r="E810" s="170"/>
      <c r="F810" s="1271"/>
      <c r="G810" s="171"/>
    </row>
    <row r="811" spans="1:7" s="193" customFormat="1">
      <c r="A811" s="184"/>
      <c r="B811" s="298"/>
      <c r="C811" s="298"/>
      <c r="D811" s="321"/>
      <c r="E811" s="170"/>
      <c r="F811" s="1271"/>
      <c r="G811" s="171"/>
    </row>
    <row r="812" spans="1:7" s="193" customFormat="1">
      <c r="A812" s="184"/>
      <c r="B812" s="298"/>
      <c r="C812" s="298"/>
      <c r="D812" s="321"/>
      <c r="E812" s="170"/>
      <c r="F812" s="1271"/>
      <c r="G812" s="171"/>
    </row>
    <row r="813" spans="1:7" s="193" customFormat="1">
      <c r="A813" s="184"/>
      <c r="B813" s="298"/>
      <c r="C813" s="298"/>
      <c r="D813" s="321"/>
      <c r="E813" s="170"/>
      <c r="F813" s="1271"/>
      <c r="G813" s="171"/>
    </row>
    <row r="814" spans="1:7" s="193" customFormat="1">
      <c r="A814" s="184"/>
      <c r="B814" s="298"/>
      <c r="C814" s="298"/>
      <c r="D814" s="321"/>
      <c r="E814" s="170"/>
      <c r="F814" s="1271"/>
      <c r="G814" s="171"/>
    </row>
    <row r="815" spans="1:7" s="193" customFormat="1">
      <c r="A815" s="184"/>
      <c r="B815" s="298"/>
      <c r="C815" s="298"/>
      <c r="D815" s="321"/>
      <c r="E815" s="170"/>
      <c r="F815" s="1271"/>
      <c r="G815" s="171"/>
    </row>
    <row r="816" spans="1:7" s="193" customFormat="1">
      <c r="A816" s="184"/>
      <c r="B816" s="298"/>
      <c r="C816" s="298"/>
      <c r="D816" s="321"/>
      <c r="E816" s="170"/>
      <c r="F816" s="1271"/>
      <c r="G816" s="171"/>
    </row>
    <row r="817" spans="1:7" s="193" customFormat="1">
      <c r="A817" s="184"/>
      <c r="B817" s="298"/>
      <c r="C817" s="298"/>
      <c r="D817" s="321"/>
      <c r="E817" s="170"/>
      <c r="F817" s="1271"/>
      <c r="G817" s="171"/>
    </row>
    <row r="818" spans="1:7" s="193" customFormat="1">
      <c r="A818" s="184"/>
      <c r="B818" s="298"/>
      <c r="C818" s="298"/>
      <c r="D818" s="321"/>
      <c r="E818" s="170"/>
      <c r="F818" s="1271"/>
      <c r="G818" s="171"/>
    </row>
    <row r="819" spans="1:7" s="193" customFormat="1">
      <c r="A819" s="184"/>
      <c r="B819" s="298"/>
      <c r="C819" s="298"/>
      <c r="D819" s="321"/>
      <c r="E819" s="170"/>
      <c r="F819" s="1271"/>
      <c r="G819" s="171"/>
    </row>
    <row r="820" spans="1:7" s="193" customFormat="1">
      <c r="A820" s="184"/>
      <c r="B820" s="298"/>
      <c r="C820" s="298"/>
      <c r="D820" s="321"/>
      <c r="E820" s="170"/>
      <c r="F820" s="1271"/>
      <c r="G820" s="171"/>
    </row>
    <row r="821" spans="1:7" s="193" customFormat="1">
      <c r="A821" s="184"/>
      <c r="B821" s="298"/>
      <c r="C821" s="298"/>
      <c r="D821" s="321"/>
      <c r="E821" s="170"/>
      <c r="F821" s="1271"/>
      <c r="G821" s="171"/>
    </row>
    <row r="822" spans="1:7" s="193" customFormat="1">
      <c r="A822" s="184"/>
      <c r="B822" s="298"/>
      <c r="C822" s="298"/>
      <c r="D822" s="321"/>
      <c r="E822" s="170"/>
      <c r="F822" s="1271"/>
      <c r="G822" s="171"/>
    </row>
    <row r="823" spans="1:7" s="193" customFormat="1">
      <c r="A823" s="184"/>
      <c r="B823" s="298"/>
      <c r="C823" s="298"/>
      <c r="D823" s="321"/>
      <c r="E823" s="170"/>
      <c r="F823" s="1271"/>
      <c r="G823" s="171"/>
    </row>
    <row r="824" spans="1:7" s="193" customFormat="1">
      <c r="A824" s="184"/>
      <c r="B824" s="298"/>
      <c r="C824" s="298"/>
      <c r="D824" s="321"/>
      <c r="E824" s="170"/>
      <c r="F824" s="1271"/>
      <c r="G824" s="171"/>
    </row>
    <row r="825" spans="1:7" s="193" customFormat="1">
      <c r="A825" s="184"/>
      <c r="B825" s="298"/>
      <c r="C825" s="298"/>
      <c r="D825" s="321"/>
      <c r="E825" s="170"/>
      <c r="F825" s="1271"/>
      <c r="G825" s="171"/>
    </row>
    <row r="826" spans="1:7" s="193" customFormat="1">
      <c r="A826" s="184"/>
      <c r="B826" s="298"/>
      <c r="C826" s="298"/>
      <c r="D826" s="321"/>
      <c r="E826" s="170"/>
      <c r="F826" s="1271"/>
      <c r="G826" s="171"/>
    </row>
    <row r="827" spans="1:7" s="193" customFormat="1">
      <c r="A827" s="184"/>
      <c r="B827" s="298"/>
      <c r="C827" s="298"/>
      <c r="D827" s="321"/>
      <c r="E827" s="170"/>
      <c r="F827" s="1271"/>
      <c r="G827" s="171"/>
    </row>
    <row r="828" spans="1:7" s="193" customFormat="1">
      <c r="A828" s="184"/>
      <c r="B828" s="298"/>
      <c r="C828" s="298"/>
      <c r="D828" s="321"/>
      <c r="E828" s="170"/>
      <c r="F828" s="1271"/>
      <c r="G828" s="171"/>
    </row>
    <row r="829" spans="1:7" s="193" customFormat="1">
      <c r="A829" s="184"/>
      <c r="B829" s="298"/>
      <c r="C829" s="298"/>
      <c r="D829" s="321"/>
      <c r="E829" s="170"/>
      <c r="F829" s="1271"/>
      <c r="G829" s="171"/>
    </row>
    <row r="830" spans="1:7" s="193" customFormat="1">
      <c r="A830" s="184"/>
      <c r="B830" s="298"/>
      <c r="C830" s="298"/>
      <c r="D830" s="321"/>
      <c r="E830" s="170"/>
      <c r="F830" s="1271"/>
      <c r="G830" s="171"/>
    </row>
    <row r="831" spans="1:7" s="193" customFormat="1">
      <c r="A831" s="184"/>
      <c r="B831" s="298"/>
      <c r="C831" s="298"/>
      <c r="D831" s="321"/>
      <c r="E831" s="170"/>
      <c r="F831" s="1271"/>
      <c r="G831" s="171"/>
    </row>
    <row r="832" spans="1:7" s="193" customFormat="1">
      <c r="A832" s="184"/>
      <c r="B832" s="298"/>
      <c r="C832" s="298"/>
      <c r="D832" s="321"/>
      <c r="E832" s="170"/>
      <c r="F832" s="1271"/>
      <c r="G832" s="171"/>
    </row>
    <row r="833" spans="1:7" s="193" customFormat="1">
      <c r="A833" s="184"/>
      <c r="B833" s="298"/>
      <c r="C833" s="298"/>
      <c r="D833" s="321"/>
      <c r="E833" s="170"/>
      <c r="F833" s="1271"/>
      <c r="G833" s="171"/>
    </row>
    <row r="834" spans="1:7" s="193" customFormat="1">
      <c r="A834" s="184"/>
      <c r="B834" s="298"/>
      <c r="C834" s="298"/>
      <c r="D834" s="321"/>
      <c r="E834" s="170"/>
      <c r="F834" s="1271"/>
      <c r="G834" s="171"/>
    </row>
    <row r="835" spans="1:7" s="193" customFormat="1">
      <c r="A835" s="184"/>
      <c r="B835" s="298"/>
      <c r="C835" s="298"/>
      <c r="D835" s="321"/>
      <c r="E835" s="170"/>
      <c r="F835" s="1271"/>
      <c r="G835" s="171"/>
    </row>
    <row r="836" spans="1:7" s="193" customFormat="1">
      <c r="A836" s="184"/>
      <c r="B836" s="298"/>
      <c r="C836" s="298"/>
      <c r="D836" s="321"/>
      <c r="E836" s="170"/>
      <c r="F836" s="1271"/>
      <c r="G836" s="171"/>
    </row>
    <row r="837" spans="1:7" s="193" customFormat="1">
      <c r="A837" s="184"/>
      <c r="B837" s="298"/>
      <c r="C837" s="298"/>
      <c r="D837" s="321"/>
      <c r="E837" s="170"/>
      <c r="F837" s="1271"/>
      <c r="G837" s="171"/>
    </row>
    <row r="838" spans="1:7" s="193" customFormat="1">
      <c r="A838" s="184"/>
      <c r="B838" s="298"/>
      <c r="C838" s="298"/>
      <c r="D838" s="321"/>
      <c r="E838" s="170"/>
      <c r="F838" s="1271"/>
      <c r="G838" s="171"/>
    </row>
    <row r="839" spans="1:7" s="193" customFormat="1">
      <c r="A839" s="184"/>
      <c r="B839" s="298"/>
      <c r="C839" s="298"/>
      <c r="D839" s="321"/>
      <c r="E839" s="170"/>
      <c r="F839" s="1271"/>
      <c r="G839" s="171"/>
    </row>
    <row r="840" spans="1:7" s="193" customFormat="1">
      <c r="A840" s="184"/>
      <c r="B840" s="298"/>
      <c r="C840" s="298"/>
      <c r="D840" s="321"/>
      <c r="E840" s="170"/>
      <c r="F840" s="1271"/>
      <c r="G840" s="171"/>
    </row>
    <row r="841" spans="1:7" s="193" customFormat="1">
      <c r="A841" s="184"/>
      <c r="B841" s="298"/>
      <c r="C841" s="298"/>
      <c r="D841" s="321"/>
      <c r="E841" s="170"/>
      <c r="F841" s="1271"/>
      <c r="G841" s="171"/>
    </row>
    <row r="842" spans="1:7" s="193" customFormat="1">
      <c r="A842" s="184"/>
      <c r="B842" s="298"/>
      <c r="C842" s="298"/>
      <c r="D842" s="321"/>
      <c r="E842" s="170"/>
      <c r="F842" s="1271"/>
      <c r="G842" s="171"/>
    </row>
    <row r="843" spans="1:7" s="193" customFormat="1">
      <c r="A843" s="184"/>
      <c r="B843" s="298"/>
      <c r="C843" s="298"/>
      <c r="D843" s="321"/>
      <c r="E843" s="170"/>
      <c r="F843" s="1271"/>
      <c r="G843" s="171"/>
    </row>
    <row r="844" spans="1:7" s="193" customFormat="1">
      <c r="A844" s="184"/>
      <c r="B844" s="298"/>
      <c r="C844" s="298"/>
      <c r="D844" s="321"/>
      <c r="E844" s="170"/>
      <c r="F844" s="1271"/>
      <c r="G844" s="171"/>
    </row>
    <row r="845" spans="1:7" s="193" customFormat="1">
      <c r="A845" s="184"/>
      <c r="B845" s="298"/>
      <c r="C845" s="298"/>
      <c r="D845" s="321"/>
      <c r="E845" s="170"/>
      <c r="F845" s="1271"/>
      <c r="G845" s="171"/>
    </row>
    <row r="846" spans="1:7" s="193" customFormat="1">
      <c r="A846" s="184"/>
      <c r="B846" s="298"/>
      <c r="C846" s="298"/>
      <c r="D846" s="321"/>
      <c r="E846" s="170"/>
      <c r="F846" s="1271"/>
      <c r="G846" s="171"/>
    </row>
    <row r="847" spans="1:7" s="193" customFormat="1">
      <c r="A847" s="184"/>
      <c r="B847" s="298"/>
      <c r="C847" s="298"/>
      <c r="D847" s="321"/>
      <c r="E847" s="170"/>
      <c r="F847" s="1271"/>
      <c r="G847" s="171"/>
    </row>
    <row r="848" spans="1:7" s="193" customFormat="1">
      <c r="A848" s="184"/>
      <c r="B848" s="298"/>
      <c r="C848" s="298"/>
      <c r="D848" s="321"/>
      <c r="E848" s="170"/>
      <c r="F848" s="1271"/>
      <c r="G848" s="171"/>
    </row>
    <row r="849" spans="1:7" s="193" customFormat="1">
      <c r="A849" s="184"/>
      <c r="B849" s="298"/>
      <c r="C849" s="298"/>
      <c r="D849" s="321"/>
      <c r="E849" s="170"/>
      <c r="F849" s="1271"/>
      <c r="G849" s="171"/>
    </row>
    <row r="850" spans="1:7" s="193" customFormat="1">
      <c r="A850" s="184"/>
      <c r="B850" s="298"/>
      <c r="C850" s="298"/>
      <c r="D850" s="321"/>
      <c r="E850" s="170"/>
      <c r="F850" s="1271"/>
      <c r="G850" s="171"/>
    </row>
    <row r="851" spans="1:7" s="193" customFormat="1">
      <c r="A851" s="184"/>
      <c r="B851" s="298"/>
      <c r="C851" s="298"/>
      <c r="D851" s="321"/>
      <c r="E851" s="170"/>
      <c r="F851" s="1271"/>
      <c r="G851" s="171"/>
    </row>
    <row r="852" spans="1:7" s="193" customFormat="1">
      <c r="A852" s="184"/>
      <c r="B852" s="298"/>
      <c r="C852" s="298"/>
      <c r="D852" s="321"/>
      <c r="E852" s="170"/>
      <c r="F852" s="1271"/>
      <c r="G852" s="171"/>
    </row>
    <row r="853" spans="1:7" s="193" customFormat="1">
      <c r="A853" s="184"/>
      <c r="B853" s="298"/>
      <c r="C853" s="298"/>
      <c r="D853" s="321"/>
      <c r="E853" s="170"/>
      <c r="F853" s="1271"/>
      <c r="G853" s="171"/>
    </row>
    <row r="854" spans="1:7" s="193" customFormat="1">
      <c r="A854" s="184"/>
      <c r="B854" s="298"/>
      <c r="C854" s="298"/>
      <c r="D854" s="321"/>
      <c r="E854" s="170"/>
      <c r="F854" s="1271"/>
      <c r="G854" s="171"/>
    </row>
    <row r="855" spans="1:7" s="193" customFormat="1">
      <c r="A855" s="184"/>
      <c r="B855" s="298"/>
      <c r="C855" s="298"/>
      <c r="D855" s="321"/>
      <c r="E855" s="170"/>
      <c r="F855" s="1271"/>
      <c r="G855" s="171"/>
    </row>
    <row r="856" spans="1:7" s="193" customFormat="1">
      <c r="A856" s="184"/>
      <c r="B856" s="298"/>
      <c r="C856" s="298"/>
      <c r="D856" s="321"/>
      <c r="E856" s="170"/>
      <c r="F856" s="1271"/>
      <c r="G856" s="171"/>
    </row>
    <row r="857" spans="1:7" s="193" customFormat="1">
      <c r="A857" s="184"/>
      <c r="B857" s="298"/>
      <c r="C857" s="298"/>
      <c r="D857" s="321"/>
      <c r="E857" s="170"/>
      <c r="F857" s="1271"/>
      <c r="G857" s="171"/>
    </row>
    <row r="858" spans="1:7" s="193" customFormat="1">
      <c r="A858" s="184"/>
      <c r="B858" s="298"/>
      <c r="C858" s="298"/>
      <c r="D858" s="321"/>
      <c r="E858" s="170"/>
      <c r="F858" s="1271"/>
      <c r="G858" s="171"/>
    </row>
    <row r="859" spans="1:7" s="193" customFormat="1">
      <c r="A859" s="184"/>
      <c r="B859" s="298"/>
      <c r="C859" s="298"/>
      <c r="D859" s="321"/>
      <c r="E859" s="170"/>
      <c r="F859" s="1271"/>
      <c r="G859" s="171"/>
    </row>
    <row r="860" spans="1:7" s="193" customFormat="1">
      <c r="A860" s="184"/>
      <c r="B860" s="298"/>
      <c r="C860" s="298"/>
      <c r="D860" s="321"/>
      <c r="E860" s="170"/>
      <c r="F860" s="1271"/>
      <c r="G860" s="171"/>
    </row>
    <row r="861" spans="1:7" s="193" customFormat="1">
      <c r="A861" s="184"/>
      <c r="B861" s="298"/>
      <c r="C861" s="298"/>
      <c r="D861" s="321"/>
      <c r="E861" s="170"/>
      <c r="F861" s="1271"/>
      <c r="G861" s="171"/>
    </row>
    <row r="862" spans="1:7" s="193" customFormat="1">
      <c r="A862" s="184"/>
      <c r="B862" s="298"/>
      <c r="C862" s="298"/>
      <c r="D862" s="321"/>
      <c r="E862" s="170"/>
      <c r="F862" s="1271"/>
      <c r="G862" s="171"/>
    </row>
    <row r="863" spans="1:7" s="193" customFormat="1">
      <c r="A863" s="184"/>
      <c r="B863" s="298"/>
      <c r="C863" s="298"/>
      <c r="D863" s="321"/>
      <c r="E863" s="170"/>
      <c r="F863" s="1271"/>
      <c r="G863" s="171"/>
    </row>
    <row r="864" spans="1:7" s="193" customFormat="1">
      <c r="A864" s="184"/>
      <c r="B864" s="298"/>
      <c r="C864" s="298"/>
      <c r="D864" s="321"/>
      <c r="E864" s="170"/>
      <c r="F864" s="1271"/>
      <c r="G864" s="171"/>
    </row>
    <row r="865" spans="1:7" s="193" customFormat="1">
      <c r="A865" s="184"/>
      <c r="B865" s="298"/>
      <c r="C865" s="298"/>
      <c r="D865" s="321"/>
      <c r="E865" s="170"/>
      <c r="F865" s="1271"/>
      <c r="G865" s="171"/>
    </row>
    <row r="866" spans="1:7" s="193" customFormat="1">
      <c r="A866" s="184"/>
      <c r="B866" s="298"/>
      <c r="C866" s="298"/>
      <c r="D866" s="321"/>
      <c r="E866" s="170"/>
      <c r="F866" s="1271"/>
      <c r="G866" s="171"/>
    </row>
    <row r="867" spans="1:7" s="193" customFormat="1">
      <c r="A867" s="184"/>
      <c r="B867" s="298"/>
      <c r="C867" s="298"/>
      <c r="D867" s="321"/>
      <c r="E867" s="170"/>
      <c r="F867" s="1271"/>
      <c r="G867" s="171"/>
    </row>
    <row r="868" spans="1:7" s="193" customFormat="1">
      <c r="A868" s="184"/>
      <c r="B868" s="298"/>
      <c r="C868" s="298"/>
      <c r="D868" s="321"/>
      <c r="E868" s="170"/>
      <c r="F868" s="1271"/>
      <c r="G868" s="171"/>
    </row>
    <row r="869" spans="1:7" s="193" customFormat="1">
      <c r="A869" s="184"/>
      <c r="B869" s="298"/>
      <c r="C869" s="298"/>
      <c r="D869" s="321"/>
      <c r="E869" s="170"/>
      <c r="F869" s="1271"/>
      <c r="G869" s="171"/>
    </row>
    <row r="870" spans="1:7" s="193" customFormat="1">
      <c r="A870" s="184"/>
      <c r="B870" s="298"/>
      <c r="C870" s="298"/>
      <c r="D870" s="321"/>
      <c r="E870" s="170"/>
      <c r="F870" s="1271"/>
      <c r="G870" s="171"/>
    </row>
    <row r="871" spans="1:7" s="193" customFormat="1">
      <c r="A871" s="184"/>
      <c r="B871" s="298"/>
      <c r="C871" s="298"/>
      <c r="D871" s="321"/>
      <c r="E871" s="170"/>
      <c r="F871" s="1271"/>
      <c r="G871" s="171"/>
    </row>
    <row r="872" spans="1:7" s="193" customFormat="1">
      <c r="A872" s="184"/>
      <c r="B872" s="298"/>
      <c r="C872" s="298"/>
      <c r="D872" s="321"/>
      <c r="E872" s="170"/>
      <c r="F872" s="1271"/>
      <c r="G872" s="171"/>
    </row>
    <row r="873" spans="1:7" s="193" customFormat="1">
      <c r="A873" s="184"/>
      <c r="B873" s="298"/>
      <c r="C873" s="298"/>
      <c r="D873" s="321"/>
      <c r="E873" s="170"/>
      <c r="F873" s="1271"/>
      <c r="G873" s="171"/>
    </row>
    <row r="874" spans="1:7" s="193" customFormat="1">
      <c r="A874" s="184"/>
      <c r="B874" s="298"/>
      <c r="C874" s="298"/>
      <c r="D874" s="321"/>
      <c r="E874" s="170"/>
      <c r="F874" s="1271"/>
      <c r="G874" s="171"/>
    </row>
    <row r="875" spans="1:7" s="193" customFormat="1">
      <c r="A875" s="184"/>
      <c r="B875" s="298"/>
      <c r="C875" s="298"/>
      <c r="D875" s="321"/>
      <c r="E875" s="170"/>
      <c r="F875" s="1271"/>
      <c r="G875" s="171"/>
    </row>
    <row r="876" spans="1:7" s="193" customFormat="1">
      <c r="A876" s="184"/>
      <c r="B876" s="298"/>
      <c r="C876" s="298"/>
      <c r="D876" s="321"/>
      <c r="E876" s="170"/>
      <c r="F876" s="1271"/>
      <c r="G876" s="171"/>
    </row>
    <row r="877" spans="1:7" s="193" customFormat="1">
      <c r="A877" s="184"/>
      <c r="B877" s="298"/>
      <c r="C877" s="298"/>
      <c r="D877" s="321"/>
      <c r="E877" s="170"/>
      <c r="F877" s="1271"/>
      <c r="G877" s="171"/>
    </row>
    <row r="878" spans="1:7" s="193" customFormat="1">
      <c r="A878" s="184"/>
      <c r="B878" s="298"/>
      <c r="C878" s="298"/>
      <c r="D878" s="321"/>
      <c r="E878" s="170"/>
      <c r="F878" s="1271"/>
      <c r="G878" s="171"/>
    </row>
    <row r="879" spans="1:7" s="193" customFormat="1">
      <c r="A879" s="184"/>
      <c r="B879" s="298"/>
      <c r="C879" s="298"/>
      <c r="D879" s="321"/>
      <c r="E879" s="170"/>
      <c r="F879" s="1271"/>
      <c r="G879" s="171"/>
    </row>
    <row r="880" spans="1:7" s="193" customFormat="1">
      <c r="A880" s="184"/>
      <c r="B880" s="298"/>
      <c r="C880" s="298"/>
      <c r="D880" s="321"/>
      <c r="E880" s="170"/>
      <c r="F880" s="1271"/>
      <c r="G880" s="171"/>
    </row>
    <row r="881" spans="1:7" s="193" customFormat="1">
      <c r="A881" s="184"/>
      <c r="B881" s="298"/>
      <c r="C881" s="298"/>
      <c r="D881" s="321"/>
      <c r="E881" s="170"/>
      <c r="F881" s="1271"/>
      <c r="G881" s="171"/>
    </row>
    <row r="882" spans="1:7" s="193" customFormat="1">
      <c r="A882" s="184"/>
      <c r="B882" s="298"/>
      <c r="C882" s="298"/>
      <c r="D882" s="321"/>
      <c r="E882" s="170"/>
      <c r="F882" s="1271"/>
      <c r="G882" s="171"/>
    </row>
    <row r="883" spans="1:7" s="193" customFormat="1">
      <c r="A883" s="184"/>
      <c r="B883" s="298"/>
      <c r="C883" s="298"/>
      <c r="D883" s="321"/>
      <c r="E883" s="170"/>
      <c r="F883" s="1271"/>
      <c r="G883" s="171"/>
    </row>
    <row r="884" spans="1:7" s="193" customFormat="1">
      <c r="A884" s="184"/>
      <c r="B884" s="298"/>
      <c r="C884" s="298"/>
      <c r="D884" s="321"/>
      <c r="E884" s="170"/>
      <c r="F884" s="1271"/>
      <c r="G884" s="171"/>
    </row>
    <row r="885" spans="1:7" s="193" customFormat="1">
      <c r="A885" s="184"/>
      <c r="B885" s="298"/>
      <c r="C885" s="298"/>
      <c r="D885" s="321"/>
      <c r="E885" s="170"/>
      <c r="F885" s="1271"/>
      <c r="G885" s="171"/>
    </row>
    <row r="886" spans="1:7" s="193" customFormat="1">
      <c r="A886" s="184"/>
      <c r="B886" s="298"/>
      <c r="C886" s="298"/>
      <c r="D886" s="321"/>
      <c r="E886" s="170"/>
      <c r="F886" s="1271"/>
      <c r="G886" s="171"/>
    </row>
    <row r="887" spans="1:7" s="193" customFormat="1">
      <c r="A887" s="184"/>
      <c r="B887" s="298"/>
      <c r="C887" s="298"/>
      <c r="D887" s="321"/>
      <c r="E887" s="170"/>
      <c r="F887" s="1271"/>
      <c r="G887" s="171"/>
    </row>
    <row r="888" spans="1:7" s="193" customFormat="1">
      <c r="A888" s="184"/>
      <c r="B888" s="298"/>
      <c r="C888" s="298"/>
      <c r="D888" s="321"/>
      <c r="E888" s="170"/>
      <c r="F888" s="1271"/>
      <c r="G888" s="171"/>
    </row>
    <row r="889" spans="1:7" s="193" customFormat="1">
      <c r="A889" s="184"/>
      <c r="B889" s="298"/>
      <c r="C889" s="298"/>
      <c r="D889" s="321"/>
      <c r="E889" s="170"/>
      <c r="F889" s="1271"/>
      <c r="G889" s="171"/>
    </row>
    <row r="890" spans="1:7" s="193" customFormat="1">
      <c r="A890" s="184"/>
      <c r="B890" s="298"/>
      <c r="C890" s="298"/>
      <c r="D890" s="321"/>
      <c r="E890" s="170"/>
      <c r="F890" s="1271"/>
      <c r="G890" s="171"/>
    </row>
    <row r="891" spans="1:7" s="193" customFormat="1">
      <c r="A891" s="184"/>
      <c r="B891" s="298"/>
      <c r="C891" s="298"/>
      <c r="D891" s="321"/>
      <c r="E891" s="170"/>
      <c r="F891" s="1271"/>
      <c r="G891" s="171"/>
    </row>
    <row r="892" spans="1:7" s="193" customFormat="1">
      <c r="A892" s="184"/>
      <c r="B892" s="298"/>
      <c r="C892" s="298"/>
      <c r="D892" s="321"/>
      <c r="E892" s="170"/>
      <c r="F892" s="1271"/>
      <c r="G892" s="171"/>
    </row>
    <row r="893" spans="1:7" s="193" customFormat="1">
      <c r="A893" s="184"/>
      <c r="B893" s="298"/>
      <c r="C893" s="298"/>
      <c r="D893" s="321"/>
      <c r="E893" s="170"/>
      <c r="F893" s="1271"/>
      <c r="G893" s="171"/>
    </row>
    <row r="894" spans="1:7" s="193" customFormat="1">
      <c r="A894" s="184"/>
      <c r="B894" s="298"/>
      <c r="C894" s="298"/>
      <c r="D894" s="321"/>
      <c r="E894" s="170"/>
      <c r="F894" s="1271"/>
      <c r="G894" s="171"/>
    </row>
    <row r="895" spans="1:7" s="193" customFormat="1">
      <c r="A895" s="184"/>
      <c r="B895" s="298"/>
      <c r="C895" s="298"/>
      <c r="D895" s="321"/>
      <c r="E895" s="170"/>
      <c r="F895" s="1271"/>
      <c r="G895" s="171"/>
    </row>
    <row r="896" spans="1:7" s="193" customFormat="1">
      <c r="A896" s="184"/>
      <c r="B896" s="298"/>
      <c r="C896" s="298"/>
      <c r="D896" s="321"/>
      <c r="E896" s="170"/>
      <c r="F896" s="1271"/>
      <c r="G896" s="171"/>
    </row>
    <row r="897" spans="1:7" s="193" customFormat="1">
      <c r="A897" s="184"/>
      <c r="B897" s="298"/>
      <c r="C897" s="298"/>
      <c r="D897" s="321"/>
      <c r="E897" s="170"/>
      <c r="F897" s="1271"/>
      <c r="G897" s="171"/>
    </row>
    <row r="898" spans="1:7" s="193" customFormat="1">
      <c r="A898" s="184"/>
      <c r="B898" s="298"/>
      <c r="C898" s="298"/>
      <c r="D898" s="321"/>
      <c r="E898" s="170"/>
      <c r="F898" s="1271"/>
      <c r="G898" s="171"/>
    </row>
    <row r="899" spans="1:7" s="193" customFormat="1">
      <c r="A899" s="184"/>
      <c r="B899" s="298"/>
      <c r="C899" s="298"/>
      <c r="D899" s="321"/>
      <c r="E899" s="170"/>
      <c r="F899" s="1271"/>
      <c r="G899" s="171"/>
    </row>
    <row r="900" spans="1:7" s="193" customFormat="1">
      <c r="A900" s="184"/>
      <c r="B900" s="298"/>
      <c r="C900" s="298"/>
      <c r="D900" s="321"/>
      <c r="E900" s="170"/>
      <c r="F900" s="1271"/>
      <c r="G900" s="171"/>
    </row>
    <row r="901" spans="1:7" s="193" customFormat="1">
      <c r="A901" s="184"/>
      <c r="B901" s="298"/>
      <c r="C901" s="298"/>
      <c r="D901" s="321"/>
      <c r="E901" s="170"/>
      <c r="F901" s="1271"/>
      <c r="G901" s="171"/>
    </row>
    <row r="902" spans="1:7" s="193" customFormat="1">
      <c r="A902" s="184"/>
      <c r="B902" s="298"/>
      <c r="C902" s="298"/>
      <c r="D902" s="321"/>
      <c r="E902" s="170"/>
      <c r="F902" s="1271"/>
      <c r="G902" s="171"/>
    </row>
    <row r="903" spans="1:7" s="193" customFormat="1">
      <c r="A903" s="184"/>
      <c r="B903" s="298"/>
      <c r="C903" s="298"/>
      <c r="D903" s="321"/>
      <c r="E903" s="170"/>
      <c r="F903" s="1271"/>
      <c r="G903" s="171"/>
    </row>
    <row r="904" spans="1:7" s="193" customFormat="1">
      <c r="A904" s="184"/>
      <c r="B904" s="298"/>
      <c r="C904" s="298"/>
      <c r="D904" s="321"/>
      <c r="E904" s="170"/>
      <c r="F904" s="1271"/>
      <c r="G904" s="171"/>
    </row>
    <row r="905" spans="1:7" s="193" customFormat="1">
      <c r="A905" s="184"/>
      <c r="B905" s="298"/>
      <c r="C905" s="298"/>
      <c r="D905" s="321"/>
      <c r="E905" s="170"/>
      <c r="F905" s="1271"/>
      <c r="G905" s="171"/>
    </row>
    <row r="906" spans="1:7" s="193" customFormat="1">
      <c r="A906" s="184"/>
      <c r="B906" s="298"/>
      <c r="C906" s="298"/>
      <c r="D906" s="321"/>
      <c r="E906" s="170"/>
      <c r="F906" s="1271"/>
      <c r="G906" s="171"/>
    </row>
    <row r="907" spans="1:7" s="193" customFormat="1">
      <c r="A907" s="184"/>
      <c r="B907" s="298"/>
      <c r="C907" s="298"/>
      <c r="D907" s="321"/>
      <c r="E907" s="170"/>
      <c r="F907" s="1271"/>
      <c r="G907" s="171"/>
    </row>
    <row r="908" spans="1:7" s="193" customFormat="1">
      <c r="A908" s="184"/>
      <c r="B908" s="298"/>
      <c r="C908" s="298"/>
      <c r="D908" s="321"/>
      <c r="E908" s="170"/>
      <c r="F908" s="1271"/>
      <c r="G908" s="171"/>
    </row>
    <row r="909" spans="1:7" s="193" customFormat="1">
      <c r="A909" s="184"/>
      <c r="B909" s="298"/>
      <c r="C909" s="298"/>
      <c r="D909" s="321"/>
      <c r="E909" s="170"/>
      <c r="F909" s="1271"/>
      <c r="G909" s="171"/>
    </row>
    <row r="910" spans="1:7" s="193" customFormat="1">
      <c r="A910" s="184"/>
      <c r="B910" s="298"/>
      <c r="C910" s="298"/>
      <c r="D910" s="321"/>
      <c r="E910" s="170"/>
      <c r="F910" s="1271"/>
      <c r="G910" s="171"/>
    </row>
    <row r="911" spans="1:7" s="193" customFormat="1">
      <c r="A911" s="184"/>
      <c r="B911" s="298"/>
      <c r="C911" s="298"/>
      <c r="D911" s="321"/>
      <c r="E911" s="170"/>
      <c r="F911" s="1271"/>
      <c r="G911" s="171"/>
    </row>
    <row r="912" spans="1:7" s="193" customFormat="1">
      <c r="A912" s="184"/>
      <c r="B912" s="298"/>
      <c r="C912" s="298"/>
      <c r="D912" s="321"/>
      <c r="E912" s="170"/>
      <c r="F912" s="1271"/>
      <c r="G912" s="171"/>
    </row>
    <row r="913" spans="1:7" s="193" customFormat="1">
      <c r="A913" s="184"/>
      <c r="B913" s="298"/>
      <c r="C913" s="298"/>
      <c r="D913" s="321"/>
      <c r="E913" s="170"/>
      <c r="F913" s="1271"/>
      <c r="G913" s="171"/>
    </row>
    <row r="914" spans="1:7" s="193" customFormat="1">
      <c r="A914" s="184"/>
      <c r="B914" s="298"/>
      <c r="C914" s="298"/>
      <c r="D914" s="321"/>
      <c r="E914" s="170"/>
      <c r="F914" s="1271"/>
      <c r="G914" s="171"/>
    </row>
    <row r="915" spans="1:7" s="193" customFormat="1">
      <c r="A915" s="184"/>
      <c r="B915" s="298"/>
      <c r="C915" s="298"/>
      <c r="D915" s="321"/>
      <c r="E915" s="170"/>
      <c r="F915" s="1271"/>
      <c r="G915" s="171"/>
    </row>
    <row r="916" spans="1:7" s="193" customFormat="1">
      <c r="A916" s="184"/>
      <c r="B916" s="298"/>
      <c r="C916" s="298"/>
      <c r="D916" s="321"/>
      <c r="E916" s="170"/>
      <c r="F916" s="1271"/>
      <c r="G916" s="171"/>
    </row>
    <row r="917" spans="1:7" s="193" customFormat="1">
      <c r="A917" s="184"/>
      <c r="B917" s="298"/>
      <c r="C917" s="298"/>
      <c r="D917" s="321"/>
      <c r="E917" s="170"/>
      <c r="F917" s="1271"/>
      <c r="G917" s="171"/>
    </row>
    <row r="918" spans="1:7" s="193" customFormat="1">
      <c r="A918" s="184"/>
      <c r="B918" s="298"/>
      <c r="C918" s="298"/>
      <c r="D918" s="321"/>
      <c r="E918" s="170"/>
      <c r="F918" s="1271"/>
      <c r="G918" s="171"/>
    </row>
    <row r="919" spans="1:7" s="193" customFormat="1">
      <c r="A919" s="184"/>
      <c r="B919" s="298"/>
      <c r="C919" s="298"/>
      <c r="D919" s="321"/>
      <c r="E919" s="170"/>
      <c r="F919" s="1271"/>
      <c r="G919" s="171"/>
    </row>
    <row r="920" spans="1:7" s="193" customFormat="1">
      <c r="A920" s="184"/>
      <c r="B920" s="298"/>
      <c r="C920" s="298"/>
      <c r="D920" s="321"/>
      <c r="E920" s="170"/>
      <c r="F920" s="1271"/>
      <c r="G920" s="171"/>
    </row>
    <row r="921" spans="1:7" s="193" customFormat="1">
      <c r="A921" s="184"/>
      <c r="B921" s="298"/>
      <c r="C921" s="298"/>
      <c r="D921" s="321"/>
      <c r="E921" s="170"/>
      <c r="F921" s="1271"/>
      <c r="G921" s="171"/>
    </row>
    <row r="922" spans="1:7" s="193" customFormat="1">
      <c r="A922" s="184"/>
      <c r="B922" s="298"/>
      <c r="C922" s="298"/>
      <c r="D922" s="321"/>
      <c r="E922" s="170"/>
      <c r="F922" s="1271"/>
      <c r="G922" s="171"/>
    </row>
    <row r="923" spans="1:7" s="193" customFormat="1">
      <c r="A923" s="184"/>
      <c r="B923" s="298"/>
      <c r="C923" s="298"/>
      <c r="D923" s="321"/>
      <c r="E923" s="170"/>
      <c r="F923" s="1271"/>
      <c r="G923" s="171"/>
    </row>
    <row r="924" spans="1:7" s="193" customFormat="1">
      <c r="A924" s="184"/>
      <c r="B924" s="298"/>
      <c r="C924" s="298"/>
      <c r="D924" s="321"/>
      <c r="E924" s="170"/>
      <c r="F924" s="1271"/>
      <c r="G924" s="171"/>
    </row>
    <row r="925" spans="1:7" s="193" customFormat="1">
      <c r="A925" s="184"/>
      <c r="B925" s="298"/>
      <c r="C925" s="298"/>
      <c r="D925" s="321"/>
      <c r="E925" s="170"/>
      <c r="F925" s="1271"/>
      <c r="G925" s="171"/>
    </row>
    <row r="926" spans="1:7" s="193" customFormat="1">
      <c r="A926" s="184"/>
      <c r="B926" s="298"/>
      <c r="C926" s="298"/>
      <c r="D926" s="321"/>
      <c r="E926" s="170"/>
      <c r="F926" s="1271"/>
      <c r="G926" s="171"/>
    </row>
    <row r="927" spans="1:7" s="193" customFormat="1">
      <c r="A927" s="184"/>
      <c r="B927" s="298"/>
      <c r="C927" s="298"/>
      <c r="D927" s="321"/>
      <c r="E927" s="170"/>
      <c r="F927" s="1271"/>
      <c r="G927" s="171"/>
    </row>
    <row r="928" spans="1:7" s="193" customFormat="1">
      <c r="A928" s="184"/>
      <c r="B928" s="298"/>
      <c r="C928" s="298"/>
      <c r="D928" s="321"/>
      <c r="E928" s="170"/>
      <c r="F928" s="1271"/>
      <c r="G928" s="171"/>
    </row>
    <row r="929" spans="1:7" s="193" customFormat="1">
      <c r="A929" s="184"/>
      <c r="B929" s="298"/>
      <c r="C929" s="298"/>
      <c r="D929" s="321"/>
      <c r="E929" s="170"/>
      <c r="F929" s="1271"/>
      <c r="G929" s="171"/>
    </row>
    <row r="930" spans="1:7" s="193" customFormat="1">
      <c r="A930" s="184"/>
      <c r="B930" s="298"/>
      <c r="C930" s="298"/>
      <c r="D930" s="321"/>
      <c r="E930" s="170"/>
      <c r="F930" s="1271"/>
      <c r="G930" s="171"/>
    </row>
    <row r="931" spans="1:7" s="193" customFormat="1">
      <c r="A931" s="184"/>
      <c r="B931" s="298"/>
      <c r="C931" s="298"/>
      <c r="D931" s="321"/>
      <c r="E931" s="170"/>
      <c r="F931" s="1271"/>
      <c r="G931" s="171"/>
    </row>
    <row r="932" spans="1:7" s="193" customFormat="1">
      <c r="A932" s="184"/>
      <c r="B932" s="298"/>
      <c r="C932" s="298"/>
      <c r="D932" s="321"/>
      <c r="E932" s="170"/>
      <c r="F932" s="1271"/>
      <c r="G932" s="171"/>
    </row>
    <row r="933" spans="1:7" s="193" customFormat="1">
      <c r="A933" s="184"/>
      <c r="B933" s="298"/>
      <c r="C933" s="298"/>
      <c r="D933" s="321"/>
      <c r="E933" s="170"/>
      <c r="F933" s="1271"/>
      <c r="G933" s="171"/>
    </row>
    <row r="934" spans="1:7" s="193" customFormat="1">
      <c r="A934" s="184"/>
      <c r="B934" s="298"/>
      <c r="C934" s="298"/>
      <c r="D934" s="321"/>
      <c r="E934" s="170"/>
      <c r="F934" s="1271"/>
      <c r="G934" s="171"/>
    </row>
    <row r="935" spans="1:7" s="193" customFormat="1">
      <c r="A935" s="184"/>
      <c r="B935" s="298"/>
      <c r="C935" s="298"/>
      <c r="D935" s="321"/>
      <c r="E935" s="170"/>
      <c r="F935" s="1271"/>
      <c r="G935" s="171"/>
    </row>
    <row r="936" spans="1:7" s="193" customFormat="1">
      <c r="A936" s="184"/>
      <c r="B936" s="298"/>
      <c r="C936" s="298"/>
      <c r="D936" s="321"/>
      <c r="E936" s="170"/>
      <c r="F936" s="1271"/>
      <c r="G936" s="171"/>
    </row>
    <row r="937" spans="1:7" s="193" customFormat="1">
      <c r="A937" s="184"/>
      <c r="B937" s="298"/>
      <c r="C937" s="298"/>
      <c r="D937" s="321"/>
      <c r="E937" s="170"/>
      <c r="F937" s="1271"/>
      <c r="G937" s="171"/>
    </row>
    <row r="938" spans="1:7" s="193" customFormat="1">
      <c r="A938" s="184"/>
      <c r="B938" s="298"/>
      <c r="C938" s="298"/>
      <c r="D938" s="321"/>
      <c r="E938" s="170"/>
      <c r="F938" s="1271"/>
      <c r="G938" s="171"/>
    </row>
    <row r="939" spans="1:7" s="193" customFormat="1">
      <c r="A939" s="184"/>
      <c r="B939" s="298"/>
      <c r="C939" s="298"/>
      <c r="D939" s="321"/>
      <c r="E939" s="170"/>
      <c r="F939" s="1271"/>
      <c r="G939" s="171"/>
    </row>
    <row r="940" spans="1:7" s="193" customFormat="1">
      <c r="A940" s="184"/>
      <c r="B940" s="298"/>
      <c r="C940" s="298"/>
      <c r="D940" s="321"/>
      <c r="E940" s="170"/>
      <c r="F940" s="1271"/>
      <c r="G940" s="171"/>
    </row>
    <row r="941" spans="1:7" s="193" customFormat="1">
      <c r="A941" s="184"/>
      <c r="B941" s="298"/>
      <c r="C941" s="298"/>
      <c r="D941" s="321"/>
      <c r="E941" s="170"/>
      <c r="F941" s="1271"/>
      <c r="G941" s="171"/>
    </row>
    <row r="942" spans="1:7" s="193" customFormat="1">
      <c r="A942" s="184"/>
      <c r="B942" s="298"/>
      <c r="C942" s="298"/>
      <c r="D942" s="321"/>
      <c r="E942" s="170"/>
      <c r="F942" s="1271"/>
      <c r="G942" s="171"/>
    </row>
    <row r="943" spans="1:7" s="193" customFormat="1">
      <c r="A943" s="184"/>
      <c r="B943" s="298"/>
      <c r="C943" s="298"/>
      <c r="D943" s="321"/>
      <c r="E943" s="170"/>
      <c r="F943" s="1271"/>
      <c r="G943" s="171"/>
    </row>
    <row r="944" spans="1:7" s="193" customFormat="1">
      <c r="A944" s="184"/>
      <c r="B944" s="298"/>
      <c r="C944" s="298"/>
      <c r="D944" s="321"/>
      <c r="E944" s="170"/>
      <c r="F944" s="1271"/>
      <c r="G944" s="171"/>
    </row>
    <row r="945" spans="1:7" s="193" customFormat="1">
      <c r="A945" s="184"/>
      <c r="B945" s="298"/>
      <c r="C945" s="298"/>
      <c r="D945" s="321"/>
      <c r="E945" s="170"/>
      <c r="F945" s="1271"/>
      <c r="G945" s="171"/>
    </row>
    <row r="946" spans="1:7" s="193" customFormat="1">
      <c r="A946" s="184"/>
      <c r="B946" s="298"/>
      <c r="C946" s="298"/>
      <c r="D946" s="321"/>
      <c r="E946" s="170"/>
      <c r="F946" s="1271"/>
      <c r="G946" s="171"/>
    </row>
    <row r="947" spans="1:7" s="193" customFormat="1">
      <c r="A947" s="184"/>
      <c r="B947" s="298"/>
      <c r="C947" s="298"/>
      <c r="D947" s="321"/>
      <c r="E947" s="170"/>
      <c r="F947" s="1271"/>
      <c r="G947" s="171"/>
    </row>
    <row r="948" spans="1:7" s="193" customFormat="1">
      <c r="A948" s="184"/>
      <c r="B948" s="298"/>
      <c r="C948" s="298"/>
      <c r="D948" s="321"/>
      <c r="E948" s="170"/>
      <c r="F948" s="1271"/>
      <c r="G948" s="171"/>
    </row>
    <row r="949" spans="1:7" s="193" customFormat="1">
      <c r="A949" s="184"/>
      <c r="B949" s="298"/>
      <c r="C949" s="298"/>
      <c r="D949" s="321"/>
      <c r="E949" s="170"/>
      <c r="F949" s="1271"/>
      <c r="G949" s="171"/>
    </row>
    <row r="950" spans="1:7" s="193" customFormat="1">
      <c r="A950" s="184"/>
      <c r="B950" s="298"/>
      <c r="C950" s="298"/>
      <c r="D950" s="321"/>
      <c r="E950" s="170"/>
      <c r="F950" s="1271"/>
      <c r="G950" s="171"/>
    </row>
    <row r="951" spans="1:7" s="193" customFormat="1">
      <c r="A951" s="184"/>
      <c r="B951" s="298"/>
      <c r="C951" s="298"/>
      <c r="D951" s="321"/>
      <c r="E951" s="170"/>
      <c r="F951" s="1271"/>
      <c r="G951" s="171"/>
    </row>
    <row r="952" spans="1:7" s="193" customFormat="1">
      <c r="A952" s="184"/>
      <c r="B952" s="298"/>
      <c r="C952" s="298"/>
      <c r="D952" s="321"/>
      <c r="E952" s="170"/>
      <c r="F952" s="1271"/>
      <c r="G952" s="171"/>
    </row>
    <row r="953" spans="1:7" s="193" customFormat="1">
      <c r="A953" s="184"/>
      <c r="B953" s="298"/>
      <c r="C953" s="298"/>
      <c r="D953" s="321"/>
      <c r="E953" s="170"/>
      <c r="F953" s="1271"/>
      <c r="G953" s="171"/>
    </row>
    <row r="954" spans="1:7" s="193" customFormat="1">
      <c r="A954" s="184"/>
      <c r="B954" s="298"/>
      <c r="C954" s="298"/>
      <c r="D954" s="321"/>
      <c r="E954" s="170"/>
      <c r="F954" s="1271"/>
      <c r="G954" s="171"/>
    </row>
    <row r="955" spans="1:7" s="193" customFormat="1">
      <c r="A955" s="184"/>
      <c r="B955" s="298"/>
      <c r="C955" s="298"/>
      <c r="D955" s="321"/>
      <c r="E955" s="170"/>
      <c r="F955" s="1271"/>
      <c r="G955" s="171"/>
    </row>
    <row r="956" spans="1:7" s="193" customFormat="1">
      <c r="A956" s="184"/>
      <c r="B956" s="298"/>
      <c r="C956" s="298"/>
      <c r="D956" s="321"/>
      <c r="E956" s="170"/>
      <c r="F956" s="1271"/>
      <c r="G956" s="171"/>
    </row>
    <row r="957" spans="1:7" s="193" customFormat="1">
      <c r="A957" s="184"/>
      <c r="B957" s="298"/>
      <c r="C957" s="298"/>
      <c r="D957" s="321"/>
      <c r="E957" s="170"/>
      <c r="F957" s="1271"/>
      <c r="G957" s="171"/>
    </row>
    <row r="958" spans="1:7" s="193" customFormat="1">
      <c r="A958" s="184"/>
      <c r="B958" s="298"/>
      <c r="C958" s="298"/>
      <c r="D958" s="321"/>
      <c r="E958" s="170"/>
      <c r="F958" s="1271"/>
      <c r="G958" s="171"/>
    </row>
    <row r="959" spans="1:7" s="193" customFormat="1">
      <c r="A959" s="184"/>
      <c r="B959" s="298"/>
      <c r="C959" s="298"/>
      <c r="D959" s="321"/>
      <c r="E959" s="170"/>
      <c r="F959" s="1271"/>
      <c r="G959" s="171"/>
    </row>
    <row r="960" spans="1:7" s="193" customFormat="1">
      <c r="A960" s="184"/>
      <c r="B960" s="298"/>
      <c r="C960" s="298"/>
      <c r="D960" s="321"/>
      <c r="E960" s="170"/>
      <c r="F960" s="1271"/>
      <c r="G960" s="171"/>
    </row>
    <row r="961" spans="1:7" s="193" customFormat="1">
      <c r="A961" s="184"/>
      <c r="B961" s="298"/>
      <c r="C961" s="298"/>
      <c r="D961" s="321"/>
      <c r="E961" s="170"/>
      <c r="F961" s="1271"/>
      <c r="G961" s="171"/>
    </row>
    <row r="962" spans="1:7" s="193" customFormat="1">
      <c r="A962" s="184"/>
      <c r="B962" s="298"/>
      <c r="C962" s="298"/>
      <c r="D962" s="321"/>
      <c r="E962" s="170"/>
      <c r="F962" s="1271"/>
      <c r="G962" s="171"/>
    </row>
    <row r="963" spans="1:7" s="193" customFormat="1">
      <c r="A963" s="184"/>
      <c r="B963" s="298"/>
      <c r="C963" s="298"/>
      <c r="D963" s="321"/>
      <c r="E963" s="170"/>
      <c r="F963" s="1271"/>
      <c r="G963" s="171"/>
    </row>
    <row r="964" spans="1:7" s="193" customFormat="1">
      <c r="A964" s="184"/>
      <c r="B964" s="298"/>
      <c r="C964" s="298"/>
      <c r="D964" s="321"/>
      <c r="E964" s="170"/>
      <c r="F964" s="1271"/>
      <c r="G964" s="171"/>
    </row>
    <row r="965" spans="1:7" s="193" customFormat="1">
      <c r="A965" s="184"/>
      <c r="B965" s="298"/>
      <c r="C965" s="298"/>
      <c r="D965" s="321"/>
      <c r="E965" s="170"/>
      <c r="F965" s="1271"/>
      <c r="G965" s="171"/>
    </row>
    <row r="966" spans="1:7" s="193" customFormat="1">
      <c r="A966" s="184"/>
      <c r="B966" s="298"/>
      <c r="C966" s="298"/>
      <c r="D966" s="321"/>
      <c r="E966" s="170"/>
      <c r="F966" s="1271"/>
      <c r="G966" s="171"/>
    </row>
    <row r="967" spans="1:7" s="193" customFormat="1">
      <c r="A967" s="184"/>
      <c r="B967" s="298"/>
      <c r="C967" s="298"/>
      <c r="D967" s="321"/>
      <c r="E967" s="170"/>
      <c r="F967" s="1271"/>
      <c r="G967" s="171"/>
    </row>
    <row r="968" spans="1:7" s="193" customFormat="1">
      <c r="A968" s="184"/>
      <c r="B968" s="298"/>
      <c r="C968" s="298"/>
      <c r="D968" s="321"/>
      <c r="E968" s="170"/>
      <c r="F968" s="1271"/>
      <c r="G968" s="171"/>
    </row>
    <row r="969" spans="1:7" s="193" customFormat="1">
      <c r="A969" s="184"/>
      <c r="B969" s="298"/>
      <c r="C969" s="298"/>
      <c r="D969" s="321"/>
      <c r="E969" s="170"/>
      <c r="F969" s="1271"/>
      <c r="G969" s="171"/>
    </row>
    <row r="970" spans="1:7" s="193" customFormat="1">
      <c r="A970" s="184"/>
      <c r="B970" s="298"/>
      <c r="C970" s="298"/>
      <c r="D970" s="321"/>
      <c r="E970" s="170"/>
      <c r="F970" s="1271"/>
      <c r="G970" s="171"/>
    </row>
    <row r="971" spans="1:7" s="193" customFormat="1">
      <c r="A971" s="184"/>
      <c r="B971" s="298"/>
      <c r="C971" s="298"/>
      <c r="D971" s="321"/>
      <c r="E971" s="170"/>
      <c r="F971" s="1271"/>
      <c r="G971" s="171"/>
    </row>
    <row r="972" spans="1:7" s="193" customFormat="1">
      <c r="A972" s="184"/>
      <c r="B972" s="298"/>
      <c r="C972" s="298"/>
      <c r="D972" s="321"/>
      <c r="E972" s="170"/>
      <c r="F972" s="1271"/>
      <c r="G972" s="171"/>
    </row>
    <row r="973" spans="1:7" s="193" customFormat="1">
      <c r="A973" s="184"/>
      <c r="B973" s="298"/>
      <c r="C973" s="298"/>
      <c r="D973" s="321"/>
      <c r="E973" s="170"/>
      <c r="F973" s="1271"/>
      <c r="G973" s="171"/>
    </row>
    <row r="974" spans="1:7" s="193" customFormat="1">
      <c r="A974" s="184"/>
      <c r="B974" s="298"/>
      <c r="C974" s="298"/>
      <c r="D974" s="321"/>
      <c r="E974" s="170"/>
      <c r="F974" s="1271"/>
      <c r="G974" s="171"/>
    </row>
    <row r="975" spans="1:7" s="193" customFormat="1">
      <c r="A975" s="184"/>
      <c r="B975" s="298"/>
      <c r="C975" s="298"/>
      <c r="D975" s="321"/>
      <c r="E975" s="170"/>
      <c r="F975" s="1271"/>
      <c r="G975" s="171"/>
    </row>
    <row r="976" spans="1:7" s="193" customFormat="1">
      <c r="A976" s="184"/>
      <c r="B976" s="298"/>
      <c r="C976" s="298"/>
      <c r="D976" s="321"/>
      <c r="E976" s="170"/>
      <c r="F976" s="1271"/>
      <c r="G976" s="171"/>
    </row>
    <row r="977" spans="1:7" s="193" customFormat="1">
      <c r="A977" s="184"/>
      <c r="B977" s="298"/>
      <c r="C977" s="298"/>
      <c r="D977" s="321"/>
      <c r="E977" s="170"/>
      <c r="F977" s="1271"/>
      <c r="G977" s="171"/>
    </row>
    <row r="978" spans="1:7" s="193" customFormat="1">
      <c r="A978" s="184"/>
      <c r="B978" s="298"/>
      <c r="C978" s="298"/>
      <c r="D978" s="321"/>
      <c r="E978" s="170"/>
      <c r="F978" s="1271"/>
      <c r="G978" s="171"/>
    </row>
    <row r="979" spans="1:7" s="193" customFormat="1">
      <c r="A979" s="184"/>
      <c r="B979" s="298"/>
      <c r="C979" s="298"/>
      <c r="D979" s="321"/>
      <c r="E979" s="170"/>
      <c r="F979" s="1271"/>
      <c r="G979" s="171"/>
    </row>
    <row r="980" spans="1:7" s="193" customFormat="1">
      <c r="A980" s="184"/>
      <c r="B980" s="298"/>
      <c r="C980" s="298"/>
      <c r="D980" s="321"/>
      <c r="E980" s="170"/>
      <c r="F980" s="1271"/>
      <c r="G980" s="171"/>
    </row>
    <row r="981" spans="1:7" s="193" customFormat="1">
      <c r="A981" s="184"/>
      <c r="B981" s="298"/>
      <c r="C981" s="298"/>
      <c r="D981" s="321"/>
      <c r="E981" s="170"/>
      <c r="F981" s="1271"/>
      <c r="G981" s="171"/>
    </row>
    <row r="982" spans="1:7" s="193" customFormat="1">
      <c r="A982" s="184"/>
      <c r="B982" s="298"/>
      <c r="C982" s="298"/>
      <c r="D982" s="321"/>
      <c r="E982" s="170"/>
      <c r="F982" s="1271"/>
      <c r="G982" s="171"/>
    </row>
    <row r="983" spans="1:7" s="193" customFormat="1">
      <c r="A983" s="184"/>
      <c r="B983" s="298"/>
      <c r="C983" s="298"/>
      <c r="D983" s="321"/>
      <c r="E983" s="170"/>
      <c r="F983" s="1271"/>
      <c r="G983" s="171"/>
    </row>
    <row r="984" spans="1:7" s="193" customFormat="1">
      <c r="A984" s="184"/>
      <c r="B984" s="298"/>
      <c r="C984" s="298"/>
      <c r="D984" s="321"/>
      <c r="E984" s="170"/>
      <c r="F984" s="1271"/>
      <c r="G984" s="171"/>
    </row>
    <row r="985" spans="1:7" s="193" customFormat="1">
      <c r="A985" s="184"/>
      <c r="B985" s="298"/>
      <c r="C985" s="298"/>
      <c r="D985" s="321"/>
      <c r="E985" s="170"/>
      <c r="F985" s="1271"/>
      <c r="G985" s="171"/>
    </row>
    <row r="986" spans="1:7" s="193" customFormat="1">
      <c r="A986" s="184"/>
      <c r="B986" s="298"/>
      <c r="C986" s="298"/>
      <c r="D986" s="321"/>
      <c r="E986" s="170"/>
      <c r="F986" s="1271"/>
      <c r="G986" s="171"/>
    </row>
    <row r="987" spans="1:7" s="193" customFormat="1">
      <c r="A987" s="184"/>
      <c r="B987" s="298"/>
      <c r="C987" s="298"/>
      <c r="D987" s="321"/>
      <c r="E987" s="170"/>
      <c r="F987" s="1271"/>
      <c r="G987" s="171"/>
    </row>
    <row r="988" spans="1:7" s="193" customFormat="1">
      <c r="A988" s="184"/>
      <c r="B988" s="298"/>
      <c r="C988" s="298"/>
      <c r="D988" s="321"/>
      <c r="E988" s="170"/>
      <c r="F988" s="1271"/>
      <c r="G988" s="171"/>
    </row>
    <row r="989" spans="1:7" s="193" customFormat="1">
      <c r="A989" s="184"/>
      <c r="B989" s="298"/>
      <c r="C989" s="298"/>
      <c r="D989" s="321"/>
      <c r="E989" s="170"/>
      <c r="F989" s="1271"/>
      <c r="G989" s="171"/>
    </row>
    <row r="990" spans="1:7" s="193" customFormat="1">
      <c r="A990" s="184"/>
      <c r="B990" s="298"/>
      <c r="C990" s="298"/>
      <c r="D990" s="321"/>
      <c r="E990" s="170"/>
      <c r="F990" s="1271"/>
      <c r="G990" s="171"/>
    </row>
    <row r="991" spans="1:7" s="193" customFormat="1">
      <c r="A991" s="184"/>
      <c r="B991" s="298"/>
      <c r="C991" s="298"/>
      <c r="D991" s="321"/>
      <c r="E991" s="170"/>
      <c r="F991" s="1271"/>
      <c r="G991" s="171"/>
    </row>
    <row r="992" spans="1:7" s="193" customFormat="1">
      <c r="A992" s="184"/>
      <c r="B992" s="298"/>
      <c r="C992" s="298"/>
      <c r="D992" s="321"/>
      <c r="E992" s="170"/>
      <c r="F992" s="1271"/>
      <c r="G992" s="171"/>
    </row>
    <row r="993" spans="1:7" s="193" customFormat="1">
      <c r="A993" s="184"/>
      <c r="B993" s="298"/>
      <c r="C993" s="298"/>
      <c r="D993" s="321"/>
      <c r="E993" s="170"/>
      <c r="F993" s="1271"/>
      <c r="G993" s="171"/>
    </row>
    <row r="994" spans="1:7" s="193" customFormat="1">
      <c r="A994" s="184"/>
      <c r="B994" s="298"/>
      <c r="C994" s="298"/>
      <c r="D994" s="321"/>
      <c r="E994" s="170"/>
      <c r="F994" s="1271"/>
      <c r="G994" s="171"/>
    </row>
    <row r="995" spans="1:7" s="193" customFormat="1">
      <c r="A995" s="184"/>
      <c r="B995" s="298"/>
      <c r="C995" s="298"/>
      <c r="D995" s="321"/>
      <c r="E995" s="170"/>
      <c r="F995" s="1271"/>
      <c r="G995" s="171"/>
    </row>
    <row r="996" spans="1:7" s="193" customFormat="1">
      <c r="A996" s="184"/>
      <c r="B996" s="298"/>
      <c r="C996" s="298"/>
      <c r="D996" s="321"/>
      <c r="E996" s="170"/>
      <c r="F996" s="1271"/>
      <c r="G996" s="171"/>
    </row>
    <row r="997" spans="1:7" s="193" customFormat="1">
      <c r="A997" s="184"/>
      <c r="B997" s="298"/>
      <c r="C997" s="298"/>
      <c r="D997" s="321"/>
      <c r="E997" s="170"/>
      <c r="F997" s="1271"/>
      <c r="G997" s="171"/>
    </row>
    <row r="998" spans="1:7" s="193" customFormat="1">
      <c r="A998" s="184"/>
      <c r="B998" s="298"/>
      <c r="C998" s="298"/>
      <c r="D998" s="321"/>
      <c r="E998" s="170"/>
      <c r="F998" s="1271"/>
      <c r="G998" s="171"/>
    </row>
    <row r="999" spans="1:7" s="193" customFormat="1">
      <c r="A999" s="184"/>
      <c r="B999" s="298"/>
      <c r="C999" s="298"/>
      <c r="D999" s="321"/>
      <c r="E999" s="170"/>
      <c r="F999" s="1271"/>
      <c r="G999" s="171"/>
    </row>
    <row r="1000" spans="1:7" s="193" customFormat="1">
      <c r="A1000" s="184"/>
      <c r="B1000" s="298"/>
      <c r="C1000" s="298"/>
      <c r="D1000" s="321"/>
      <c r="E1000" s="170"/>
      <c r="F1000" s="1271"/>
      <c r="G1000" s="171"/>
    </row>
    <row r="1001" spans="1:7" s="193" customFormat="1">
      <c r="A1001" s="184"/>
      <c r="B1001" s="298"/>
      <c r="C1001" s="298"/>
      <c r="D1001" s="321"/>
      <c r="E1001" s="170"/>
      <c r="F1001" s="1271"/>
      <c r="G1001" s="171"/>
    </row>
    <row r="1002" spans="1:7" s="193" customFormat="1">
      <c r="A1002" s="184"/>
      <c r="B1002" s="298"/>
      <c r="C1002" s="298"/>
      <c r="D1002" s="321"/>
      <c r="E1002" s="170"/>
      <c r="F1002" s="1271"/>
      <c r="G1002" s="171"/>
    </row>
    <row r="1003" spans="1:7" s="193" customFormat="1">
      <c r="A1003" s="184"/>
      <c r="B1003" s="298"/>
      <c r="C1003" s="298"/>
      <c r="D1003" s="321"/>
      <c r="E1003" s="170"/>
      <c r="F1003" s="1271"/>
      <c r="G1003" s="171"/>
    </row>
    <row r="1004" spans="1:7" s="193" customFormat="1">
      <c r="A1004" s="184"/>
      <c r="B1004" s="298"/>
      <c r="C1004" s="298"/>
      <c r="D1004" s="321"/>
      <c r="E1004" s="170"/>
      <c r="F1004" s="1271"/>
      <c r="G1004" s="171"/>
    </row>
    <row r="1005" spans="1:7" s="193" customFormat="1">
      <c r="A1005" s="184"/>
      <c r="B1005" s="298"/>
      <c r="C1005" s="298"/>
      <c r="D1005" s="321"/>
      <c r="E1005" s="170"/>
      <c r="F1005" s="1271"/>
      <c r="G1005" s="171"/>
    </row>
    <row r="1006" spans="1:7" s="193" customFormat="1">
      <c r="A1006" s="184"/>
      <c r="B1006" s="298"/>
      <c r="C1006" s="298"/>
      <c r="D1006" s="321"/>
      <c r="E1006" s="170"/>
      <c r="F1006" s="1271"/>
      <c r="G1006" s="171"/>
    </row>
    <row r="1007" spans="1:7" s="193" customFormat="1">
      <c r="A1007" s="184"/>
      <c r="B1007" s="298"/>
      <c r="C1007" s="298"/>
      <c r="D1007" s="321"/>
      <c r="E1007" s="170"/>
      <c r="F1007" s="1271"/>
      <c r="G1007" s="171"/>
    </row>
    <row r="1008" spans="1:7" s="193" customFormat="1">
      <c r="A1008" s="184"/>
      <c r="B1008" s="298"/>
      <c r="C1008" s="298"/>
      <c r="D1008" s="321"/>
      <c r="E1008" s="170"/>
      <c r="F1008" s="1271"/>
      <c r="G1008" s="171"/>
    </row>
    <row r="1009" spans="1:7" s="193" customFormat="1">
      <c r="A1009" s="184"/>
      <c r="B1009" s="298"/>
      <c r="C1009" s="298"/>
      <c r="D1009" s="321"/>
      <c r="E1009" s="170"/>
      <c r="F1009" s="1271"/>
      <c r="G1009" s="171"/>
    </row>
    <row r="1010" spans="1:7" s="193" customFormat="1">
      <c r="A1010" s="184"/>
      <c r="B1010" s="298"/>
      <c r="C1010" s="298"/>
      <c r="D1010" s="321"/>
      <c r="E1010" s="170"/>
      <c r="F1010" s="1271"/>
      <c r="G1010" s="171"/>
    </row>
    <row r="1011" spans="1:7" s="193" customFormat="1">
      <c r="A1011" s="184"/>
      <c r="B1011" s="298"/>
      <c r="C1011" s="298"/>
      <c r="D1011" s="321"/>
      <c r="E1011" s="170"/>
      <c r="F1011" s="1271"/>
      <c r="G1011" s="171"/>
    </row>
    <row r="1012" spans="1:7" s="193" customFormat="1">
      <c r="A1012" s="184"/>
      <c r="B1012" s="298"/>
      <c r="C1012" s="298"/>
      <c r="D1012" s="321"/>
      <c r="E1012" s="170"/>
      <c r="F1012" s="1271"/>
      <c r="G1012" s="171"/>
    </row>
    <row r="1013" spans="1:7" s="193" customFormat="1">
      <c r="A1013" s="184"/>
      <c r="B1013" s="298"/>
      <c r="C1013" s="298"/>
      <c r="D1013" s="321"/>
      <c r="E1013" s="170"/>
      <c r="F1013" s="1271"/>
      <c r="G1013" s="171"/>
    </row>
    <row r="1014" spans="1:7" s="193" customFormat="1">
      <c r="A1014" s="184"/>
      <c r="B1014" s="298"/>
      <c r="C1014" s="298"/>
      <c r="D1014" s="321"/>
      <c r="E1014" s="170"/>
      <c r="F1014" s="1271"/>
      <c r="G1014" s="171"/>
    </row>
    <row r="1015" spans="1:7" s="193" customFormat="1">
      <c r="A1015" s="184"/>
      <c r="B1015" s="298"/>
      <c r="C1015" s="298"/>
      <c r="D1015" s="321"/>
      <c r="E1015" s="170"/>
      <c r="F1015" s="1271"/>
      <c r="G1015" s="171"/>
    </row>
    <row r="1016" spans="1:7" s="193" customFormat="1">
      <c r="A1016" s="184"/>
      <c r="B1016" s="298"/>
      <c r="C1016" s="298"/>
      <c r="D1016" s="321"/>
      <c r="E1016" s="170"/>
      <c r="F1016" s="1271"/>
      <c r="G1016" s="171"/>
    </row>
    <row r="1017" spans="1:7" s="193" customFormat="1">
      <c r="A1017" s="184"/>
      <c r="B1017" s="298"/>
      <c r="C1017" s="298"/>
      <c r="D1017" s="321"/>
      <c r="E1017" s="170"/>
      <c r="F1017" s="1271"/>
      <c r="G1017" s="171"/>
    </row>
    <row r="1018" spans="1:7" s="193" customFormat="1">
      <c r="A1018" s="184"/>
      <c r="B1018" s="298"/>
      <c r="C1018" s="298"/>
      <c r="D1018" s="321"/>
      <c r="E1018" s="170"/>
      <c r="F1018" s="1271"/>
      <c r="G1018" s="171"/>
    </row>
    <row r="1019" spans="1:7" s="193" customFormat="1">
      <c r="A1019" s="184"/>
      <c r="B1019" s="298"/>
      <c r="C1019" s="298"/>
      <c r="D1019" s="321"/>
      <c r="E1019" s="170"/>
      <c r="F1019" s="1271"/>
      <c r="G1019" s="171"/>
    </row>
    <row r="1020" spans="1:7" s="193" customFormat="1">
      <c r="A1020" s="184"/>
      <c r="B1020" s="298"/>
      <c r="C1020" s="298"/>
      <c r="D1020" s="321"/>
      <c r="E1020" s="170"/>
      <c r="F1020" s="1271"/>
      <c r="G1020" s="171"/>
    </row>
    <row r="1021" spans="1:7" s="193" customFormat="1">
      <c r="A1021" s="184"/>
      <c r="B1021" s="298"/>
      <c r="C1021" s="298"/>
      <c r="D1021" s="321"/>
      <c r="E1021" s="170"/>
      <c r="F1021" s="1271"/>
      <c r="G1021" s="171"/>
    </row>
    <row r="1022" spans="1:7" s="193" customFormat="1">
      <c r="A1022" s="184"/>
      <c r="B1022" s="298"/>
      <c r="C1022" s="298"/>
      <c r="D1022" s="321"/>
      <c r="E1022" s="170"/>
      <c r="F1022" s="1271"/>
      <c r="G1022" s="171"/>
    </row>
    <row r="1023" spans="1:7" s="193" customFormat="1">
      <c r="A1023" s="184"/>
      <c r="B1023" s="298"/>
      <c r="C1023" s="298"/>
      <c r="D1023" s="321"/>
      <c r="E1023" s="170"/>
      <c r="F1023" s="1271"/>
      <c r="G1023" s="171"/>
    </row>
    <row r="1024" spans="1:7" s="193" customFormat="1">
      <c r="A1024" s="184"/>
      <c r="B1024" s="298"/>
      <c r="C1024" s="298"/>
      <c r="D1024" s="321"/>
      <c r="E1024" s="170"/>
      <c r="F1024" s="1271"/>
      <c r="G1024" s="171"/>
    </row>
    <row r="1025" spans="1:7" s="193" customFormat="1">
      <c r="A1025" s="184"/>
      <c r="B1025" s="298"/>
      <c r="C1025" s="298"/>
      <c r="D1025" s="321"/>
      <c r="E1025" s="170"/>
      <c r="F1025" s="1271"/>
      <c r="G1025" s="171"/>
    </row>
    <row r="1026" spans="1:7" s="193" customFormat="1">
      <c r="A1026" s="184"/>
      <c r="B1026" s="298"/>
      <c r="C1026" s="298"/>
      <c r="D1026" s="321"/>
      <c r="E1026" s="170"/>
      <c r="F1026" s="1271"/>
      <c r="G1026" s="171"/>
    </row>
    <row r="1027" spans="1:7" s="193" customFormat="1">
      <c r="A1027" s="184"/>
      <c r="B1027" s="298"/>
      <c r="C1027" s="298"/>
      <c r="D1027" s="321"/>
      <c r="E1027" s="170"/>
      <c r="F1027" s="1271"/>
      <c r="G1027" s="171"/>
    </row>
    <row r="1028" spans="1:7" s="193" customFormat="1">
      <c r="A1028" s="184"/>
      <c r="B1028" s="298"/>
      <c r="C1028" s="298"/>
      <c r="D1028" s="321"/>
      <c r="E1028" s="170"/>
      <c r="F1028" s="1271"/>
      <c r="G1028" s="171"/>
    </row>
    <row r="1029" spans="1:7" s="193" customFormat="1">
      <c r="A1029" s="184"/>
      <c r="B1029" s="298"/>
      <c r="C1029" s="298"/>
      <c r="D1029" s="321"/>
      <c r="E1029" s="170"/>
      <c r="F1029" s="1271"/>
      <c r="G1029" s="171"/>
    </row>
    <row r="1030" spans="1:7" s="193" customFormat="1">
      <c r="A1030" s="184"/>
      <c r="B1030" s="298"/>
      <c r="C1030" s="298"/>
      <c r="D1030" s="321"/>
      <c r="E1030" s="170"/>
      <c r="F1030" s="1271"/>
      <c r="G1030" s="171"/>
    </row>
    <row r="1031" spans="1:7" s="193" customFormat="1">
      <c r="A1031" s="184"/>
      <c r="B1031" s="298"/>
      <c r="C1031" s="298"/>
      <c r="D1031" s="321"/>
      <c r="E1031" s="170"/>
      <c r="F1031" s="1271"/>
      <c r="G1031" s="171"/>
    </row>
    <row r="1032" spans="1:7" s="193" customFormat="1">
      <c r="A1032" s="184"/>
      <c r="B1032" s="298"/>
      <c r="C1032" s="298"/>
      <c r="D1032" s="321"/>
      <c r="E1032" s="170"/>
      <c r="F1032" s="1271"/>
      <c r="G1032" s="171"/>
    </row>
    <row r="1033" spans="1:7" s="193" customFormat="1">
      <c r="A1033" s="184"/>
      <c r="B1033" s="298"/>
      <c r="C1033" s="298"/>
      <c r="D1033" s="321"/>
      <c r="E1033" s="170"/>
      <c r="F1033" s="1271"/>
      <c r="G1033" s="171"/>
    </row>
    <row r="1034" spans="1:7" s="193" customFormat="1">
      <c r="A1034" s="184"/>
      <c r="B1034" s="298"/>
      <c r="C1034" s="298"/>
      <c r="D1034" s="321"/>
      <c r="E1034" s="170"/>
      <c r="F1034" s="1271"/>
      <c r="G1034" s="171"/>
    </row>
    <row r="1035" spans="1:7" s="193" customFormat="1">
      <c r="A1035" s="184"/>
      <c r="B1035" s="298"/>
      <c r="C1035" s="298"/>
      <c r="D1035" s="321"/>
      <c r="E1035" s="170"/>
      <c r="F1035" s="1271"/>
      <c r="G1035" s="171"/>
    </row>
    <row r="1036" spans="1:7" s="193" customFormat="1">
      <c r="A1036" s="184"/>
      <c r="B1036" s="298"/>
      <c r="C1036" s="298"/>
      <c r="D1036" s="321"/>
      <c r="E1036" s="170"/>
      <c r="F1036" s="1271"/>
      <c r="G1036" s="171"/>
    </row>
    <row r="1037" spans="1:7" s="193" customFormat="1">
      <c r="A1037" s="184"/>
      <c r="B1037" s="298"/>
      <c r="C1037" s="298"/>
      <c r="D1037" s="321"/>
      <c r="E1037" s="170"/>
      <c r="F1037" s="1271"/>
      <c r="G1037" s="171"/>
    </row>
    <row r="1038" spans="1:7" s="193" customFormat="1">
      <c r="A1038" s="184"/>
      <c r="B1038" s="298"/>
      <c r="C1038" s="298"/>
      <c r="D1038" s="321"/>
      <c r="E1038" s="170"/>
      <c r="F1038" s="1271"/>
      <c r="G1038" s="171"/>
    </row>
    <row r="1039" spans="1:7" s="193" customFormat="1">
      <c r="A1039" s="184"/>
      <c r="B1039" s="298"/>
      <c r="C1039" s="298"/>
      <c r="D1039" s="321"/>
      <c r="E1039" s="170"/>
      <c r="F1039" s="1271"/>
      <c r="G1039" s="171"/>
    </row>
    <row r="1040" spans="1:7" s="193" customFormat="1">
      <c r="A1040" s="184"/>
      <c r="B1040" s="298"/>
      <c r="C1040" s="298"/>
      <c r="D1040" s="321"/>
      <c r="E1040" s="170"/>
      <c r="F1040" s="1271"/>
      <c r="G1040" s="171"/>
    </row>
    <row r="1041" spans="1:7" s="193" customFormat="1">
      <c r="A1041" s="184"/>
      <c r="B1041" s="298"/>
      <c r="C1041" s="298"/>
      <c r="D1041" s="321"/>
      <c r="E1041" s="170"/>
      <c r="F1041" s="1271"/>
      <c r="G1041" s="171"/>
    </row>
    <row r="1042" spans="1:7" s="193" customFormat="1">
      <c r="A1042" s="184"/>
      <c r="B1042" s="298"/>
      <c r="C1042" s="298"/>
      <c r="D1042" s="321"/>
      <c r="E1042" s="170"/>
      <c r="F1042" s="1271"/>
      <c r="G1042" s="171"/>
    </row>
    <row r="1043" spans="1:7" s="193" customFormat="1">
      <c r="A1043" s="184"/>
      <c r="B1043" s="298"/>
      <c r="C1043" s="298"/>
      <c r="D1043" s="321"/>
      <c r="E1043" s="170"/>
      <c r="F1043" s="1271"/>
      <c r="G1043" s="171"/>
    </row>
    <row r="1044" spans="1:7" s="193" customFormat="1">
      <c r="A1044" s="184"/>
      <c r="B1044" s="298"/>
      <c r="C1044" s="298"/>
      <c r="D1044" s="321"/>
      <c r="E1044" s="170"/>
      <c r="F1044" s="1271"/>
      <c r="G1044" s="171"/>
    </row>
    <row r="1045" spans="1:7" s="193" customFormat="1">
      <c r="A1045" s="184"/>
      <c r="B1045" s="298"/>
      <c r="C1045" s="298"/>
      <c r="D1045" s="321"/>
      <c r="E1045" s="170"/>
      <c r="F1045" s="1271"/>
      <c r="G1045" s="171"/>
    </row>
    <row r="1046" spans="1:7" s="193" customFormat="1">
      <c r="A1046" s="184"/>
      <c r="B1046" s="298"/>
      <c r="C1046" s="298"/>
      <c r="D1046" s="321"/>
      <c r="E1046" s="170"/>
      <c r="F1046" s="1271"/>
      <c r="G1046" s="171"/>
    </row>
    <row r="1047" spans="1:7" s="193" customFormat="1">
      <c r="A1047" s="184"/>
      <c r="B1047" s="298"/>
      <c r="C1047" s="298"/>
      <c r="D1047" s="321"/>
      <c r="E1047" s="170"/>
      <c r="F1047" s="1271"/>
      <c r="G1047" s="171"/>
    </row>
    <row r="1048" spans="1:7" s="193" customFormat="1">
      <c r="A1048" s="184"/>
      <c r="B1048" s="298"/>
      <c r="C1048" s="298"/>
      <c r="D1048" s="321"/>
      <c r="E1048" s="170"/>
      <c r="F1048" s="1271"/>
      <c r="G1048" s="171"/>
    </row>
    <row r="1049" spans="1:7" s="193" customFormat="1">
      <c r="A1049" s="184"/>
      <c r="B1049" s="298"/>
      <c r="C1049" s="298"/>
      <c r="D1049" s="321"/>
      <c r="E1049" s="170"/>
      <c r="F1049" s="1271"/>
      <c r="G1049" s="171"/>
    </row>
    <row r="1050" spans="1:7" s="193" customFormat="1">
      <c r="A1050" s="184"/>
      <c r="B1050" s="298"/>
      <c r="C1050" s="298"/>
      <c r="D1050" s="321"/>
      <c r="E1050" s="170"/>
      <c r="F1050" s="1271"/>
      <c r="G1050" s="171"/>
    </row>
    <row r="1051" spans="1:7" s="193" customFormat="1">
      <c r="A1051" s="184"/>
      <c r="B1051" s="298"/>
      <c r="C1051" s="298"/>
      <c r="D1051" s="321"/>
      <c r="E1051" s="170"/>
      <c r="F1051" s="1271"/>
      <c r="G1051" s="171"/>
    </row>
    <row r="1052" spans="1:7" s="193" customFormat="1">
      <c r="A1052" s="184"/>
      <c r="B1052" s="298"/>
      <c r="C1052" s="298"/>
      <c r="D1052" s="321"/>
      <c r="E1052" s="170"/>
      <c r="F1052" s="1271"/>
      <c r="G1052" s="171"/>
    </row>
    <row r="1053" spans="1:7" s="193" customFormat="1">
      <c r="A1053" s="184"/>
      <c r="B1053" s="298"/>
      <c r="C1053" s="298"/>
      <c r="D1053" s="321"/>
      <c r="E1053" s="170"/>
      <c r="F1053" s="1271"/>
      <c r="G1053" s="171"/>
    </row>
    <row r="1054" spans="1:7" s="193" customFormat="1">
      <c r="A1054" s="184"/>
      <c r="B1054" s="298"/>
      <c r="C1054" s="298"/>
      <c r="D1054" s="321"/>
      <c r="E1054" s="170"/>
      <c r="F1054" s="1271"/>
      <c r="G1054" s="171"/>
    </row>
    <row r="1055" spans="1:7" s="193" customFormat="1">
      <c r="A1055" s="184"/>
      <c r="B1055" s="298"/>
      <c r="C1055" s="298"/>
      <c r="D1055" s="321"/>
      <c r="E1055" s="170"/>
      <c r="F1055" s="1271"/>
      <c r="G1055" s="171"/>
    </row>
    <row r="1056" spans="1:7" s="193" customFormat="1">
      <c r="A1056" s="184"/>
      <c r="B1056" s="298"/>
      <c r="C1056" s="298"/>
      <c r="D1056" s="321"/>
      <c r="E1056" s="170"/>
      <c r="F1056" s="1271"/>
      <c r="G1056" s="171"/>
    </row>
    <row r="1057" spans="1:7" s="193" customFormat="1">
      <c r="A1057" s="184"/>
      <c r="B1057" s="298"/>
      <c r="C1057" s="298"/>
      <c r="D1057" s="321"/>
      <c r="E1057" s="170"/>
      <c r="F1057" s="1271"/>
      <c r="G1057" s="171"/>
    </row>
    <row r="1058" spans="1:7" s="193" customFormat="1">
      <c r="A1058" s="184"/>
      <c r="B1058" s="298"/>
      <c r="C1058" s="298"/>
      <c r="D1058" s="321"/>
      <c r="E1058" s="170"/>
      <c r="F1058" s="1271"/>
      <c r="G1058" s="171"/>
    </row>
    <row r="1059" spans="1:7" s="193" customFormat="1">
      <c r="A1059" s="184"/>
      <c r="B1059" s="298"/>
      <c r="C1059" s="298"/>
      <c r="D1059" s="321"/>
      <c r="E1059" s="170"/>
      <c r="F1059" s="1271"/>
      <c r="G1059" s="171"/>
    </row>
    <row r="1060" spans="1:7" s="193" customFormat="1">
      <c r="A1060" s="184"/>
      <c r="B1060" s="298"/>
      <c r="C1060" s="298"/>
      <c r="D1060" s="321"/>
      <c r="E1060" s="170"/>
      <c r="F1060" s="1271"/>
      <c r="G1060" s="171"/>
    </row>
    <row r="1061" spans="1:7" s="193" customFormat="1">
      <c r="A1061" s="184"/>
      <c r="B1061" s="298"/>
      <c r="C1061" s="298"/>
      <c r="D1061" s="321"/>
      <c r="E1061" s="170"/>
      <c r="F1061" s="1271"/>
      <c r="G1061" s="171"/>
    </row>
    <row r="1062" spans="1:7" s="193" customFormat="1">
      <c r="A1062" s="184"/>
      <c r="B1062" s="298"/>
      <c r="C1062" s="298"/>
      <c r="D1062" s="321"/>
      <c r="E1062" s="170"/>
      <c r="F1062" s="1271"/>
      <c r="G1062" s="171"/>
    </row>
    <row r="1063" spans="1:7" s="193" customFormat="1">
      <c r="A1063" s="184"/>
      <c r="B1063" s="298"/>
      <c r="C1063" s="298"/>
      <c r="D1063" s="321"/>
      <c r="E1063" s="170"/>
      <c r="F1063" s="1271"/>
      <c r="G1063" s="171"/>
    </row>
    <row r="1064" spans="1:7" s="193" customFormat="1">
      <c r="A1064" s="184"/>
      <c r="B1064" s="298"/>
      <c r="C1064" s="298"/>
      <c r="D1064" s="321"/>
      <c r="E1064" s="170"/>
      <c r="F1064" s="1271"/>
      <c r="G1064" s="171"/>
    </row>
    <row r="1065" spans="1:7" s="193" customFormat="1">
      <c r="A1065" s="184"/>
      <c r="B1065" s="298"/>
      <c r="C1065" s="298"/>
      <c r="D1065" s="321"/>
      <c r="E1065" s="170"/>
      <c r="F1065" s="1271"/>
      <c r="G1065" s="171"/>
    </row>
    <row r="1066" spans="1:7" s="193" customFormat="1">
      <c r="A1066" s="184"/>
      <c r="B1066" s="298"/>
      <c r="C1066" s="298"/>
      <c r="D1066" s="321"/>
      <c r="E1066" s="170"/>
      <c r="F1066" s="1271"/>
      <c r="G1066" s="171"/>
    </row>
    <row r="1067" spans="1:7" s="193" customFormat="1">
      <c r="A1067" s="184"/>
      <c r="B1067" s="298"/>
      <c r="C1067" s="298"/>
      <c r="D1067" s="321"/>
      <c r="E1067" s="170"/>
      <c r="F1067" s="1271"/>
      <c r="G1067" s="171"/>
    </row>
    <row r="1068" spans="1:7" s="193" customFormat="1">
      <c r="A1068" s="184"/>
      <c r="B1068" s="298"/>
      <c r="C1068" s="298"/>
      <c r="D1068" s="321"/>
      <c r="E1068" s="170"/>
      <c r="F1068" s="1271"/>
      <c r="G1068" s="171"/>
    </row>
    <row r="1069" spans="1:7" s="193" customFormat="1">
      <c r="A1069" s="184"/>
      <c r="B1069" s="298"/>
      <c r="C1069" s="298"/>
      <c r="D1069" s="321"/>
      <c r="E1069" s="170"/>
      <c r="F1069" s="1271"/>
      <c r="G1069" s="171"/>
    </row>
    <row r="1070" spans="1:7" s="193" customFormat="1">
      <c r="A1070" s="184"/>
      <c r="B1070" s="298"/>
      <c r="C1070" s="298"/>
      <c r="D1070" s="321"/>
      <c r="E1070" s="170"/>
      <c r="F1070" s="1271"/>
      <c r="G1070" s="171"/>
    </row>
    <row r="1071" spans="1:7" s="193" customFormat="1">
      <c r="A1071" s="184"/>
      <c r="B1071" s="298"/>
      <c r="C1071" s="298"/>
      <c r="D1071" s="321"/>
      <c r="E1071" s="170"/>
      <c r="F1071" s="1271"/>
      <c r="G1071" s="171"/>
    </row>
    <row r="1072" spans="1:7" s="193" customFormat="1">
      <c r="A1072" s="184"/>
      <c r="B1072" s="298"/>
      <c r="C1072" s="298"/>
      <c r="D1072" s="321"/>
      <c r="E1072" s="170"/>
      <c r="F1072" s="1271"/>
      <c r="G1072" s="171"/>
    </row>
    <row r="1073" spans="1:7" s="193" customFormat="1">
      <c r="A1073" s="184"/>
      <c r="B1073" s="298"/>
      <c r="C1073" s="298"/>
      <c r="D1073" s="321"/>
      <c r="E1073" s="170"/>
      <c r="F1073" s="1271"/>
      <c r="G1073" s="171"/>
    </row>
    <row r="1074" spans="1:7" s="193" customFormat="1">
      <c r="A1074" s="184"/>
      <c r="B1074" s="298"/>
      <c r="C1074" s="298"/>
      <c r="D1074" s="321"/>
      <c r="E1074" s="170"/>
      <c r="F1074" s="1271"/>
      <c r="G1074" s="171"/>
    </row>
    <row r="1075" spans="1:7" s="193" customFormat="1">
      <c r="A1075" s="184"/>
      <c r="B1075" s="298"/>
      <c r="C1075" s="298"/>
      <c r="D1075" s="321"/>
      <c r="E1075" s="170"/>
      <c r="F1075" s="1271"/>
      <c r="G1075" s="171"/>
    </row>
    <row r="1076" spans="1:7" s="193" customFormat="1">
      <c r="A1076" s="184"/>
      <c r="B1076" s="298"/>
      <c r="C1076" s="298"/>
      <c r="D1076" s="321"/>
      <c r="E1076" s="170"/>
      <c r="F1076" s="1271"/>
      <c r="G1076" s="171"/>
    </row>
    <row r="1077" spans="1:7" s="193" customFormat="1">
      <c r="A1077" s="184"/>
      <c r="B1077" s="298"/>
      <c r="C1077" s="298"/>
      <c r="D1077" s="321"/>
      <c r="E1077" s="170"/>
      <c r="F1077" s="1271"/>
      <c r="G1077" s="171"/>
    </row>
    <row r="1078" spans="1:7" s="193" customFormat="1">
      <c r="A1078" s="184"/>
      <c r="B1078" s="298"/>
      <c r="C1078" s="298"/>
      <c r="D1078" s="321"/>
      <c r="E1078" s="170"/>
      <c r="F1078" s="1271"/>
      <c r="G1078" s="171"/>
    </row>
    <row r="1079" spans="1:7" s="193" customFormat="1">
      <c r="A1079" s="184"/>
      <c r="B1079" s="298"/>
      <c r="C1079" s="298"/>
      <c r="D1079" s="321"/>
      <c r="E1079" s="170"/>
      <c r="F1079" s="1271"/>
      <c r="G1079" s="171"/>
    </row>
    <row r="1080" spans="1:7" s="193" customFormat="1">
      <c r="A1080" s="184"/>
      <c r="B1080" s="298"/>
      <c r="C1080" s="298"/>
      <c r="D1080" s="321"/>
      <c r="E1080" s="170"/>
      <c r="F1080" s="1271"/>
      <c r="G1080" s="171"/>
    </row>
    <row r="1081" spans="1:7" s="193" customFormat="1">
      <c r="A1081" s="184"/>
      <c r="B1081" s="298"/>
      <c r="C1081" s="298"/>
      <c r="D1081" s="321"/>
      <c r="E1081" s="170"/>
      <c r="F1081" s="1271"/>
      <c r="G1081" s="171"/>
    </row>
    <row r="1082" spans="1:7" s="193" customFormat="1">
      <c r="A1082" s="184"/>
      <c r="B1082" s="298"/>
      <c r="C1082" s="298"/>
      <c r="D1082" s="321"/>
      <c r="E1082" s="170"/>
      <c r="F1082" s="1271"/>
      <c r="G1082" s="171"/>
    </row>
    <row r="1083" spans="1:7" s="193" customFormat="1">
      <c r="A1083" s="184"/>
      <c r="B1083" s="298"/>
      <c r="C1083" s="298"/>
      <c r="D1083" s="321"/>
      <c r="E1083" s="170"/>
      <c r="F1083" s="1271"/>
      <c r="G1083" s="171"/>
    </row>
    <row r="1084" spans="1:7" s="193" customFormat="1">
      <c r="A1084" s="184"/>
      <c r="B1084" s="298"/>
      <c r="C1084" s="298"/>
      <c r="D1084" s="321"/>
      <c r="E1084" s="170"/>
      <c r="F1084" s="1271"/>
      <c r="G1084" s="171"/>
    </row>
    <row r="1085" spans="1:7" s="193" customFormat="1">
      <c r="A1085" s="184"/>
      <c r="B1085" s="298"/>
      <c r="C1085" s="298"/>
      <c r="D1085" s="321"/>
      <c r="E1085" s="170"/>
      <c r="F1085" s="1271"/>
      <c r="G1085" s="171"/>
    </row>
    <row r="1086" spans="1:7" s="193" customFormat="1">
      <c r="A1086" s="184"/>
      <c r="B1086" s="298"/>
      <c r="C1086" s="298"/>
      <c r="D1086" s="321"/>
      <c r="E1086" s="170"/>
      <c r="F1086" s="1271"/>
      <c r="G1086" s="171"/>
    </row>
    <row r="1087" spans="1:7" s="193" customFormat="1">
      <c r="A1087" s="184"/>
      <c r="B1087" s="298"/>
      <c r="C1087" s="298"/>
      <c r="D1087" s="321"/>
      <c r="E1087" s="170"/>
      <c r="F1087" s="1271"/>
      <c r="G1087" s="171"/>
    </row>
    <row r="1088" spans="1:7" s="193" customFormat="1">
      <c r="A1088" s="184"/>
      <c r="B1088" s="298"/>
      <c r="C1088" s="298"/>
      <c r="D1088" s="321"/>
      <c r="E1088" s="170"/>
      <c r="F1088" s="1271"/>
      <c r="G1088" s="171"/>
    </row>
    <row r="1089" spans="1:7" s="193" customFormat="1">
      <c r="A1089" s="184"/>
      <c r="B1089" s="298"/>
      <c r="C1089" s="298"/>
      <c r="D1089" s="321"/>
      <c r="E1089" s="170"/>
      <c r="F1089" s="1271"/>
      <c r="G1089" s="171"/>
    </row>
    <row r="1090" spans="1:7" s="193" customFormat="1">
      <c r="A1090" s="184"/>
      <c r="B1090" s="298"/>
      <c r="C1090" s="298"/>
      <c r="D1090" s="321"/>
      <c r="E1090" s="170"/>
      <c r="F1090" s="1271"/>
      <c r="G1090" s="171"/>
    </row>
    <row r="1091" spans="1:7" s="193" customFormat="1">
      <c r="A1091" s="184"/>
      <c r="B1091" s="298"/>
      <c r="C1091" s="298"/>
      <c r="D1091" s="321"/>
      <c r="E1091" s="170"/>
      <c r="F1091" s="1271"/>
      <c r="G1091" s="171"/>
    </row>
    <row r="1092" spans="1:7" s="193" customFormat="1">
      <c r="A1092" s="184"/>
      <c r="B1092" s="298"/>
      <c r="C1092" s="298"/>
      <c r="D1092" s="321"/>
      <c r="E1092" s="170"/>
      <c r="F1092" s="1271"/>
      <c r="G1092" s="171"/>
    </row>
    <row r="1093" spans="1:7" s="193" customFormat="1">
      <c r="A1093" s="184"/>
      <c r="B1093" s="298"/>
      <c r="C1093" s="298"/>
      <c r="D1093" s="321"/>
      <c r="E1093" s="170"/>
      <c r="F1093" s="1271"/>
      <c r="G1093" s="171"/>
    </row>
    <row r="1094" spans="1:7" s="193" customFormat="1">
      <c r="A1094" s="184"/>
      <c r="B1094" s="298"/>
      <c r="C1094" s="298"/>
      <c r="D1094" s="321"/>
      <c r="E1094" s="170"/>
      <c r="F1094" s="1271"/>
      <c r="G1094" s="171"/>
    </row>
    <row r="1095" spans="1:7" s="193" customFormat="1">
      <c r="A1095" s="184"/>
      <c r="B1095" s="298"/>
      <c r="C1095" s="298"/>
      <c r="D1095" s="321"/>
      <c r="E1095" s="170"/>
      <c r="F1095" s="1271"/>
      <c r="G1095" s="171"/>
    </row>
    <row r="1096" spans="1:7" s="193" customFormat="1">
      <c r="A1096" s="184"/>
      <c r="B1096" s="298"/>
      <c r="C1096" s="298"/>
      <c r="D1096" s="321"/>
      <c r="E1096" s="170"/>
      <c r="F1096" s="1271"/>
      <c r="G1096" s="171"/>
    </row>
    <row r="1097" spans="1:7" s="193" customFormat="1">
      <c r="A1097" s="184"/>
      <c r="B1097" s="298"/>
      <c r="C1097" s="298"/>
      <c r="D1097" s="321"/>
      <c r="E1097" s="170"/>
      <c r="F1097" s="1271"/>
      <c r="G1097" s="171"/>
    </row>
    <row r="1098" spans="1:7" s="193" customFormat="1">
      <c r="A1098" s="184"/>
      <c r="B1098" s="298"/>
      <c r="C1098" s="298"/>
      <c r="D1098" s="321"/>
      <c r="E1098" s="170"/>
      <c r="F1098" s="1271"/>
      <c r="G1098" s="171"/>
    </row>
    <row r="1099" spans="1:7" s="193" customFormat="1">
      <c r="A1099" s="184"/>
      <c r="B1099" s="298"/>
      <c r="C1099" s="298"/>
      <c r="D1099" s="321"/>
      <c r="E1099" s="170"/>
      <c r="F1099" s="1271"/>
      <c r="G1099" s="171"/>
    </row>
    <row r="1100" spans="1:7" s="193" customFormat="1">
      <c r="A1100" s="184"/>
      <c r="B1100" s="298"/>
      <c r="C1100" s="298"/>
      <c r="D1100" s="321"/>
      <c r="E1100" s="170"/>
      <c r="F1100" s="1271"/>
      <c r="G1100" s="171"/>
    </row>
    <row r="1101" spans="1:7" s="193" customFormat="1">
      <c r="A1101" s="184"/>
      <c r="B1101" s="298"/>
      <c r="C1101" s="298"/>
      <c r="D1101" s="321"/>
      <c r="E1101" s="170"/>
      <c r="F1101" s="1271"/>
      <c r="G1101" s="171"/>
    </row>
    <row r="1102" spans="1:7" s="193" customFormat="1">
      <c r="A1102" s="184"/>
      <c r="B1102" s="298"/>
      <c r="C1102" s="298"/>
      <c r="D1102" s="321"/>
      <c r="E1102" s="170"/>
      <c r="F1102" s="1271"/>
      <c r="G1102" s="171"/>
    </row>
    <row r="1103" spans="1:7" s="193" customFormat="1">
      <c r="A1103" s="184"/>
      <c r="B1103" s="298"/>
      <c r="C1103" s="298"/>
      <c r="D1103" s="321"/>
      <c r="E1103" s="170"/>
      <c r="F1103" s="1271"/>
      <c r="G1103" s="171"/>
    </row>
    <row r="1104" spans="1:7" s="193" customFormat="1">
      <c r="A1104" s="184"/>
      <c r="B1104" s="298"/>
      <c r="C1104" s="298"/>
      <c r="D1104" s="321"/>
      <c r="E1104" s="170"/>
      <c r="F1104" s="1271"/>
      <c r="G1104" s="171"/>
    </row>
    <row r="1105" spans="1:7" s="193" customFormat="1">
      <c r="A1105" s="184"/>
      <c r="B1105" s="298"/>
      <c r="C1105" s="298"/>
      <c r="D1105" s="321"/>
      <c r="E1105" s="170"/>
      <c r="F1105" s="1271"/>
      <c r="G1105" s="171"/>
    </row>
    <row r="1106" spans="1:7" s="193" customFormat="1">
      <c r="A1106" s="184"/>
      <c r="B1106" s="298"/>
      <c r="C1106" s="298"/>
      <c r="D1106" s="321"/>
      <c r="E1106" s="170"/>
      <c r="F1106" s="1271"/>
      <c r="G1106" s="171"/>
    </row>
    <row r="1107" spans="1:7" s="193" customFormat="1">
      <c r="A1107" s="184"/>
      <c r="B1107" s="298"/>
      <c r="C1107" s="298"/>
      <c r="D1107" s="321"/>
      <c r="E1107" s="170"/>
      <c r="F1107" s="1271"/>
      <c r="G1107" s="171"/>
    </row>
    <row r="1108" spans="1:7" s="193" customFormat="1">
      <c r="A1108" s="184"/>
      <c r="B1108" s="298"/>
      <c r="C1108" s="298"/>
      <c r="D1108" s="321"/>
      <c r="E1108" s="170"/>
      <c r="F1108" s="1271"/>
      <c r="G1108" s="171"/>
    </row>
    <row r="1109" spans="1:7" s="193" customFormat="1">
      <c r="A1109" s="184"/>
      <c r="B1109" s="298"/>
      <c r="C1109" s="298"/>
      <c r="D1109" s="321"/>
      <c r="E1109" s="170"/>
      <c r="F1109" s="1271"/>
      <c r="G1109" s="171"/>
    </row>
    <row r="1110" spans="1:7" s="193" customFormat="1">
      <c r="A1110" s="184"/>
      <c r="B1110" s="298"/>
      <c r="C1110" s="298"/>
      <c r="D1110" s="321"/>
      <c r="E1110" s="170"/>
      <c r="F1110" s="1271"/>
      <c r="G1110" s="171"/>
    </row>
    <row r="1111" spans="1:7" s="193" customFormat="1">
      <c r="A1111" s="184"/>
      <c r="B1111" s="298"/>
      <c r="C1111" s="298"/>
      <c r="D1111" s="321"/>
      <c r="E1111" s="170"/>
      <c r="F1111" s="1271"/>
      <c r="G1111" s="171"/>
    </row>
    <row r="1112" spans="1:7" s="193" customFormat="1">
      <c r="A1112" s="184"/>
      <c r="B1112" s="298"/>
      <c r="C1112" s="298"/>
      <c r="D1112" s="321"/>
      <c r="E1112" s="170"/>
      <c r="F1112" s="1271"/>
      <c r="G1112" s="171"/>
    </row>
    <row r="1113" spans="1:7" s="193" customFormat="1">
      <c r="A1113" s="184"/>
      <c r="B1113" s="298"/>
      <c r="C1113" s="298"/>
      <c r="D1113" s="321"/>
      <c r="E1113" s="170"/>
      <c r="F1113" s="1271"/>
      <c r="G1113" s="171"/>
    </row>
    <row r="1114" spans="1:7" s="193" customFormat="1">
      <c r="A1114" s="184"/>
      <c r="B1114" s="298"/>
      <c r="C1114" s="298"/>
      <c r="D1114" s="321"/>
      <c r="E1114" s="170"/>
      <c r="F1114" s="1271"/>
      <c r="G1114" s="171"/>
    </row>
    <row r="1115" spans="1:7" s="193" customFormat="1">
      <c r="A1115" s="184"/>
      <c r="B1115" s="298"/>
      <c r="C1115" s="298"/>
      <c r="D1115" s="321"/>
      <c r="E1115" s="170"/>
      <c r="F1115" s="1271"/>
      <c r="G1115" s="171"/>
    </row>
    <row r="1116" spans="1:7" s="193" customFormat="1">
      <c r="A1116" s="184"/>
      <c r="B1116" s="298"/>
      <c r="C1116" s="298"/>
      <c r="D1116" s="321"/>
      <c r="E1116" s="170"/>
      <c r="F1116" s="1271"/>
      <c r="G1116" s="171"/>
    </row>
    <row r="1117" spans="1:7" s="193" customFormat="1">
      <c r="A1117" s="184"/>
      <c r="B1117" s="298"/>
      <c r="C1117" s="298"/>
      <c r="D1117" s="321"/>
      <c r="E1117" s="170"/>
      <c r="F1117" s="1271"/>
      <c r="G1117" s="171"/>
    </row>
    <row r="1118" spans="1:7" s="193" customFormat="1">
      <c r="A1118" s="184"/>
      <c r="B1118" s="298"/>
      <c r="C1118" s="298"/>
      <c r="D1118" s="321"/>
      <c r="E1118" s="170"/>
      <c r="F1118" s="1271"/>
      <c r="G1118" s="171"/>
    </row>
    <row r="1119" spans="1:7" s="193" customFormat="1">
      <c r="A1119" s="184"/>
      <c r="B1119" s="298"/>
      <c r="C1119" s="298"/>
      <c r="D1119" s="321"/>
      <c r="E1119" s="170"/>
      <c r="F1119" s="1271"/>
      <c r="G1119" s="171"/>
    </row>
    <row r="1120" spans="1:7" s="193" customFormat="1">
      <c r="A1120" s="184"/>
      <c r="B1120" s="298"/>
      <c r="C1120" s="298"/>
      <c r="D1120" s="321"/>
      <c r="E1120" s="170"/>
      <c r="F1120" s="1271"/>
      <c r="G1120" s="171"/>
    </row>
    <row r="1121" spans="1:7" s="193" customFormat="1">
      <c r="A1121" s="184"/>
      <c r="B1121" s="298"/>
      <c r="C1121" s="298"/>
      <c r="D1121" s="321"/>
      <c r="E1121" s="170"/>
      <c r="F1121" s="1271"/>
      <c r="G1121" s="171"/>
    </row>
    <row r="1122" spans="1:7" s="193" customFormat="1">
      <c r="A1122" s="184"/>
      <c r="B1122" s="298"/>
      <c r="C1122" s="298"/>
      <c r="D1122" s="321"/>
      <c r="E1122" s="170"/>
      <c r="F1122" s="1271"/>
      <c r="G1122" s="171"/>
    </row>
    <row r="1123" spans="1:7" s="193" customFormat="1">
      <c r="A1123" s="184"/>
      <c r="B1123" s="298"/>
      <c r="C1123" s="298"/>
      <c r="D1123" s="321"/>
      <c r="E1123" s="170"/>
      <c r="F1123" s="1271"/>
      <c r="G1123" s="171"/>
    </row>
    <row r="1124" spans="1:7" s="193" customFormat="1">
      <c r="A1124" s="184"/>
      <c r="B1124" s="298"/>
      <c r="C1124" s="298"/>
      <c r="D1124" s="321"/>
      <c r="E1124" s="170"/>
      <c r="F1124" s="1271"/>
      <c r="G1124" s="171"/>
    </row>
    <row r="1125" spans="1:7" s="193" customFormat="1">
      <c r="A1125" s="184"/>
      <c r="B1125" s="298"/>
      <c r="C1125" s="298"/>
      <c r="D1125" s="321"/>
      <c r="E1125" s="170"/>
      <c r="F1125" s="1271"/>
      <c r="G1125" s="171"/>
    </row>
    <row r="1126" spans="1:7" s="193" customFormat="1">
      <c r="A1126" s="184"/>
      <c r="B1126" s="298"/>
      <c r="C1126" s="298"/>
      <c r="D1126" s="321"/>
      <c r="E1126" s="170"/>
      <c r="F1126" s="1271"/>
      <c r="G1126" s="171"/>
    </row>
    <row r="1127" spans="1:7" s="193" customFormat="1">
      <c r="A1127" s="184"/>
      <c r="B1127" s="298"/>
      <c r="C1127" s="298"/>
      <c r="D1127" s="321"/>
      <c r="E1127" s="170"/>
      <c r="F1127" s="1271"/>
      <c r="G1127" s="171"/>
    </row>
    <row r="1128" spans="1:7" s="193" customFormat="1">
      <c r="A1128" s="184"/>
      <c r="B1128" s="298"/>
      <c r="C1128" s="298"/>
      <c r="D1128" s="321"/>
      <c r="E1128" s="170"/>
      <c r="F1128" s="1271"/>
      <c r="G1128" s="171"/>
    </row>
    <row r="1129" spans="1:7" s="193" customFormat="1">
      <c r="A1129" s="184"/>
      <c r="B1129" s="298"/>
      <c r="C1129" s="298"/>
      <c r="D1129" s="321"/>
      <c r="E1129" s="170"/>
      <c r="F1129" s="1271"/>
      <c r="G1129" s="171"/>
    </row>
    <row r="1130" spans="1:7" s="193" customFormat="1">
      <c r="A1130" s="184"/>
      <c r="B1130" s="298"/>
      <c r="C1130" s="298"/>
      <c r="D1130" s="321"/>
      <c r="E1130" s="170"/>
      <c r="F1130" s="1271"/>
      <c r="G1130" s="171"/>
    </row>
    <row r="1131" spans="1:7" s="193" customFormat="1">
      <c r="A1131" s="184"/>
      <c r="B1131" s="298"/>
      <c r="C1131" s="298"/>
      <c r="D1131" s="321"/>
      <c r="E1131" s="170"/>
      <c r="F1131" s="1271"/>
      <c r="G1131" s="171"/>
    </row>
    <row r="1132" spans="1:7" s="193" customFormat="1">
      <c r="A1132" s="184"/>
      <c r="B1132" s="298"/>
      <c r="C1132" s="298"/>
      <c r="D1132" s="321"/>
      <c r="E1132" s="170"/>
      <c r="F1132" s="1271"/>
      <c r="G1132" s="171"/>
    </row>
    <row r="1133" spans="1:7" s="193" customFormat="1">
      <c r="A1133" s="184"/>
      <c r="B1133" s="298"/>
      <c r="C1133" s="298"/>
      <c r="D1133" s="321"/>
      <c r="E1133" s="170"/>
      <c r="F1133" s="1271"/>
      <c r="G1133" s="171"/>
    </row>
    <row r="1134" spans="1:7" s="193" customFormat="1">
      <c r="A1134" s="184"/>
      <c r="B1134" s="298"/>
      <c r="C1134" s="298"/>
      <c r="D1134" s="321"/>
      <c r="E1134" s="170"/>
      <c r="F1134" s="1271"/>
      <c r="G1134" s="171"/>
    </row>
    <row r="1135" spans="1:7" s="193" customFormat="1">
      <c r="A1135" s="184"/>
      <c r="B1135" s="298"/>
      <c r="C1135" s="298"/>
      <c r="D1135" s="321"/>
      <c r="E1135" s="170"/>
      <c r="F1135" s="1271"/>
      <c r="G1135" s="171"/>
    </row>
    <row r="1136" spans="1:7" s="193" customFormat="1">
      <c r="A1136" s="184"/>
      <c r="B1136" s="298"/>
      <c r="C1136" s="298"/>
      <c r="D1136" s="321"/>
      <c r="E1136" s="170"/>
      <c r="F1136" s="1271"/>
      <c r="G1136" s="171"/>
    </row>
    <row r="1137" spans="1:7" s="193" customFormat="1">
      <c r="A1137" s="184"/>
      <c r="B1137" s="298"/>
      <c r="C1137" s="298"/>
      <c r="D1137" s="321"/>
      <c r="E1137" s="170"/>
      <c r="F1137" s="1271"/>
      <c r="G1137" s="171"/>
    </row>
    <row r="1138" spans="1:7" s="193" customFormat="1">
      <c r="A1138" s="184"/>
      <c r="B1138" s="298"/>
      <c r="C1138" s="298"/>
      <c r="D1138" s="321"/>
      <c r="E1138" s="170"/>
      <c r="F1138" s="1271"/>
      <c r="G1138" s="171"/>
    </row>
    <row r="1139" spans="1:7" s="193" customFormat="1">
      <c r="A1139" s="184"/>
      <c r="B1139" s="298"/>
      <c r="C1139" s="298"/>
      <c r="D1139" s="321"/>
      <c r="E1139" s="170"/>
      <c r="F1139" s="1271"/>
      <c r="G1139" s="171"/>
    </row>
    <row r="1140" spans="1:7" s="193" customFormat="1">
      <c r="A1140" s="184"/>
      <c r="B1140" s="298"/>
      <c r="C1140" s="298"/>
      <c r="D1140" s="321"/>
      <c r="E1140" s="170"/>
      <c r="F1140" s="1271"/>
      <c r="G1140" s="171"/>
    </row>
    <row r="1141" spans="1:7" s="193" customFormat="1">
      <c r="A1141" s="184"/>
      <c r="B1141" s="298"/>
      <c r="C1141" s="298"/>
      <c r="D1141" s="321"/>
      <c r="E1141" s="170"/>
      <c r="F1141" s="1271"/>
      <c r="G1141" s="171"/>
    </row>
    <row r="1142" spans="1:7" s="193" customFormat="1">
      <c r="A1142" s="184"/>
      <c r="B1142" s="298"/>
      <c r="C1142" s="298"/>
      <c r="D1142" s="321"/>
      <c r="E1142" s="170"/>
      <c r="F1142" s="1271"/>
      <c r="G1142" s="171"/>
    </row>
    <row r="1143" spans="1:7" s="193" customFormat="1">
      <c r="A1143" s="184"/>
      <c r="B1143" s="298"/>
      <c r="C1143" s="298"/>
      <c r="D1143" s="321"/>
      <c r="E1143" s="170"/>
      <c r="F1143" s="1271"/>
      <c r="G1143" s="171"/>
    </row>
    <row r="1144" spans="1:7" s="193" customFormat="1">
      <c r="A1144" s="184"/>
      <c r="B1144" s="298"/>
      <c r="C1144" s="298"/>
      <c r="D1144" s="321"/>
      <c r="E1144" s="170"/>
      <c r="F1144" s="1271"/>
      <c r="G1144" s="171"/>
    </row>
    <row r="1145" spans="1:7" s="193" customFormat="1">
      <c r="A1145" s="184"/>
      <c r="B1145" s="298"/>
      <c r="C1145" s="298"/>
      <c r="D1145" s="321"/>
      <c r="E1145" s="170"/>
      <c r="F1145" s="1271"/>
      <c r="G1145" s="171"/>
    </row>
    <row r="1146" spans="1:7" s="193" customFormat="1">
      <c r="A1146" s="184"/>
      <c r="B1146" s="298"/>
      <c r="C1146" s="298"/>
      <c r="D1146" s="321"/>
      <c r="E1146" s="170"/>
      <c r="F1146" s="1271"/>
      <c r="G1146" s="171"/>
    </row>
    <row r="1147" spans="1:7" s="193" customFormat="1">
      <c r="A1147" s="184"/>
      <c r="B1147" s="298"/>
      <c r="C1147" s="298"/>
      <c r="D1147" s="321"/>
      <c r="E1147" s="170"/>
      <c r="F1147" s="1271"/>
      <c r="G1147" s="171"/>
    </row>
    <row r="1148" spans="1:7" s="193" customFormat="1">
      <c r="A1148" s="184"/>
      <c r="B1148" s="298"/>
      <c r="C1148" s="298"/>
      <c r="D1148" s="321"/>
      <c r="E1148" s="170"/>
      <c r="F1148" s="1271"/>
      <c r="G1148" s="171"/>
    </row>
    <row r="1149" spans="1:7" s="193" customFormat="1">
      <c r="A1149" s="184"/>
      <c r="B1149" s="298"/>
      <c r="C1149" s="298"/>
      <c r="D1149" s="321"/>
      <c r="E1149" s="170"/>
      <c r="F1149" s="1271"/>
      <c r="G1149" s="171"/>
    </row>
    <row r="1150" spans="1:7" s="193" customFormat="1">
      <c r="A1150" s="184"/>
      <c r="B1150" s="298"/>
      <c r="C1150" s="298"/>
      <c r="D1150" s="321"/>
      <c r="E1150" s="170"/>
      <c r="F1150" s="1271"/>
      <c r="G1150" s="171"/>
    </row>
    <row r="1151" spans="1:7" s="193" customFormat="1">
      <c r="A1151" s="184"/>
      <c r="B1151" s="298"/>
      <c r="C1151" s="298"/>
      <c r="D1151" s="321"/>
      <c r="E1151" s="170"/>
      <c r="F1151" s="1271"/>
      <c r="G1151" s="171"/>
    </row>
    <row r="1152" spans="1:7" s="193" customFormat="1">
      <c r="A1152" s="184"/>
      <c r="B1152" s="298"/>
      <c r="C1152" s="298"/>
      <c r="D1152" s="321"/>
      <c r="E1152" s="170"/>
      <c r="F1152" s="1271"/>
      <c r="G1152" s="171"/>
    </row>
    <row r="1153" spans="1:7" s="193" customFormat="1">
      <c r="A1153" s="184"/>
      <c r="B1153" s="298"/>
      <c r="C1153" s="298"/>
      <c r="D1153" s="321"/>
      <c r="E1153" s="170"/>
      <c r="F1153" s="1271"/>
      <c r="G1153" s="171"/>
    </row>
    <row r="1154" spans="1:7" s="193" customFormat="1">
      <c r="A1154" s="184"/>
      <c r="B1154" s="298"/>
      <c r="C1154" s="298"/>
      <c r="D1154" s="321"/>
      <c r="E1154" s="170"/>
      <c r="F1154" s="1271"/>
      <c r="G1154" s="171"/>
    </row>
    <row r="1155" spans="1:7" s="193" customFormat="1">
      <c r="A1155" s="184"/>
      <c r="B1155" s="298"/>
      <c r="C1155" s="298"/>
      <c r="D1155" s="321"/>
      <c r="E1155" s="170"/>
      <c r="F1155" s="1271"/>
      <c r="G1155" s="171"/>
    </row>
    <row r="1156" spans="1:7" s="193" customFormat="1">
      <c r="A1156" s="184"/>
      <c r="B1156" s="298"/>
      <c r="C1156" s="298"/>
      <c r="D1156" s="321"/>
      <c r="E1156" s="170"/>
      <c r="F1156" s="1271"/>
      <c r="G1156" s="171"/>
    </row>
    <row r="1157" spans="1:7" s="193" customFormat="1">
      <c r="A1157" s="184"/>
      <c r="B1157" s="298"/>
      <c r="C1157" s="298"/>
      <c r="D1157" s="321"/>
      <c r="E1157" s="170"/>
      <c r="F1157" s="1271"/>
      <c r="G1157" s="171"/>
    </row>
    <row r="1158" spans="1:7" s="193" customFormat="1">
      <c r="A1158" s="184"/>
      <c r="B1158" s="298"/>
      <c r="C1158" s="298"/>
      <c r="D1158" s="321"/>
      <c r="E1158" s="170"/>
      <c r="F1158" s="1271"/>
      <c r="G1158" s="171"/>
    </row>
    <row r="1159" spans="1:7" s="193" customFormat="1">
      <c r="A1159" s="184"/>
      <c r="B1159" s="298"/>
      <c r="C1159" s="298"/>
      <c r="D1159" s="321"/>
      <c r="E1159" s="170"/>
      <c r="F1159" s="1271"/>
      <c r="G1159" s="171"/>
    </row>
    <row r="1160" spans="1:7" s="193" customFormat="1">
      <c r="A1160" s="184"/>
      <c r="B1160" s="298"/>
      <c r="C1160" s="298"/>
      <c r="D1160" s="321"/>
      <c r="E1160" s="170"/>
      <c r="F1160" s="1271"/>
      <c r="G1160" s="171"/>
    </row>
    <row r="1161" spans="1:7" s="193" customFormat="1">
      <c r="A1161" s="184"/>
      <c r="B1161" s="298"/>
      <c r="C1161" s="298"/>
      <c r="D1161" s="321"/>
      <c r="E1161" s="170"/>
      <c r="F1161" s="1271"/>
      <c r="G1161" s="171"/>
    </row>
    <row r="1162" spans="1:7" s="193" customFormat="1">
      <c r="A1162" s="184"/>
      <c r="B1162" s="298"/>
      <c r="C1162" s="298"/>
      <c r="D1162" s="321"/>
      <c r="E1162" s="170"/>
      <c r="F1162" s="1271"/>
      <c r="G1162" s="171"/>
    </row>
    <row r="1163" spans="1:7" s="193" customFormat="1">
      <c r="A1163" s="184"/>
      <c r="B1163" s="298"/>
      <c r="C1163" s="298"/>
      <c r="D1163" s="321"/>
      <c r="E1163" s="170"/>
      <c r="F1163" s="1271"/>
      <c r="G1163" s="171"/>
    </row>
    <row r="1164" spans="1:7" s="193" customFormat="1">
      <c r="A1164" s="184"/>
      <c r="B1164" s="298"/>
      <c r="C1164" s="298"/>
      <c r="D1164" s="321"/>
      <c r="E1164" s="170"/>
      <c r="F1164" s="1271"/>
      <c r="G1164" s="171"/>
    </row>
    <row r="1165" spans="1:7" s="193" customFormat="1">
      <c r="A1165" s="184"/>
      <c r="B1165" s="298"/>
      <c r="C1165" s="298"/>
      <c r="D1165" s="321"/>
      <c r="E1165" s="170"/>
      <c r="F1165" s="1271"/>
      <c r="G1165" s="171"/>
    </row>
    <row r="1166" spans="1:7" s="193" customFormat="1">
      <c r="A1166" s="184"/>
      <c r="B1166" s="298"/>
      <c r="C1166" s="298"/>
      <c r="D1166" s="321"/>
      <c r="E1166" s="170"/>
      <c r="F1166" s="1271"/>
      <c r="G1166" s="171"/>
    </row>
    <row r="1167" spans="1:7" s="193" customFormat="1">
      <c r="A1167" s="184"/>
      <c r="B1167" s="298"/>
      <c r="C1167" s="298"/>
      <c r="D1167" s="321"/>
      <c r="E1167" s="170"/>
      <c r="F1167" s="1271"/>
      <c r="G1167" s="171"/>
    </row>
    <row r="1168" spans="1:7" s="193" customFormat="1">
      <c r="A1168" s="184"/>
      <c r="B1168" s="298"/>
      <c r="C1168" s="298"/>
      <c r="D1168" s="321"/>
      <c r="E1168" s="170"/>
      <c r="F1168" s="1271"/>
      <c r="G1168" s="171"/>
    </row>
    <row r="1169" spans="1:7" s="193" customFormat="1">
      <c r="A1169" s="184"/>
      <c r="B1169" s="298"/>
      <c r="C1169" s="298"/>
      <c r="D1169" s="321"/>
      <c r="E1169" s="170"/>
      <c r="F1169" s="1271"/>
      <c r="G1169" s="171"/>
    </row>
    <row r="1170" spans="1:7" s="193" customFormat="1">
      <c r="A1170" s="184"/>
      <c r="B1170" s="298"/>
      <c r="C1170" s="298"/>
      <c r="D1170" s="321"/>
      <c r="E1170" s="170"/>
      <c r="F1170" s="1271"/>
      <c r="G1170" s="171"/>
    </row>
    <row r="1171" spans="1:7" s="193" customFormat="1">
      <c r="A1171" s="184"/>
      <c r="B1171" s="298"/>
      <c r="C1171" s="298"/>
      <c r="D1171" s="321"/>
      <c r="E1171" s="170"/>
      <c r="F1171" s="1271"/>
      <c r="G1171" s="171"/>
    </row>
    <row r="1172" spans="1:7" s="193" customFormat="1">
      <c r="A1172" s="184"/>
      <c r="B1172" s="298"/>
      <c r="C1172" s="298"/>
      <c r="D1172" s="321"/>
      <c r="E1172" s="170"/>
      <c r="F1172" s="1271"/>
      <c r="G1172" s="171"/>
    </row>
    <row r="1173" spans="1:7" s="193" customFormat="1">
      <c r="A1173" s="184"/>
      <c r="B1173" s="298"/>
      <c r="C1173" s="298"/>
      <c r="D1173" s="321"/>
      <c r="E1173" s="170"/>
      <c r="F1173" s="1271"/>
      <c r="G1173" s="171"/>
    </row>
    <row r="1174" spans="1:7" s="193" customFormat="1">
      <c r="A1174" s="184"/>
      <c r="B1174" s="298"/>
      <c r="C1174" s="298"/>
      <c r="D1174" s="321"/>
      <c r="E1174" s="170"/>
      <c r="F1174" s="1271"/>
      <c r="G1174" s="171"/>
    </row>
    <row r="1175" spans="1:7" s="193" customFormat="1">
      <c r="A1175" s="184"/>
      <c r="B1175" s="298"/>
      <c r="C1175" s="298"/>
      <c r="D1175" s="321"/>
      <c r="E1175" s="170"/>
      <c r="F1175" s="1271"/>
      <c r="G1175" s="171"/>
    </row>
    <row r="1176" spans="1:7" s="193" customFormat="1">
      <c r="A1176" s="184"/>
      <c r="B1176" s="298"/>
      <c r="C1176" s="298"/>
      <c r="D1176" s="321"/>
      <c r="E1176" s="170"/>
      <c r="F1176" s="1271"/>
      <c r="G1176" s="171"/>
    </row>
    <row r="1177" spans="1:7" s="193" customFormat="1">
      <c r="A1177" s="184"/>
      <c r="B1177" s="298"/>
      <c r="C1177" s="298"/>
      <c r="D1177" s="321"/>
      <c r="E1177" s="170"/>
      <c r="F1177" s="1271"/>
      <c r="G1177" s="171"/>
    </row>
    <row r="1178" spans="1:7" s="193" customFormat="1">
      <c r="A1178" s="184"/>
      <c r="B1178" s="298"/>
      <c r="C1178" s="298"/>
      <c r="D1178" s="321"/>
      <c r="E1178" s="170"/>
      <c r="F1178" s="1271"/>
      <c r="G1178" s="171"/>
    </row>
    <row r="1179" spans="1:7" s="193" customFormat="1">
      <c r="A1179" s="184"/>
      <c r="B1179" s="298"/>
      <c r="C1179" s="298"/>
      <c r="D1179" s="321"/>
      <c r="E1179" s="170"/>
      <c r="F1179" s="1271"/>
      <c r="G1179" s="171"/>
    </row>
    <row r="1180" spans="1:7" s="193" customFormat="1">
      <c r="A1180" s="184"/>
      <c r="B1180" s="298"/>
      <c r="C1180" s="298"/>
      <c r="D1180" s="321"/>
      <c r="E1180" s="170"/>
      <c r="F1180" s="1271"/>
      <c r="G1180" s="171"/>
    </row>
    <row r="1181" spans="1:7" s="193" customFormat="1">
      <c r="A1181" s="184"/>
      <c r="B1181" s="298"/>
      <c r="C1181" s="298"/>
      <c r="D1181" s="321"/>
      <c r="E1181" s="170"/>
      <c r="F1181" s="1271"/>
      <c r="G1181" s="171"/>
    </row>
    <row r="1182" spans="1:7" s="193" customFormat="1">
      <c r="A1182" s="184"/>
      <c r="B1182" s="298"/>
      <c r="C1182" s="298"/>
      <c r="D1182" s="321"/>
      <c r="E1182" s="170"/>
      <c r="F1182" s="1271"/>
      <c r="G1182" s="171"/>
    </row>
    <row r="1183" spans="1:7" s="193" customFormat="1">
      <c r="A1183" s="184"/>
      <c r="B1183" s="298"/>
      <c r="C1183" s="298"/>
      <c r="D1183" s="321"/>
      <c r="E1183" s="170"/>
      <c r="F1183" s="1271"/>
      <c r="G1183" s="171"/>
    </row>
    <row r="1184" spans="1:7" s="193" customFormat="1">
      <c r="A1184" s="184"/>
      <c r="B1184" s="298"/>
      <c r="C1184" s="298"/>
      <c r="D1184" s="321"/>
      <c r="E1184" s="170"/>
      <c r="F1184" s="1271"/>
      <c r="G1184" s="171"/>
    </row>
    <row r="1185" spans="1:7" s="193" customFormat="1">
      <c r="A1185" s="184"/>
      <c r="B1185" s="298"/>
      <c r="C1185" s="298"/>
      <c r="D1185" s="321"/>
      <c r="E1185" s="170"/>
      <c r="F1185" s="1271"/>
      <c r="G1185" s="171"/>
    </row>
    <row r="1186" spans="1:7" s="193" customFormat="1">
      <c r="A1186" s="184"/>
      <c r="B1186" s="298"/>
      <c r="C1186" s="298"/>
      <c r="D1186" s="321"/>
      <c r="E1186" s="170"/>
      <c r="F1186" s="1271"/>
      <c r="G1186" s="171"/>
    </row>
    <row r="1187" spans="1:7" s="193" customFormat="1">
      <c r="A1187" s="184"/>
      <c r="B1187" s="298"/>
      <c r="C1187" s="298"/>
      <c r="D1187" s="321"/>
      <c r="E1187" s="170"/>
      <c r="F1187" s="1271"/>
      <c r="G1187" s="171"/>
    </row>
    <row r="1188" spans="1:7" s="193" customFormat="1">
      <c r="A1188" s="184"/>
      <c r="B1188" s="298"/>
      <c r="C1188" s="298"/>
      <c r="D1188" s="321"/>
      <c r="E1188" s="170"/>
      <c r="F1188" s="1271"/>
      <c r="G1188" s="171"/>
    </row>
    <row r="1189" spans="1:7" s="193" customFormat="1">
      <c r="A1189" s="184"/>
      <c r="B1189" s="298"/>
      <c r="C1189" s="298"/>
      <c r="D1189" s="321"/>
      <c r="E1189" s="170"/>
      <c r="F1189" s="1271"/>
      <c r="G1189" s="171"/>
    </row>
    <row r="1190" spans="1:7" s="193" customFormat="1">
      <c r="A1190" s="184"/>
      <c r="B1190" s="298"/>
      <c r="C1190" s="298"/>
      <c r="D1190" s="321"/>
      <c r="E1190" s="170"/>
      <c r="F1190" s="1271"/>
      <c r="G1190" s="171"/>
    </row>
    <row r="1191" spans="1:7" s="193" customFormat="1">
      <c r="A1191" s="184"/>
      <c r="B1191" s="298"/>
      <c r="C1191" s="298"/>
      <c r="D1191" s="321"/>
      <c r="E1191" s="170"/>
      <c r="F1191" s="1271"/>
      <c r="G1191" s="171"/>
    </row>
    <row r="1192" spans="1:7" s="193" customFormat="1">
      <c r="A1192" s="184"/>
      <c r="B1192" s="298"/>
      <c r="C1192" s="298"/>
      <c r="D1192" s="321"/>
      <c r="E1192" s="170"/>
      <c r="F1192" s="1271"/>
      <c r="G1192" s="171"/>
    </row>
    <row r="1193" spans="1:7" s="193" customFormat="1">
      <c r="A1193" s="184"/>
      <c r="B1193" s="298"/>
      <c r="C1193" s="298"/>
      <c r="D1193" s="321"/>
      <c r="E1193" s="170"/>
      <c r="F1193" s="1271"/>
      <c r="G1193" s="171"/>
    </row>
    <row r="1194" spans="1:7" s="193" customFormat="1">
      <c r="A1194" s="184"/>
      <c r="B1194" s="298"/>
      <c r="C1194" s="298"/>
      <c r="D1194" s="321"/>
      <c r="E1194" s="170"/>
      <c r="F1194" s="1271"/>
      <c r="G1194" s="171"/>
    </row>
    <row r="1195" spans="1:7" s="193" customFormat="1">
      <c r="A1195" s="184"/>
      <c r="B1195" s="298"/>
      <c r="C1195" s="298"/>
      <c r="D1195" s="321"/>
      <c r="E1195" s="170"/>
      <c r="F1195" s="1271"/>
      <c r="G1195" s="171"/>
    </row>
    <row r="1196" spans="1:7" s="193" customFormat="1">
      <c r="A1196" s="184"/>
      <c r="B1196" s="298"/>
      <c r="C1196" s="298"/>
      <c r="D1196" s="321"/>
      <c r="E1196" s="170"/>
      <c r="F1196" s="1271"/>
      <c r="G1196" s="171"/>
    </row>
    <row r="1197" spans="1:7" s="193" customFormat="1">
      <c r="A1197" s="184"/>
      <c r="B1197" s="298"/>
      <c r="C1197" s="298"/>
      <c r="D1197" s="321"/>
      <c r="E1197" s="170"/>
      <c r="F1197" s="1271"/>
      <c r="G1197" s="171"/>
    </row>
    <row r="1198" spans="1:7" s="193" customFormat="1">
      <c r="A1198" s="184"/>
      <c r="B1198" s="298"/>
      <c r="C1198" s="298"/>
      <c r="D1198" s="321"/>
      <c r="E1198" s="170"/>
      <c r="F1198" s="1271"/>
      <c r="G1198" s="171"/>
    </row>
    <row r="1199" spans="1:7" s="193" customFormat="1">
      <c r="A1199" s="184"/>
      <c r="B1199" s="298"/>
      <c r="C1199" s="298"/>
      <c r="D1199" s="321"/>
      <c r="E1199" s="170"/>
      <c r="F1199" s="1271"/>
      <c r="G1199" s="171"/>
    </row>
    <row r="1200" spans="1:7" s="193" customFormat="1">
      <c r="A1200" s="184"/>
      <c r="B1200" s="298"/>
      <c r="C1200" s="298"/>
      <c r="D1200" s="321"/>
      <c r="E1200" s="170"/>
      <c r="F1200" s="1271"/>
      <c r="G1200" s="171"/>
    </row>
    <row r="1201" spans="1:7" s="193" customFormat="1">
      <c r="A1201" s="184"/>
      <c r="B1201" s="298"/>
      <c r="C1201" s="298"/>
      <c r="D1201" s="321"/>
      <c r="E1201" s="170"/>
      <c r="F1201" s="1271"/>
      <c r="G1201" s="171"/>
    </row>
    <row r="1202" spans="1:7" s="193" customFormat="1">
      <c r="A1202" s="184"/>
      <c r="B1202" s="298"/>
      <c r="C1202" s="298"/>
      <c r="D1202" s="321"/>
      <c r="E1202" s="170"/>
      <c r="F1202" s="1271"/>
      <c r="G1202" s="171"/>
    </row>
    <row r="1203" spans="1:7" s="193" customFormat="1">
      <c r="A1203" s="184"/>
      <c r="B1203" s="298"/>
      <c r="C1203" s="298"/>
      <c r="D1203" s="321"/>
      <c r="E1203" s="170"/>
      <c r="F1203" s="1271"/>
      <c r="G1203" s="171"/>
    </row>
    <row r="1204" spans="1:7" s="193" customFormat="1">
      <c r="A1204" s="184"/>
      <c r="B1204" s="298"/>
      <c r="C1204" s="298"/>
      <c r="D1204" s="321"/>
      <c r="E1204" s="170"/>
      <c r="F1204" s="1271"/>
      <c r="G1204" s="171"/>
    </row>
    <row r="1205" spans="1:7" s="193" customFormat="1">
      <c r="A1205" s="184"/>
      <c r="B1205" s="298"/>
      <c r="C1205" s="298"/>
      <c r="D1205" s="321"/>
      <c r="E1205" s="170"/>
      <c r="F1205" s="1271"/>
      <c r="G1205" s="171"/>
    </row>
    <row r="1206" spans="1:7" s="193" customFormat="1">
      <c r="A1206" s="184"/>
      <c r="B1206" s="298"/>
      <c r="C1206" s="298"/>
      <c r="D1206" s="321"/>
      <c r="E1206" s="170"/>
      <c r="F1206" s="1271"/>
      <c r="G1206" s="171"/>
    </row>
    <row r="1207" spans="1:7" s="193" customFormat="1">
      <c r="A1207" s="184"/>
      <c r="B1207" s="298"/>
      <c r="C1207" s="298"/>
      <c r="D1207" s="321"/>
      <c r="E1207" s="170"/>
      <c r="F1207" s="1271"/>
      <c r="G1207" s="171"/>
    </row>
    <row r="1208" spans="1:7" s="193" customFormat="1">
      <c r="A1208" s="184"/>
      <c r="B1208" s="298"/>
      <c r="C1208" s="298"/>
      <c r="D1208" s="321"/>
      <c r="E1208" s="170"/>
      <c r="F1208" s="1271"/>
      <c r="G1208" s="171"/>
    </row>
    <row r="1209" spans="1:7" s="193" customFormat="1">
      <c r="A1209" s="184"/>
      <c r="B1209" s="298"/>
      <c r="C1209" s="298"/>
      <c r="D1209" s="321"/>
      <c r="E1209" s="170"/>
      <c r="F1209" s="1271"/>
      <c r="G1209" s="171"/>
    </row>
    <row r="1210" spans="1:7" s="193" customFormat="1">
      <c r="A1210" s="184"/>
      <c r="B1210" s="298"/>
      <c r="C1210" s="298"/>
      <c r="D1210" s="321"/>
      <c r="E1210" s="170"/>
      <c r="F1210" s="1271"/>
      <c r="G1210" s="171"/>
    </row>
    <row r="1211" spans="1:7" s="193" customFormat="1">
      <c r="A1211" s="184"/>
      <c r="B1211" s="298"/>
      <c r="C1211" s="298"/>
      <c r="D1211" s="321"/>
      <c r="E1211" s="170"/>
      <c r="F1211" s="1271"/>
      <c r="G1211" s="171"/>
    </row>
    <row r="1212" spans="1:7" s="193" customFormat="1">
      <c r="A1212" s="184"/>
      <c r="B1212" s="298"/>
      <c r="C1212" s="298"/>
      <c r="D1212" s="321"/>
      <c r="E1212" s="170"/>
      <c r="F1212" s="1271"/>
      <c r="G1212" s="171"/>
    </row>
    <row r="1213" spans="1:7" s="193" customFormat="1">
      <c r="A1213" s="184"/>
      <c r="B1213" s="298"/>
      <c r="C1213" s="298"/>
      <c r="D1213" s="321"/>
      <c r="E1213" s="170"/>
      <c r="F1213" s="1271"/>
      <c r="G1213" s="171"/>
    </row>
    <row r="1214" spans="1:7" s="193" customFormat="1">
      <c r="A1214" s="184"/>
      <c r="B1214" s="298"/>
      <c r="C1214" s="298"/>
      <c r="D1214" s="321"/>
      <c r="E1214" s="170"/>
      <c r="F1214" s="1271"/>
      <c r="G1214" s="171"/>
    </row>
    <row r="1215" spans="1:7" s="193" customFormat="1">
      <c r="A1215" s="184"/>
      <c r="B1215" s="298"/>
      <c r="C1215" s="298"/>
      <c r="D1215" s="321"/>
      <c r="E1215" s="170"/>
      <c r="F1215" s="1271"/>
      <c r="G1215" s="171"/>
    </row>
    <row r="1216" spans="1:7" s="193" customFormat="1">
      <c r="A1216" s="184"/>
      <c r="B1216" s="298"/>
      <c r="C1216" s="298"/>
      <c r="D1216" s="321"/>
      <c r="E1216" s="170"/>
      <c r="F1216" s="1271"/>
      <c r="G1216" s="171"/>
    </row>
    <row r="1217" spans="1:7" s="193" customFormat="1">
      <c r="A1217" s="184"/>
      <c r="B1217" s="298"/>
      <c r="C1217" s="298"/>
      <c r="D1217" s="321"/>
      <c r="E1217" s="170"/>
      <c r="F1217" s="1271"/>
      <c r="G1217" s="171"/>
    </row>
    <row r="1218" spans="1:7" s="193" customFormat="1">
      <c r="A1218" s="184"/>
      <c r="B1218" s="298"/>
      <c r="C1218" s="298"/>
      <c r="D1218" s="321"/>
      <c r="E1218" s="170"/>
      <c r="F1218" s="1271"/>
      <c r="G1218" s="171"/>
    </row>
    <row r="1219" spans="1:7" s="193" customFormat="1">
      <c r="A1219" s="184"/>
      <c r="B1219" s="298"/>
      <c r="C1219" s="298"/>
      <c r="D1219" s="321"/>
      <c r="E1219" s="170"/>
      <c r="F1219" s="1271"/>
      <c r="G1219" s="171"/>
    </row>
    <row r="1220" spans="1:7" s="193" customFormat="1">
      <c r="A1220" s="184"/>
      <c r="B1220" s="298"/>
      <c r="C1220" s="298"/>
      <c r="D1220" s="321"/>
      <c r="E1220" s="170"/>
      <c r="F1220" s="1271"/>
      <c r="G1220" s="171"/>
    </row>
    <row r="1221" spans="1:7" s="193" customFormat="1">
      <c r="A1221" s="184"/>
      <c r="B1221" s="298"/>
      <c r="C1221" s="298"/>
      <c r="D1221" s="321"/>
      <c r="E1221" s="170"/>
      <c r="F1221" s="1271"/>
      <c r="G1221" s="171"/>
    </row>
    <row r="1222" spans="1:7" s="193" customFormat="1">
      <c r="A1222" s="184"/>
      <c r="B1222" s="298"/>
      <c r="C1222" s="298"/>
      <c r="D1222" s="321"/>
      <c r="E1222" s="170"/>
      <c r="F1222" s="1271"/>
      <c r="G1222" s="171"/>
    </row>
    <row r="1223" spans="1:7" s="193" customFormat="1">
      <c r="A1223" s="184"/>
      <c r="B1223" s="298"/>
      <c r="C1223" s="298"/>
      <c r="D1223" s="321"/>
      <c r="E1223" s="170"/>
      <c r="F1223" s="1271"/>
      <c r="G1223" s="171"/>
    </row>
    <row r="1224" spans="1:7" s="193" customFormat="1">
      <c r="A1224" s="184"/>
      <c r="B1224" s="298"/>
      <c r="C1224" s="298"/>
      <c r="D1224" s="321"/>
      <c r="E1224" s="170"/>
      <c r="F1224" s="1271"/>
      <c r="G1224" s="171"/>
    </row>
    <row r="1225" spans="1:7" s="193" customFormat="1">
      <c r="A1225" s="184"/>
      <c r="B1225" s="298"/>
      <c r="C1225" s="298"/>
      <c r="D1225" s="321"/>
      <c r="E1225" s="170"/>
      <c r="F1225" s="1271"/>
      <c r="G1225" s="171"/>
    </row>
    <row r="1226" spans="1:7" s="193" customFormat="1">
      <c r="A1226" s="184"/>
      <c r="B1226" s="298"/>
      <c r="C1226" s="298"/>
      <c r="D1226" s="321"/>
      <c r="E1226" s="170"/>
      <c r="F1226" s="1271"/>
      <c r="G1226" s="171"/>
    </row>
    <row r="1227" spans="1:7" s="193" customFormat="1">
      <c r="A1227" s="184"/>
      <c r="B1227" s="298"/>
      <c r="C1227" s="298"/>
      <c r="D1227" s="321"/>
      <c r="E1227" s="170"/>
      <c r="F1227" s="1271"/>
      <c r="G1227" s="171"/>
    </row>
    <row r="1228" spans="1:7" s="193" customFormat="1">
      <c r="A1228" s="184"/>
      <c r="B1228" s="298"/>
      <c r="C1228" s="298"/>
      <c r="D1228" s="321"/>
      <c r="E1228" s="170"/>
      <c r="F1228" s="1271"/>
      <c r="G1228" s="171"/>
    </row>
    <row r="1229" spans="1:7" s="193" customFormat="1">
      <c r="A1229" s="184"/>
      <c r="B1229" s="298"/>
      <c r="C1229" s="298"/>
      <c r="D1229" s="321"/>
      <c r="E1229" s="170"/>
      <c r="F1229" s="1271"/>
      <c r="G1229" s="171"/>
    </row>
    <row r="1230" spans="1:7" s="193" customFormat="1">
      <c r="A1230" s="184"/>
      <c r="B1230" s="298"/>
      <c r="C1230" s="298"/>
      <c r="D1230" s="321"/>
      <c r="E1230" s="170"/>
      <c r="F1230" s="1271"/>
      <c r="G1230" s="171"/>
    </row>
    <row r="1231" spans="1:7" s="193" customFormat="1">
      <c r="A1231" s="184"/>
      <c r="B1231" s="298"/>
      <c r="C1231" s="298"/>
      <c r="D1231" s="321"/>
      <c r="E1231" s="170"/>
      <c r="F1231" s="1271"/>
      <c r="G1231" s="171"/>
    </row>
    <row r="1232" spans="1:7" s="193" customFormat="1">
      <c r="A1232" s="184"/>
      <c r="B1232" s="298"/>
      <c r="C1232" s="298"/>
      <c r="D1232" s="321"/>
      <c r="E1232" s="170"/>
      <c r="F1232" s="1271"/>
      <c r="G1232" s="171"/>
    </row>
    <row r="1233" spans="1:7" s="193" customFormat="1">
      <c r="A1233" s="184"/>
      <c r="B1233" s="298"/>
      <c r="C1233" s="298"/>
      <c r="D1233" s="321"/>
      <c r="E1233" s="170"/>
      <c r="F1233" s="1271"/>
      <c r="G1233" s="171"/>
    </row>
    <row r="1234" spans="1:7" s="193" customFormat="1">
      <c r="A1234" s="184"/>
      <c r="B1234" s="298"/>
      <c r="C1234" s="298"/>
      <c r="D1234" s="321"/>
      <c r="E1234" s="170"/>
      <c r="F1234" s="1271"/>
      <c r="G1234" s="171"/>
    </row>
    <row r="1235" spans="1:7" s="193" customFormat="1">
      <c r="A1235" s="184"/>
      <c r="B1235" s="298"/>
      <c r="C1235" s="298"/>
      <c r="D1235" s="321"/>
      <c r="E1235" s="170"/>
      <c r="F1235" s="1271"/>
      <c r="G1235" s="171"/>
    </row>
    <row r="1236" spans="1:7" s="193" customFormat="1">
      <c r="A1236" s="184"/>
      <c r="B1236" s="298"/>
      <c r="C1236" s="298"/>
      <c r="D1236" s="321"/>
      <c r="E1236" s="170"/>
      <c r="F1236" s="1271"/>
      <c r="G1236" s="171"/>
    </row>
    <row r="1237" spans="1:7" s="193" customFormat="1">
      <c r="A1237" s="184"/>
      <c r="B1237" s="298"/>
      <c r="C1237" s="298"/>
      <c r="D1237" s="321"/>
      <c r="E1237" s="170"/>
      <c r="F1237" s="1271"/>
      <c r="G1237" s="171"/>
    </row>
    <row r="1238" spans="1:7" s="193" customFormat="1">
      <c r="A1238" s="184"/>
      <c r="B1238" s="298"/>
      <c r="C1238" s="298"/>
      <c r="D1238" s="321"/>
      <c r="E1238" s="170"/>
      <c r="F1238" s="1271"/>
      <c r="G1238" s="171"/>
    </row>
    <row r="1239" spans="1:7" s="193" customFormat="1">
      <c r="A1239" s="184"/>
      <c r="B1239" s="298"/>
      <c r="C1239" s="298"/>
      <c r="D1239" s="321"/>
      <c r="E1239" s="170"/>
      <c r="F1239" s="1271"/>
      <c r="G1239" s="171"/>
    </row>
    <row r="1240" spans="1:7" s="193" customFormat="1">
      <c r="A1240" s="184"/>
      <c r="B1240" s="298"/>
      <c r="C1240" s="298"/>
      <c r="D1240" s="321"/>
      <c r="E1240" s="170"/>
      <c r="F1240" s="1271"/>
      <c r="G1240" s="171"/>
    </row>
    <row r="1241" spans="1:7" s="193" customFormat="1">
      <c r="A1241" s="184"/>
      <c r="B1241" s="298"/>
      <c r="C1241" s="298"/>
      <c r="D1241" s="321"/>
      <c r="E1241" s="170"/>
      <c r="F1241" s="1271"/>
      <c r="G1241" s="171"/>
    </row>
    <row r="1242" spans="1:7" s="193" customFormat="1">
      <c r="A1242" s="184"/>
      <c r="B1242" s="298"/>
      <c r="C1242" s="298"/>
      <c r="D1242" s="321"/>
      <c r="E1242" s="170"/>
      <c r="F1242" s="1271"/>
      <c r="G1242" s="171"/>
    </row>
    <row r="1243" spans="1:7" s="193" customFormat="1">
      <c r="A1243" s="184"/>
      <c r="B1243" s="298"/>
      <c r="C1243" s="298"/>
      <c r="D1243" s="321"/>
      <c r="E1243" s="170"/>
      <c r="F1243" s="1271"/>
      <c r="G1243" s="171"/>
    </row>
    <row r="1244" spans="1:7" s="193" customFormat="1">
      <c r="A1244" s="184"/>
      <c r="B1244" s="298"/>
      <c r="C1244" s="298"/>
      <c r="D1244" s="321"/>
      <c r="E1244" s="170"/>
      <c r="F1244" s="1271"/>
      <c r="G1244" s="171"/>
    </row>
    <row r="1245" spans="1:7" s="193" customFormat="1">
      <c r="A1245" s="184"/>
      <c r="B1245" s="298"/>
      <c r="C1245" s="298"/>
      <c r="D1245" s="321"/>
      <c r="E1245" s="170"/>
      <c r="F1245" s="1271"/>
      <c r="G1245" s="171"/>
    </row>
    <row r="1246" spans="1:7" s="193" customFormat="1">
      <c r="A1246" s="184"/>
      <c r="B1246" s="298"/>
      <c r="C1246" s="298"/>
      <c r="D1246" s="321"/>
      <c r="E1246" s="170"/>
      <c r="F1246" s="1271"/>
      <c r="G1246" s="171"/>
    </row>
    <row r="1247" spans="1:7" s="193" customFormat="1">
      <c r="A1247" s="184"/>
      <c r="B1247" s="298"/>
      <c r="C1247" s="298"/>
      <c r="D1247" s="321"/>
      <c r="E1247" s="170"/>
      <c r="F1247" s="1271"/>
      <c r="G1247" s="171"/>
    </row>
    <row r="1248" spans="1:7" s="193" customFormat="1">
      <c r="A1248" s="184"/>
      <c r="B1248" s="298"/>
      <c r="C1248" s="298"/>
      <c r="D1248" s="321"/>
      <c r="E1248" s="170"/>
      <c r="F1248" s="1271"/>
      <c r="G1248" s="171"/>
    </row>
    <row r="1249" spans="1:7" s="193" customFormat="1">
      <c r="A1249" s="184"/>
      <c r="B1249" s="298"/>
      <c r="C1249" s="298"/>
      <c r="D1249" s="321"/>
      <c r="E1249" s="170"/>
      <c r="F1249" s="1271"/>
      <c r="G1249" s="171"/>
    </row>
    <row r="1250" spans="1:7" s="193" customFormat="1">
      <c r="A1250" s="184"/>
      <c r="B1250" s="298"/>
      <c r="C1250" s="298"/>
      <c r="D1250" s="321"/>
      <c r="E1250" s="170"/>
      <c r="F1250" s="1271"/>
      <c r="G1250" s="171"/>
    </row>
    <row r="1251" spans="1:7" s="193" customFormat="1">
      <c r="A1251" s="184"/>
      <c r="B1251" s="298"/>
      <c r="C1251" s="298"/>
      <c r="D1251" s="321"/>
      <c r="E1251" s="170"/>
      <c r="F1251" s="1271"/>
      <c r="G1251" s="171"/>
    </row>
    <row r="1252" spans="1:7" s="193" customFormat="1">
      <c r="A1252" s="184"/>
      <c r="B1252" s="298"/>
      <c r="C1252" s="298"/>
      <c r="D1252" s="321"/>
      <c r="E1252" s="170"/>
      <c r="F1252" s="1271"/>
      <c r="G1252" s="171"/>
    </row>
    <row r="1253" spans="1:7" s="193" customFormat="1">
      <c r="A1253" s="184"/>
      <c r="B1253" s="298"/>
      <c r="C1253" s="298"/>
      <c r="D1253" s="321"/>
      <c r="E1253" s="170"/>
      <c r="F1253" s="1271"/>
      <c r="G1253" s="171"/>
    </row>
    <row r="1254" spans="1:7" s="193" customFormat="1">
      <c r="A1254" s="184"/>
      <c r="B1254" s="298"/>
      <c r="C1254" s="298"/>
      <c r="D1254" s="321"/>
      <c r="E1254" s="170"/>
      <c r="F1254" s="1271"/>
      <c r="G1254" s="171"/>
    </row>
    <row r="1255" spans="1:7" s="193" customFormat="1">
      <c r="A1255" s="184"/>
      <c r="B1255" s="298"/>
      <c r="C1255" s="298"/>
      <c r="D1255" s="321"/>
      <c r="E1255" s="170"/>
      <c r="F1255" s="1271"/>
      <c r="G1255" s="171"/>
    </row>
    <row r="1256" spans="1:7" s="193" customFormat="1">
      <c r="A1256" s="184"/>
      <c r="B1256" s="298"/>
      <c r="C1256" s="298"/>
      <c r="D1256" s="321"/>
      <c r="E1256" s="170"/>
      <c r="F1256" s="1271"/>
      <c r="G1256" s="171"/>
    </row>
    <row r="1257" spans="1:7" s="193" customFormat="1">
      <c r="A1257" s="184"/>
      <c r="B1257" s="298"/>
      <c r="C1257" s="298"/>
      <c r="D1257" s="321"/>
      <c r="E1257" s="170"/>
      <c r="F1257" s="1271"/>
      <c r="G1257" s="171"/>
    </row>
    <row r="1258" spans="1:7" s="193" customFormat="1">
      <c r="A1258" s="184"/>
      <c r="B1258" s="298"/>
      <c r="C1258" s="298"/>
      <c r="D1258" s="321"/>
      <c r="E1258" s="170"/>
      <c r="F1258" s="1271"/>
      <c r="G1258" s="171"/>
    </row>
    <row r="1259" spans="1:7" s="193" customFormat="1">
      <c r="A1259" s="184"/>
      <c r="B1259" s="298"/>
      <c r="C1259" s="298"/>
      <c r="D1259" s="321"/>
      <c r="E1259" s="170"/>
      <c r="F1259" s="1271"/>
      <c r="G1259" s="171"/>
    </row>
    <row r="1260" spans="1:7" s="193" customFormat="1">
      <c r="A1260" s="184"/>
      <c r="B1260" s="298"/>
      <c r="C1260" s="298"/>
      <c r="D1260" s="321"/>
      <c r="E1260" s="170"/>
      <c r="F1260" s="1271"/>
      <c r="G1260" s="171"/>
    </row>
    <row r="1261" spans="1:7" s="193" customFormat="1">
      <c r="A1261" s="184"/>
      <c r="B1261" s="298"/>
      <c r="C1261" s="298"/>
      <c r="D1261" s="321"/>
      <c r="E1261" s="170"/>
      <c r="F1261" s="1271"/>
      <c r="G1261" s="171"/>
    </row>
    <row r="1262" spans="1:7" s="193" customFormat="1">
      <c r="A1262" s="184"/>
      <c r="B1262" s="298"/>
      <c r="C1262" s="298"/>
      <c r="D1262" s="321"/>
      <c r="E1262" s="170"/>
      <c r="F1262" s="1271"/>
      <c r="G1262" s="171"/>
    </row>
    <row r="1263" spans="1:7" s="193" customFormat="1">
      <c r="A1263" s="184"/>
      <c r="B1263" s="298"/>
      <c r="C1263" s="298"/>
      <c r="D1263" s="321"/>
      <c r="E1263" s="170"/>
      <c r="F1263" s="1271"/>
      <c r="G1263" s="171"/>
    </row>
    <row r="1264" spans="1:7" s="193" customFormat="1">
      <c r="A1264" s="184"/>
      <c r="B1264" s="298"/>
      <c r="C1264" s="298"/>
      <c r="D1264" s="321"/>
      <c r="E1264" s="170"/>
      <c r="F1264" s="1271"/>
      <c r="G1264" s="171"/>
    </row>
    <row r="1265" spans="1:7" s="193" customFormat="1">
      <c r="A1265" s="184"/>
      <c r="B1265" s="298"/>
      <c r="C1265" s="298"/>
      <c r="D1265" s="321"/>
      <c r="E1265" s="170"/>
      <c r="F1265" s="1271"/>
      <c r="G1265" s="171"/>
    </row>
    <row r="1266" spans="1:7" s="193" customFormat="1">
      <c r="A1266" s="184"/>
      <c r="B1266" s="298"/>
      <c r="C1266" s="298"/>
      <c r="D1266" s="321"/>
      <c r="E1266" s="170"/>
      <c r="F1266" s="1271"/>
      <c r="G1266" s="171"/>
    </row>
    <row r="1267" spans="1:7" s="193" customFormat="1">
      <c r="A1267" s="184"/>
      <c r="B1267" s="298"/>
      <c r="C1267" s="298"/>
      <c r="D1267" s="321"/>
      <c r="E1267" s="170"/>
      <c r="F1267" s="1271"/>
      <c r="G1267" s="171"/>
    </row>
    <row r="1268" spans="1:7" s="193" customFormat="1">
      <c r="A1268" s="184"/>
      <c r="B1268" s="298"/>
      <c r="C1268" s="298"/>
      <c r="D1268" s="321"/>
      <c r="E1268" s="170"/>
      <c r="F1268" s="1271"/>
      <c r="G1268" s="171"/>
    </row>
    <row r="1269" spans="1:7" s="193" customFormat="1">
      <c r="A1269" s="184"/>
      <c r="B1269" s="298"/>
      <c r="C1269" s="298"/>
      <c r="D1269" s="321"/>
      <c r="E1269" s="170"/>
      <c r="F1269" s="1271"/>
      <c r="G1269" s="171"/>
    </row>
    <row r="1270" spans="1:7" s="193" customFormat="1">
      <c r="A1270" s="184"/>
      <c r="B1270" s="298"/>
      <c r="C1270" s="298"/>
      <c r="D1270" s="321"/>
      <c r="E1270" s="170"/>
      <c r="F1270" s="1271"/>
      <c r="G1270" s="171"/>
    </row>
    <row r="1271" spans="1:7" s="193" customFormat="1">
      <c r="A1271" s="184"/>
      <c r="B1271" s="298"/>
      <c r="C1271" s="298"/>
      <c r="D1271" s="321"/>
      <c r="E1271" s="170"/>
      <c r="F1271" s="1271"/>
      <c r="G1271" s="171"/>
    </row>
    <row r="1272" spans="1:7" s="193" customFormat="1">
      <c r="A1272" s="184"/>
      <c r="B1272" s="298"/>
      <c r="C1272" s="298"/>
      <c r="D1272" s="321"/>
      <c r="E1272" s="170"/>
      <c r="F1272" s="1271"/>
      <c r="G1272" s="171"/>
    </row>
    <row r="1273" spans="1:7" s="193" customFormat="1">
      <c r="A1273" s="184"/>
      <c r="B1273" s="298"/>
      <c r="C1273" s="298"/>
      <c r="D1273" s="321"/>
      <c r="E1273" s="170"/>
      <c r="F1273" s="1271"/>
      <c r="G1273" s="171"/>
    </row>
    <row r="1274" spans="1:7" s="193" customFormat="1">
      <c r="A1274" s="184"/>
      <c r="B1274" s="298"/>
      <c r="C1274" s="298"/>
      <c r="D1274" s="321"/>
      <c r="E1274" s="170"/>
      <c r="F1274" s="1271"/>
      <c r="G1274" s="171"/>
    </row>
    <row r="1275" spans="1:7" s="193" customFormat="1">
      <c r="A1275" s="184"/>
      <c r="B1275" s="298"/>
      <c r="C1275" s="298"/>
      <c r="D1275" s="321"/>
      <c r="E1275" s="170"/>
      <c r="F1275" s="1271"/>
      <c r="G1275" s="171"/>
    </row>
    <row r="1276" spans="1:7" s="193" customFormat="1">
      <c r="A1276" s="184"/>
      <c r="B1276" s="298"/>
      <c r="C1276" s="298"/>
      <c r="D1276" s="321"/>
      <c r="E1276" s="170"/>
      <c r="F1276" s="1271"/>
      <c r="G1276" s="171"/>
    </row>
    <row r="1277" spans="1:7" s="193" customFormat="1">
      <c r="A1277" s="184"/>
      <c r="B1277" s="298"/>
      <c r="C1277" s="298"/>
      <c r="D1277" s="321"/>
      <c r="E1277" s="170"/>
      <c r="F1277" s="1271"/>
      <c r="G1277" s="171"/>
    </row>
    <row r="1278" spans="1:7" s="193" customFormat="1">
      <c r="A1278" s="184"/>
      <c r="B1278" s="298"/>
      <c r="C1278" s="298"/>
      <c r="D1278" s="321"/>
      <c r="E1278" s="170"/>
      <c r="F1278" s="1271"/>
      <c r="G1278" s="171"/>
    </row>
    <row r="1279" spans="1:7" s="193" customFormat="1">
      <c r="A1279" s="184"/>
      <c r="B1279" s="298"/>
      <c r="C1279" s="298"/>
      <c r="D1279" s="321"/>
      <c r="E1279" s="170"/>
      <c r="F1279" s="1271"/>
      <c r="G1279" s="171"/>
    </row>
    <row r="1280" spans="1:7" s="193" customFormat="1">
      <c r="A1280" s="184"/>
      <c r="B1280" s="298"/>
      <c r="C1280" s="298"/>
      <c r="D1280" s="321"/>
      <c r="E1280" s="170"/>
      <c r="F1280" s="1271"/>
      <c r="G1280" s="171"/>
    </row>
    <row r="1281" spans="1:7" s="193" customFormat="1">
      <c r="A1281" s="184"/>
      <c r="B1281" s="298"/>
      <c r="C1281" s="298"/>
      <c r="D1281" s="321"/>
      <c r="E1281" s="170"/>
      <c r="F1281" s="1271"/>
      <c r="G1281" s="171"/>
    </row>
    <row r="1282" spans="1:7" s="193" customFormat="1">
      <c r="A1282" s="184"/>
      <c r="B1282" s="298"/>
      <c r="C1282" s="298"/>
      <c r="D1282" s="321"/>
      <c r="E1282" s="170"/>
      <c r="F1282" s="1271"/>
      <c r="G1282" s="171"/>
    </row>
    <row r="1283" spans="1:7" s="193" customFormat="1">
      <c r="A1283" s="184"/>
      <c r="B1283" s="298"/>
      <c r="C1283" s="298"/>
      <c r="D1283" s="321"/>
      <c r="E1283" s="170"/>
      <c r="F1283" s="1271"/>
      <c r="G1283" s="171"/>
    </row>
    <row r="1284" spans="1:7" s="193" customFormat="1">
      <c r="A1284" s="184"/>
      <c r="B1284" s="298"/>
      <c r="C1284" s="298"/>
      <c r="D1284" s="321"/>
      <c r="E1284" s="170"/>
      <c r="F1284" s="1271"/>
      <c r="G1284" s="171"/>
    </row>
    <row r="1285" spans="1:7" s="193" customFormat="1">
      <c r="A1285" s="184"/>
      <c r="B1285" s="298"/>
      <c r="C1285" s="298"/>
      <c r="D1285" s="321"/>
      <c r="E1285" s="170"/>
      <c r="F1285" s="1271"/>
      <c r="G1285" s="171"/>
    </row>
    <row r="1286" spans="1:7" s="193" customFormat="1">
      <c r="A1286" s="184"/>
      <c r="B1286" s="298"/>
      <c r="C1286" s="298"/>
      <c r="D1286" s="321"/>
      <c r="E1286" s="170"/>
      <c r="F1286" s="1271"/>
      <c r="G1286" s="171"/>
    </row>
    <row r="1287" spans="1:7" s="193" customFormat="1">
      <c r="A1287" s="184"/>
      <c r="B1287" s="298"/>
      <c r="C1287" s="298"/>
      <c r="D1287" s="321"/>
      <c r="E1287" s="170"/>
      <c r="F1287" s="1271"/>
      <c r="G1287" s="171"/>
    </row>
    <row r="1288" spans="1:7" s="193" customFormat="1">
      <c r="A1288" s="184"/>
      <c r="B1288" s="298"/>
      <c r="C1288" s="298"/>
      <c r="D1288" s="321"/>
      <c r="E1288" s="170"/>
      <c r="F1288" s="1271"/>
      <c r="G1288" s="171"/>
    </row>
    <row r="1289" spans="1:7" s="193" customFormat="1">
      <c r="A1289" s="184"/>
      <c r="B1289" s="298"/>
      <c r="C1289" s="298"/>
      <c r="D1289" s="321"/>
      <c r="E1289" s="170"/>
      <c r="F1289" s="1271"/>
      <c r="G1289" s="171"/>
    </row>
    <row r="1290" spans="1:7" s="193" customFormat="1">
      <c r="A1290" s="184"/>
      <c r="B1290" s="298"/>
      <c r="C1290" s="298"/>
      <c r="D1290" s="321"/>
      <c r="E1290" s="170"/>
      <c r="F1290" s="1271"/>
      <c r="G1290" s="171"/>
    </row>
    <row r="1291" spans="1:7" s="193" customFormat="1">
      <c r="A1291" s="184"/>
      <c r="B1291" s="298"/>
      <c r="C1291" s="298"/>
      <c r="D1291" s="321"/>
      <c r="E1291" s="170"/>
      <c r="F1291" s="1271"/>
      <c r="G1291" s="171"/>
    </row>
    <row r="1292" spans="1:7" s="193" customFormat="1">
      <c r="A1292" s="184"/>
      <c r="B1292" s="298"/>
      <c r="C1292" s="298"/>
      <c r="D1292" s="321"/>
      <c r="E1292" s="170"/>
      <c r="F1292" s="1271"/>
      <c r="G1292" s="171"/>
    </row>
    <row r="1293" spans="1:7" s="193" customFormat="1">
      <c r="A1293" s="184"/>
      <c r="B1293" s="298"/>
      <c r="C1293" s="298"/>
      <c r="D1293" s="321"/>
      <c r="E1293" s="170"/>
      <c r="F1293" s="1271"/>
      <c r="G1293" s="171"/>
    </row>
    <row r="1294" spans="1:7" s="193" customFormat="1">
      <c r="A1294" s="184"/>
      <c r="B1294" s="298"/>
      <c r="C1294" s="298"/>
      <c r="D1294" s="321"/>
      <c r="E1294" s="170"/>
      <c r="F1294" s="1271"/>
      <c r="G1294" s="171"/>
    </row>
    <row r="1295" spans="1:7" s="193" customFormat="1">
      <c r="A1295" s="184"/>
      <c r="B1295" s="298"/>
      <c r="C1295" s="298"/>
      <c r="D1295" s="321"/>
      <c r="E1295" s="170"/>
      <c r="F1295" s="1271"/>
      <c r="G1295" s="171"/>
    </row>
    <row r="1296" spans="1:7" s="193" customFormat="1">
      <c r="A1296" s="184"/>
      <c r="B1296" s="298"/>
      <c r="C1296" s="298"/>
      <c r="D1296" s="321"/>
      <c r="E1296" s="170"/>
      <c r="F1296" s="1271"/>
      <c r="G1296" s="171"/>
    </row>
    <row r="1297" spans="1:7" s="193" customFormat="1">
      <c r="A1297" s="184"/>
      <c r="B1297" s="298"/>
      <c r="C1297" s="298"/>
      <c r="D1297" s="321"/>
      <c r="E1297" s="170"/>
      <c r="F1297" s="1271"/>
      <c r="G1297" s="171"/>
    </row>
    <row r="1298" spans="1:7" s="193" customFormat="1">
      <c r="A1298" s="184"/>
      <c r="B1298" s="298"/>
      <c r="C1298" s="298"/>
      <c r="D1298" s="321"/>
      <c r="E1298" s="170"/>
      <c r="F1298" s="1271"/>
      <c r="G1298" s="171"/>
    </row>
    <row r="1299" spans="1:7" s="193" customFormat="1">
      <c r="A1299" s="184"/>
      <c r="B1299" s="298"/>
      <c r="C1299" s="298"/>
      <c r="D1299" s="321"/>
      <c r="E1299" s="170"/>
      <c r="F1299" s="1271"/>
      <c r="G1299" s="171"/>
    </row>
    <row r="1300" spans="1:7" s="193" customFormat="1">
      <c r="A1300" s="184"/>
      <c r="B1300" s="298"/>
      <c r="C1300" s="298"/>
      <c r="D1300" s="321"/>
      <c r="E1300" s="170"/>
      <c r="F1300" s="1271"/>
      <c r="G1300" s="171"/>
    </row>
    <row r="1301" spans="1:7" s="193" customFormat="1">
      <c r="A1301" s="184"/>
      <c r="B1301" s="298"/>
      <c r="C1301" s="298"/>
      <c r="D1301" s="321"/>
      <c r="E1301" s="170"/>
      <c r="F1301" s="1271"/>
      <c r="G1301" s="171"/>
    </row>
    <row r="1302" spans="1:7" s="193" customFormat="1">
      <c r="A1302" s="184"/>
      <c r="B1302" s="298"/>
      <c r="C1302" s="298"/>
      <c r="D1302" s="321"/>
      <c r="E1302" s="170"/>
      <c r="F1302" s="1271"/>
      <c r="G1302" s="171"/>
    </row>
    <row r="1303" spans="1:7" s="193" customFormat="1">
      <c r="A1303" s="184"/>
      <c r="B1303" s="298"/>
      <c r="C1303" s="298"/>
      <c r="D1303" s="321"/>
      <c r="E1303" s="170"/>
      <c r="F1303" s="1271"/>
      <c r="G1303" s="171"/>
    </row>
    <row r="1304" spans="1:7" s="193" customFormat="1">
      <c r="A1304" s="184"/>
      <c r="B1304" s="298"/>
      <c r="C1304" s="298"/>
      <c r="D1304" s="321"/>
      <c r="E1304" s="170"/>
      <c r="F1304" s="1271"/>
      <c r="G1304" s="171"/>
    </row>
    <row r="1305" spans="1:7" s="193" customFormat="1">
      <c r="A1305" s="184"/>
      <c r="B1305" s="298"/>
      <c r="C1305" s="298"/>
      <c r="D1305" s="321"/>
      <c r="E1305" s="170"/>
      <c r="F1305" s="1271"/>
      <c r="G1305" s="171"/>
    </row>
    <row r="1306" spans="1:7" s="193" customFormat="1">
      <c r="A1306" s="184"/>
      <c r="B1306" s="298"/>
      <c r="C1306" s="298"/>
      <c r="D1306" s="321"/>
      <c r="E1306" s="170"/>
      <c r="F1306" s="1271"/>
      <c r="G1306" s="171"/>
    </row>
    <row r="1307" spans="1:7" s="193" customFormat="1">
      <c r="A1307" s="184"/>
      <c r="B1307" s="298"/>
      <c r="C1307" s="298"/>
      <c r="D1307" s="321"/>
      <c r="E1307" s="170"/>
      <c r="F1307" s="1271"/>
      <c r="G1307" s="171"/>
    </row>
    <row r="1308" spans="1:7" s="193" customFormat="1">
      <c r="A1308" s="184"/>
      <c r="B1308" s="298"/>
      <c r="C1308" s="298"/>
      <c r="D1308" s="321"/>
      <c r="E1308" s="170"/>
      <c r="F1308" s="1271"/>
      <c r="G1308" s="171"/>
    </row>
    <row r="1309" spans="1:7" s="193" customFormat="1">
      <c r="A1309" s="184"/>
      <c r="B1309" s="298"/>
      <c r="C1309" s="298"/>
      <c r="D1309" s="321"/>
      <c r="E1309" s="170"/>
      <c r="F1309" s="1271"/>
      <c r="G1309" s="171"/>
    </row>
    <row r="1310" spans="1:7" s="193" customFormat="1">
      <c r="A1310" s="184"/>
      <c r="B1310" s="298"/>
      <c r="C1310" s="298"/>
      <c r="D1310" s="321"/>
      <c r="E1310" s="170"/>
      <c r="F1310" s="1271"/>
      <c r="G1310" s="171"/>
    </row>
    <row r="1311" spans="1:7" s="193" customFormat="1">
      <c r="A1311" s="184"/>
      <c r="B1311" s="298"/>
      <c r="C1311" s="298"/>
      <c r="D1311" s="321"/>
      <c r="E1311" s="170"/>
      <c r="F1311" s="1271"/>
      <c r="G1311" s="171"/>
    </row>
    <row r="1312" spans="1:7" s="193" customFormat="1">
      <c r="A1312" s="184"/>
      <c r="B1312" s="298"/>
      <c r="C1312" s="298"/>
      <c r="D1312" s="321"/>
      <c r="E1312" s="170"/>
      <c r="F1312" s="1271"/>
      <c r="G1312" s="171"/>
    </row>
    <row r="1313" spans="1:7" s="193" customFormat="1">
      <c r="A1313" s="184"/>
      <c r="B1313" s="298"/>
      <c r="C1313" s="298"/>
      <c r="D1313" s="321"/>
      <c r="E1313" s="170"/>
      <c r="F1313" s="1271"/>
      <c r="G1313" s="171"/>
    </row>
    <row r="1314" spans="1:7" s="193" customFormat="1">
      <c r="A1314" s="184"/>
      <c r="B1314" s="298"/>
      <c r="C1314" s="298"/>
      <c r="D1314" s="321"/>
      <c r="E1314" s="170"/>
      <c r="F1314" s="1271"/>
      <c r="G1314" s="171"/>
    </row>
    <row r="1315" spans="1:7" s="193" customFormat="1">
      <c r="A1315" s="184"/>
      <c r="B1315" s="298"/>
      <c r="C1315" s="298"/>
      <c r="D1315" s="321"/>
      <c r="E1315" s="170"/>
      <c r="F1315" s="1271"/>
      <c r="G1315" s="171"/>
    </row>
    <row r="1316" spans="1:7" s="193" customFormat="1">
      <c r="A1316" s="184"/>
      <c r="B1316" s="298"/>
      <c r="C1316" s="298"/>
      <c r="D1316" s="321"/>
      <c r="E1316" s="170"/>
      <c r="F1316" s="1271"/>
      <c r="G1316" s="171"/>
    </row>
    <row r="1317" spans="1:7" s="193" customFormat="1">
      <c r="A1317" s="184"/>
      <c r="B1317" s="298"/>
      <c r="C1317" s="298"/>
      <c r="D1317" s="321"/>
      <c r="E1317" s="170"/>
      <c r="F1317" s="1271"/>
      <c r="G1317" s="171"/>
    </row>
    <row r="1318" spans="1:7" s="193" customFormat="1">
      <c r="A1318" s="184"/>
      <c r="B1318" s="298"/>
      <c r="C1318" s="298"/>
      <c r="D1318" s="321"/>
      <c r="E1318" s="170"/>
      <c r="F1318" s="1271"/>
      <c r="G1318" s="171"/>
    </row>
    <row r="1319" spans="1:7" s="193" customFormat="1">
      <c r="A1319" s="184"/>
      <c r="B1319" s="298"/>
      <c r="C1319" s="298"/>
      <c r="D1319" s="321"/>
      <c r="E1319" s="170"/>
      <c r="F1319" s="1271"/>
      <c r="G1319" s="171"/>
    </row>
    <row r="1320" spans="1:7" s="193" customFormat="1">
      <c r="A1320" s="184"/>
      <c r="B1320" s="298"/>
      <c r="C1320" s="298"/>
      <c r="D1320" s="321"/>
      <c r="E1320" s="170"/>
      <c r="F1320" s="1271"/>
      <c r="G1320" s="171"/>
    </row>
    <row r="1321" spans="1:7" s="193" customFormat="1">
      <c r="A1321" s="184"/>
      <c r="B1321" s="298"/>
      <c r="C1321" s="298"/>
      <c r="D1321" s="321"/>
      <c r="E1321" s="170"/>
      <c r="F1321" s="1271"/>
      <c r="G1321" s="171"/>
    </row>
    <row r="1322" spans="1:7" s="193" customFormat="1">
      <c r="A1322" s="184"/>
      <c r="B1322" s="298"/>
      <c r="C1322" s="298"/>
      <c r="D1322" s="321"/>
      <c r="E1322" s="170"/>
      <c r="F1322" s="1271"/>
      <c r="G1322" s="171"/>
    </row>
    <row r="1323" spans="1:7" s="193" customFormat="1">
      <c r="A1323" s="184"/>
      <c r="B1323" s="298"/>
      <c r="C1323" s="298"/>
      <c r="D1323" s="321"/>
      <c r="E1323" s="170"/>
      <c r="F1323" s="1271"/>
      <c r="G1323" s="171"/>
    </row>
    <row r="1324" spans="1:7" s="193" customFormat="1">
      <c r="A1324" s="184"/>
      <c r="B1324" s="298"/>
      <c r="C1324" s="298"/>
      <c r="D1324" s="321"/>
      <c r="E1324" s="170"/>
      <c r="F1324" s="1271"/>
      <c r="G1324" s="171"/>
    </row>
    <row r="1325" spans="1:7" s="193" customFormat="1">
      <c r="A1325" s="184"/>
      <c r="B1325" s="298"/>
      <c r="C1325" s="298"/>
      <c r="D1325" s="321"/>
      <c r="E1325" s="170"/>
      <c r="F1325" s="1271"/>
      <c r="G1325" s="171"/>
    </row>
    <row r="1326" spans="1:7" s="193" customFormat="1">
      <c r="A1326" s="184"/>
      <c r="B1326" s="298"/>
      <c r="C1326" s="298"/>
      <c r="D1326" s="321"/>
      <c r="E1326" s="170"/>
      <c r="F1326" s="1271"/>
      <c r="G1326" s="171"/>
    </row>
    <row r="1327" spans="1:7" s="193" customFormat="1">
      <c r="A1327" s="184"/>
      <c r="B1327" s="298"/>
      <c r="C1327" s="298"/>
      <c r="D1327" s="321"/>
      <c r="E1327" s="170"/>
      <c r="F1327" s="1271"/>
      <c r="G1327" s="171"/>
    </row>
    <row r="1328" spans="1:7" s="193" customFormat="1">
      <c r="A1328" s="184"/>
      <c r="B1328" s="298"/>
      <c r="C1328" s="298"/>
      <c r="D1328" s="321"/>
      <c r="E1328" s="170"/>
      <c r="F1328" s="1271"/>
      <c r="G1328" s="171"/>
    </row>
    <row r="1329" spans="1:7" s="193" customFormat="1">
      <c r="A1329" s="184"/>
      <c r="B1329" s="298"/>
      <c r="C1329" s="298"/>
      <c r="D1329" s="321"/>
      <c r="E1329" s="170"/>
      <c r="F1329" s="1271"/>
      <c r="G1329" s="171"/>
    </row>
    <row r="1330" spans="1:7" s="193" customFormat="1">
      <c r="A1330" s="184"/>
      <c r="B1330" s="298"/>
      <c r="C1330" s="298"/>
      <c r="D1330" s="321"/>
      <c r="E1330" s="170"/>
      <c r="F1330" s="1271"/>
      <c r="G1330" s="171"/>
    </row>
    <row r="1331" spans="1:7" s="193" customFormat="1">
      <c r="A1331" s="184"/>
      <c r="B1331" s="298"/>
      <c r="C1331" s="298"/>
      <c r="D1331" s="321"/>
      <c r="E1331" s="170"/>
      <c r="F1331" s="1271"/>
      <c r="G1331" s="171"/>
    </row>
    <row r="1332" spans="1:7" s="193" customFormat="1">
      <c r="A1332" s="184"/>
      <c r="B1332" s="298"/>
      <c r="C1332" s="298"/>
      <c r="D1332" s="321"/>
      <c r="E1332" s="170"/>
      <c r="F1332" s="1271"/>
      <c r="G1332" s="171"/>
    </row>
    <row r="1333" spans="1:7" s="193" customFormat="1">
      <c r="A1333" s="184"/>
      <c r="B1333" s="298"/>
      <c r="C1333" s="298"/>
      <c r="D1333" s="321"/>
      <c r="E1333" s="170"/>
      <c r="F1333" s="1271"/>
      <c r="G1333" s="171"/>
    </row>
    <row r="1334" spans="1:7" s="193" customFormat="1">
      <c r="A1334" s="184"/>
      <c r="B1334" s="298"/>
      <c r="C1334" s="298"/>
      <c r="D1334" s="321"/>
      <c r="E1334" s="170"/>
      <c r="F1334" s="1271"/>
      <c r="G1334" s="171"/>
    </row>
    <row r="1335" spans="1:7" s="193" customFormat="1">
      <c r="A1335" s="184"/>
      <c r="B1335" s="298"/>
      <c r="C1335" s="298"/>
      <c r="D1335" s="321"/>
      <c r="E1335" s="170"/>
      <c r="F1335" s="1271"/>
      <c r="G1335" s="171"/>
    </row>
    <row r="1336" spans="1:7" s="193" customFormat="1">
      <c r="A1336" s="184"/>
      <c r="B1336" s="298"/>
      <c r="C1336" s="298"/>
      <c r="D1336" s="321"/>
      <c r="E1336" s="170"/>
      <c r="F1336" s="1271"/>
      <c r="G1336" s="171"/>
    </row>
    <row r="1337" spans="1:7" s="193" customFormat="1">
      <c r="A1337" s="184"/>
      <c r="B1337" s="298"/>
      <c r="C1337" s="298"/>
      <c r="D1337" s="321"/>
      <c r="E1337" s="170"/>
      <c r="F1337" s="1271"/>
      <c r="G1337" s="171"/>
    </row>
    <row r="1338" spans="1:7" s="193" customFormat="1">
      <c r="A1338" s="184"/>
      <c r="B1338" s="298"/>
      <c r="C1338" s="298"/>
      <c r="D1338" s="321"/>
      <c r="E1338" s="170"/>
      <c r="F1338" s="1271"/>
      <c r="G1338" s="171"/>
    </row>
    <row r="1339" spans="1:7" s="193" customFormat="1">
      <c r="A1339" s="184"/>
      <c r="B1339" s="298"/>
      <c r="C1339" s="298"/>
      <c r="D1339" s="321"/>
      <c r="E1339" s="170"/>
      <c r="F1339" s="1271"/>
      <c r="G1339" s="171"/>
    </row>
    <row r="1340" spans="1:7" s="193" customFormat="1">
      <c r="A1340" s="184"/>
      <c r="B1340" s="298"/>
      <c r="C1340" s="298"/>
      <c r="D1340" s="321"/>
      <c r="E1340" s="170"/>
      <c r="F1340" s="1271"/>
      <c r="G1340" s="171"/>
    </row>
    <row r="1341" spans="1:7" s="193" customFormat="1">
      <c r="A1341" s="184"/>
      <c r="B1341" s="298"/>
      <c r="C1341" s="298"/>
      <c r="D1341" s="321"/>
      <c r="E1341" s="170"/>
      <c r="F1341" s="1271"/>
      <c r="G1341" s="171"/>
    </row>
    <row r="1342" spans="1:7" s="193" customFormat="1">
      <c r="A1342" s="184"/>
      <c r="B1342" s="298"/>
      <c r="C1342" s="298"/>
      <c r="D1342" s="321"/>
      <c r="E1342" s="170"/>
      <c r="F1342" s="1271"/>
      <c r="G1342" s="171"/>
    </row>
    <row r="1343" spans="1:7" s="193" customFormat="1">
      <c r="A1343" s="184"/>
      <c r="B1343" s="298"/>
      <c r="C1343" s="298"/>
      <c r="D1343" s="321"/>
      <c r="E1343" s="170"/>
      <c r="F1343" s="1271"/>
      <c r="G1343" s="171"/>
    </row>
    <row r="1344" spans="1:7" s="193" customFormat="1">
      <c r="A1344" s="184"/>
      <c r="B1344" s="298"/>
      <c r="C1344" s="298"/>
      <c r="D1344" s="321"/>
      <c r="E1344" s="170"/>
      <c r="F1344" s="1271"/>
      <c r="G1344" s="171"/>
    </row>
    <row r="1345" spans="1:7" s="193" customFormat="1">
      <c r="A1345" s="184"/>
      <c r="B1345" s="298"/>
      <c r="C1345" s="298"/>
      <c r="D1345" s="321"/>
      <c r="E1345" s="170"/>
      <c r="F1345" s="1271"/>
      <c r="G1345" s="171"/>
    </row>
    <row r="1346" spans="1:7" s="193" customFormat="1">
      <c r="A1346" s="184"/>
      <c r="B1346" s="298"/>
      <c r="C1346" s="298"/>
      <c r="D1346" s="321"/>
      <c r="E1346" s="170"/>
      <c r="F1346" s="1271"/>
      <c r="G1346" s="171"/>
    </row>
    <row r="1347" spans="1:7" s="193" customFormat="1">
      <c r="A1347" s="184"/>
      <c r="B1347" s="298"/>
      <c r="C1347" s="298"/>
      <c r="D1347" s="321"/>
      <c r="E1347" s="170"/>
      <c r="F1347" s="1271"/>
      <c r="G1347" s="171"/>
    </row>
    <row r="1348" spans="1:7" s="193" customFormat="1">
      <c r="A1348" s="184"/>
      <c r="B1348" s="298"/>
      <c r="C1348" s="298"/>
      <c r="D1348" s="321"/>
      <c r="E1348" s="170"/>
      <c r="F1348" s="1271"/>
      <c r="G1348" s="171"/>
    </row>
    <row r="1349" spans="1:7" s="193" customFormat="1">
      <c r="A1349" s="184"/>
      <c r="B1349" s="298"/>
      <c r="C1349" s="298"/>
      <c r="D1349" s="321"/>
      <c r="E1349" s="170"/>
      <c r="F1349" s="1271"/>
      <c r="G1349" s="171"/>
    </row>
    <row r="1350" spans="1:7" s="193" customFormat="1">
      <c r="A1350" s="184"/>
      <c r="B1350" s="298"/>
      <c r="C1350" s="298"/>
      <c r="D1350" s="321"/>
      <c r="E1350" s="170"/>
      <c r="F1350" s="1271"/>
      <c r="G1350" s="171"/>
    </row>
    <row r="1351" spans="1:7" s="193" customFormat="1">
      <c r="A1351" s="184"/>
      <c r="B1351" s="298"/>
      <c r="C1351" s="298"/>
      <c r="D1351" s="321"/>
      <c r="E1351" s="170"/>
      <c r="F1351" s="1271"/>
      <c r="G1351" s="171"/>
    </row>
    <row r="1352" spans="1:7" s="193" customFormat="1">
      <c r="A1352" s="184"/>
      <c r="B1352" s="298"/>
      <c r="C1352" s="298"/>
      <c r="D1352" s="321"/>
      <c r="E1352" s="170"/>
      <c r="F1352" s="1271"/>
      <c r="G1352" s="171"/>
    </row>
    <row r="1353" spans="1:7" s="193" customFormat="1">
      <c r="A1353" s="184"/>
      <c r="B1353" s="298"/>
      <c r="C1353" s="298"/>
      <c r="D1353" s="321"/>
      <c r="E1353" s="170"/>
      <c r="F1353" s="1271"/>
      <c r="G1353" s="171"/>
    </row>
    <row r="1354" spans="1:7" s="193" customFormat="1">
      <c r="A1354" s="184"/>
      <c r="B1354" s="298"/>
      <c r="C1354" s="298"/>
      <c r="D1354" s="321"/>
      <c r="E1354" s="170"/>
      <c r="F1354" s="1271"/>
      <c r="G1354" s="171"/>
    </row>
    <row r="1355" spans="1:7" s="193" customFormat="1">
      <c r="A1355" s="184"/>
      <c r="B1355" s="298"/>
      <c r="C1355" s="298"/>
      <c r="D1355" s="321"/>
      <c r="E1355" s="170"/>
      <c r="F1355" s="1271"/>
      <c r="G1355" s="171"/>
    </row>
    <row r="1356" spans="1:7" s="193" customFormat="1">
      <c r="A1356" s="184"/>
      <c r="B1356" s="298"/>
      <c r="C1356" s="298"/>
      <c r="D1356" s="321"/>
      <c r="E1356" s="170"/>
      <c r="F1356" s="1271"/>
      <c r="G1356" s="171"/>
    </row>
    <row r="1357" spans="1:7" s="193" customFormat="1">
      <c r="A1357" s="184"/>
      <c r="B1357" s="298"/>
      <c r="C1357" s="298"/>
      <c r="D1357" s="321"/>
      <c r="E1357" s="170"/>
      <c r="F1357" s="1271"/>
      <c r="G1357" s="171"/>
    </row>
    <row r="1358" spans="1:7" s="193" customFormat="1">
      <c r="A1358" s="184"/>
      <c r="B1358" s="298"/>
      <c r="C1358" s="298"/>
      <c r="D1358" s="321"/>
      <c r="E1358" s="170"/>
      <c r="F1358" s="1271"/>
      <c r="G1358" s="171"/>
    </row>
    <row r="1359" spans="1:7" s="193" customFormat="1">
      <c r="A1359" s="184"/>
      <c r="B1359" s="298"/>
      <c r="C1359" s="298"/>
      <c r="D1359" s="321"/>
      <c r="E1359" s="170"/>
      <c r="F1359" s="1271"/>
      <c r="G1359" s="171"/>
    </row>
    <row r="1360" spans="1:7" s="193" customFormat="1">
      <c r="A1360" s="184"/>
      <c r="B1360" s="298"/>
      <c r="C1360" s="298"/>
      <c r="D1360" s="321"/>
      <c r="E1360" s="170"/>
      <c r="F1360" s="1271"/>
      <c r="G1360" s="171"/>
    </row>
    <row r="1361" spans="1:7" s="193" customFormat="1">
      <c r="A1361" s="184"/>
      <c r="B1361" s="298"/>
      <c r="C1361" s="298"/>
      <c r="D1361" s="321"/>
      <c r="E1361" s="170"/>
      <c r="F1361" s="1271"/>
      <c r="G1361" s="171"/>
    </row>
    <row r="1362" spans="1:7" s="193" customFormat="1">
      <c r="A1362" s="184"/>
      <c r="B1362" s="298"/>
      <c r="C1362" s="298"/>
      <c r="D1362" s="321"/>
      <c r="E1362" s="170"/>
      <c r="F1362" s="1271"/>
      <c r="G1362" s="171"/>
    </row>
    <row r="1363" spans="1:7" s="193" customFormat="1">
      <c r="A1363" s="184"/>
      <c r="B1363" s="298"/>
      <c r="C1363" s="298"/>
      <c r="D1363" s="321"/>
      <c r="E1363" s="170"/>
      <c r="F1363" s="1271"/>
      <c r="G1363" s="171"/>
    </row>
    <row r="1364" spans="1:7" s="193" customFormat="1">
      <c r="A1364" s="184"/>
      <c r="B1364" s="298"/>
      <c r="C1364" s="298"/>
      <c r="D1364" s="321"/>
      <c r="E1364" s="170"/>
      <c r="F1364" s="1271"/>
      <c r="G1364" s="171"/>
    </row>
    <row r="1365" spans="1:7" s="193" customFormat="1">
      <c r="A1365" s="184"/>
      <c r="B1365" s="298"/>
      <c r="C1365" s="298"/>
      <c r="D1365" s="321"/>
      <c r="E1365" s="170"/>
      <c r="F1365" s="1271"/>
      <c r="G1365" s="171"/>
    </row>
    <row r="1366" spans="1:7" s="193" customFormat="1">
      <c r="A1366" s="184"/>
      <c r="B1366" s="298"/>
      <c r="C1366" s="298"/>
      <c r="D1366" s="321"/>
      <c r="E1366" s="170"/>
      <c r="F1366" s="1271"/>
      <c r="G1366" s="171"/>
    </row>
    <row r="1367" spans="1:7" s="193" customFormat="1">
      <c r="A1367" s="184"/>
      <c r="B1367" s="298"/>
      <c r="C1367" s="298"/>
      <c r="D1367" s="321"/>
      <c r="E1367" s="170"/>
      <c r="F1367" s="1271"/>
      <c r="G1367" s="171"/>
    </row>
    <row r="1368" spans="1:7" s="193" customFormat="1">
      <c r="A1368" s="184"/>
      <c r="B1368" s="298"/>
      <c r="C1368" s="298"/>
      <c r="D1368" s="321"/>
      <c r="E1368" s="170"/>
      <c r="F1368" s="1271"/>
      <c r="G1368" s="171"/>
    </row>
    <row r="1369" spans="1:7" s="193" customFormat="1">
      <c r="A1369" s="184"/>
      <c r="B1369" s="298"/>
      <c r="C1369" s="298"/>
      <c r="D1369" s="321"/>
      <c r="E1369" s="170"/>
      <c r="F1369" s="1271"/>
      <c r="G1369" s="171"/>
    </row>
    <row r="1370" spans="1:7" s="193" customFormat="1">
      <c r="A1370" s="184"/>
      <c r="B1370" s="298"/>
      <c r="C1370" s="298"/>
      <c r="D1370" s="321"/>
      <c r="E1370" s="170"/>
      <c r="F1370" s="1271"/>
      <c r="G1370" s="171"/>
    </row>
    <row r="1371" spans="1:7" s="193" customFormat="1">
      <c r="A1371" s="184"/>
      <c r="B1371" s="298"/>
      <c r="C1371" s="298"/>
      <c r="D1371" s="321"/>
      <c r="E1371" s="170"/>
      <c r="F1371" s="1271"/>
      <c r="G1371" s="171"/>
    </row>
    <row r="1372" spans="1:7" s="193" customFormat="1">
      <c r="A1372" s="184"/>
      <c r="B1372" s="298"/>
      <c r="C1372" s="298"/>
      <c r="D1372" s="321"/>
      <c r="E1372" s="170"/>
      <c r="F1372" s="1271"/>
      <c r="G1372" s="171"/>
    </row>
    <row r="1373" spans="1:7" s="193" customFormat="1">
      <c r="A1373" s="184"/>
      <c r="B1373" s="298"/>
      <c r="C1373" s="298"/>
      <c r="D1373" s="321"/>
      <c r="E1373" s="170"/>
      <c r="F1373" s="1271"/>
      <c r="G1373" s="171"/>
    </row>
    <row r="1374" spans="1:7" s="193" customFormat="1">
      <c r="A1374" s="184"/>
      <c r="B1374" s="298"/>
      <c r="C1374" s="298"/>
      <c r="D1374" s="321"/>
      <c r="E1374" s="170"/>
      <c r="F1374" s="1271"/>
      <c r="G1374" s="171"/>
    </row>
    <row r="1375" spans="1:7" s="193" customFormat="1">
      <c r="A1375" s="184"/>
      <c r="B1375" s="298"/>
      <c r="C1375" s="298"/>
      <c r="D1375" s="321"/>
      <c r="E1375" s="170"/>
      <c r="F1375" s="1271"/>
      <c r="G1375" s="171"/>
    </row>
    <row r="1376" spans="1:7" s="193" customFormat="1">
      <c r="A1376" s="184"/>
      <c r="B1376" s="298"/>
      <c r="C1376" s="298"/>
      <c r="D1376" s="321"/>
      <c r="E1376" s="170"/>
      <c r="F1376" s="1271"/>
      <c r="G1376" s="171"/>
    </row>
    <row r="1377" spans="1:7" s="193" customFormat="1">
      <c r="A1377" s="184"/>
      <c r="B1377" s="298"/>
      <c r="C1377" s="298"/>
      <c r="D1377" s="321"/>
      <c r="E1377" s="170"/>
      <c r="F1377" s="1271"/>
      <c r="G1377" s="171"/>
    </row>
    <row r="1378" spans="1:7" s="193" customFormat="1">
      <c r="A1378" s="184"/>
      <c r="B1378" s="298"/>
      <c r="C1378" s="298"/>
      <c r="D1378" s="321"/>
      <c r="E1378" s="170"/>
      <c r="F1378" s="1271"/>
      <c r="G1378" s="171"/>
    </row>
    <row r="1379" spans="1:7" s="193" customFormat="1">
      <c r="A1379" s="184"/>
      <c r="B1379" s="298"/>
      <c r="C1379" s="298"/>
      <c r="D1379" s="321"/>
      <c r="E1379" s="170"/>
      <c r="F1379" s="1271"/>
      <c r="G1379" s="171"/>
    </row>
    <row r="1380" spans="1:7" s="193" customFormat="1">
      <c r="A1380" s="184"/>
      <c r="B1380" s="298"/>
      <c r="C1380" s="298"/>
      <c r="D1380" s="321"/>
      <c r="E1380" s="170"/>
      <c r="F1380" s="1271"/>
      <c r="G1380" s="171"/>
    </row>
    <row r="1381" spans="1:7" s="193" customFormat="1">
      <c r="A1381" s="184"/>
      <c r="B1381" s="298"/>
      <c r="C1381" s="298"/>
      <c r="D1381" s="321"/>
      <c r="E1381" s="170"/>
      <c r="F1381" s="1271"/>
      <c r="G1381" s="171"/>
    </row>
    <row r="1382" spans="1:7" s="193" customFormat="1">
      <c r="A1382" s="184"/>
      <c r="B1382" s="298"/>
      <c r="C1382" s="298"/>
      <c r="D1382" s="321"/>
      <c r="E1382" s="170"/>
      <c r="F1382" s="1271"/>
      <c r="G1382" s="171"/>
    </row>
    <row r="1383" spans="1:7" s="193" customFormat="1">
      <c r="A1383" s="184"/>
      <c r="B1383" s="298"/>
      <c r="C1383" s="298"/>
      <c r="D1383" s="321"/>
      <c r="E1383" s="170"/>
      <c r="F1383" s="1271"/>
      <c r="G1383" s="171"/>
    </row>
    <row r="1384" spans="1:7" s="193" customFormat="1">
      <c r="A1384" s="184"/>
      <c r="B1384" s="298"/>
      <c r="C1384" s="298"/>
      <c r="D1384" s="321"/>
      <c r="E1384" s="170"/>
      <c r="F1384" s="1271"/>
      <c r="G1384" s="171"/>
    </row>
    <row r="1385" spans="1:7" s="193" customFormat="1">
      <c r="A1385" s="184"/>
      <c r="B1385" s="298"/>
      <c r="C1385" s="298"/>
      <c r="D1385" s="321"/>
      <c r="E1385" s="170"/>
      <c r="F1385" s="1271"/>
      <c r="G1385" s="171"/>
    </row>
    <row r="1386" spans="1:7" s="193" customFormat="1">
      <c r="A1386" s="184"/>
      <c r="B1386" s="298"/>
      <c r="C1386" s="298"/>
      <c r="D1386" s="321"/>
      <c r="E1386" s="170"/>
      <c r="F1386" s="1271"/>
      <c r="G1386" s="171"/>
    </row>
    <row r="1387" spans="1:7" s="193" customFormat="1">
      <c r="A1387" s="184"/>
      <c r="B1387" s="298"/>
      <c r="C1387" s="298"/>
      <c r="D1387" s="321"/>
      <c r="E1387" s="170"/>
      <c r="F1387" s="1271"/>
      <c r="G1387" s="171"/>
    </row>
    <row r="1388" spans="1:7" s="193" customFormat="1">
      <c r="A1388" s="184"/>
      <c r="B1388" s="298"/>
      <c r="C1388" s="298"/>
      <c r="D1388" s="321"/>
      <c r="E1388" s="170"/>
      <c r="F1388" s="1271"/>
      <c r="G1388" s="171"/>
    </row>
    <row r="1389" spans="1:7" s="193" customFormat="1">
      <c r="A1389" s="184"/>
      <c r="B1389" s="298"/>
      <c r="C1389" s="298"/>
      <c r="D1389" s="321"/>
      <c r="E1389" s="170"/>
      <c r="F1389" s="1271"/>
      <c r="G1389" s="171"/>
    </row>
    <row r="1390" spans="1:7" s="193" customFormat="1">
      <c r="A1390" s="184"/>
      <c r="B1390" s="298"/>
      <c r="C1390" s="298"/>
      <c r="D1390" s="321"/>
      <c r="E1390" s="170"/>
      <c r="F1390" s="1271"/>
      <c r="G1390" s="171"/>
    </row>
    <row r="1391" spans="1:7" s="193" customFormat="1">
      <c r="A1391" s="184"/>
      <c r="B1391" s="298"/>
      <c r="C1391" s="298"/>
      <c r="D1391" s="321"/>
      <c r="E1391" s="170"/>
      <c r="F1391" s="1271"/>
      <c r="G1391" s="171"/>
    </row>
    <row r="1392" spans="1:7" s="193" customFormat="1">
      <c r="A1392" s="184"/>
      <c r="B1392" s="298"/>
      <c r="C1392" s="298"/>
      <c r="D1392" s="321"/>
      <c r="E1392" s="170"/>
      <c r="F1392" s="1271"/>
      <c r="G1392" s="171"/>
    </row>
    <row r="1393" spans="1:7" s="193" customFormat="1">
      <c r="A1393" s="184"/>
      <c r="B1393" s="298"/>
      <c r="C1393" s="298"/>
      <c r="D1393" s="321"/>
      <c r="E1393" s="170"/>
      <c r="F1393" s="1271"/>
      <c r="G1393" s="171"/>
    </row>
    <row r="1394" spans="1:7" s="193" customFormat="1">
      <c r="A1394" s="184"/>
      <c r="B1394" s="298"/>
      <c r="C1394" s="298"/>
      <c r="D1394" s="321"/>
      <c r="E1394" s="170"/>
      <c r="F1394" s="1271"/>
      <c r="G1394" s="171"/>
    </row>
    <row r="1395" spans="1:7" s="193" customFormat="1">
      <c r="A1395" s="184"/>
      <c r="B1395" s="298"/>
      <c r="C1395" s="298"/>
      <c r="D1395" s="321"/>
      <c r="E1395" s="170"/>
      <c r="F1395" s="1271"/>
      <c r="G1395" s="171"/>
    </row>
    <row r="1396" spans="1:7" s="193" customFormat="1">
      <c r="A1396" s="184"/>
      <c r="B1396" s="298"/>
      <c r="C1396" s="298"/>
      <c r="D1396" s="321"/>
      <c r="E1396" s="170"/>
      <c r="F1396" s="1271"/>
      <c r="G1396" s="171"/>
    </row>
    <row r="1397" spans="1:7" s="193" customFormat="1">
      <c r="A1397" s="184"/>
      <c r="B1397" s="298"/>
      <c r="C1397" s="298"/>
      <c r="D1397" s="321"/>
      <c r="E1397" s="170"/>
      <c r="F1397" s="1271"/>
      <c r="G1397" s="171"/>
    </row>
    <row r="1398" spans="1:7" s="193" customFormat="1">
      <c r="A1398" s="184"/>
      <c r="B1398" s="298"/>
      <c r="C1398" s="298"/>
      <c r="D1398" s="321"/>
      <c r="E1398" s="170"/>
      <c r="F1398" s="1271"/>
      <c r="G1398" s="171"/>
    </row>
    <row r="1399" spans="1:7" s="193" customFormat="1">
      <c r="A1399" s="184"/>
      <c r="B1399" s="298"/>
      <c r="C1399" s="298"/>
      <c r="D1399" s="321"/>
      <c r="E1399" s="170"/>
      <c r="F1399" s="1271"/>
      <c r="G1399" s="171"/>
    </row>
    <row r="1400" spans="1:7" s="193" customFormat="1">
      <c r="A1400" s="184"/>
      <c r="B1400" s="298"/>
      <c r="C1400" s="298"/>
      <c r="D1400" s="321"/>
      <c r="E1400" s="170"/>
      <c r="F1400" s="1271"/>
      <c r="G1400" s="171"/>
    </row>
    <row r="1401" spans="1:7" s="193" customFormat="1">
      <c r="A1401" s="184"/>
      <c r="B1401" s="298"/>
      <c r="C1401" s="298"/>
      <c r="D1401" s="321"/>
      <c r="E1401" s="170"/>
      <c r="F1401" s="1271"/>
      <c r="G1401" s="171"/>
    </row>
    <row r="1402" spans="1:7" s="193" customFormat="1">
      <c r="A1402" s="184"/>
      <c r="B1402" s="298"/>
      <c r="C1402" s="298"/>
      <c r="D1402" s="321"/>
      <c r="E1402" s="170"/>
      <c r="F1402" s="1271"/>
      <c r="G1402" s="171"/>
    </row>
    <row r="1403" spans="1:7" s="193" customFormat="1">
      <c r="A1403" s="184"/>
      <c r="B1403" s="298"/>
      <c r="C1403" s="298"/>
      <c r="D1403" s="321"/>
      <c r="E1403" s="170"/>
      <c r="F1403" s="1271"/>
      <c r="G1403" s="171"/>
    </row>
    <row r="1404" spans="1:7" s="193" customFormat="1">
      <c r="A1404" s="184"/>
      <c r="B1404" s="298"/>
      <c r="C1404" s="298"/>
      <c r="D1404" s="321"/>
      <c r="E1404" s="170"/>
      <c r="F1404" s="1271"/>
      <c r="G1404" s="171"/>
    </row>
    <row r="1405" spans="1:7" s="193" customFormat="1">
      <c r="A1405" s="184"/>
      <c r="B1405" s="298"/>
      <c r="C1405" s="298"/>
      <c r="D1405" s="321"/>
      <c r="E1405" s="170"/>
      <c r="F1405" s="1271"/>
      <c r="G1405" s="171"/>
    </row>
    <row r="1406" spans="1:7" s="193" customFormat="1">
      <c r="A1406" s="184"/>
      <c r="B1406" s="298"/>
      <c r="C1406" s="298"/>
      <c r="D1406" s="321"/>
      <c r="E1406" s="170"/>
      <c r="F1406" s="1271"/>
      <c r="G1406" s="171"/>
    </row>
    <row r="1407" spans="1:7" s="193" customFormat="1">
      <c r="A1407" s="184"/>
      <c r="B1407" s="298"/>
      <c r="C1407" s="298"/>
      <c r="D1407" s="321"/>
      <c r="E1407" s="170"/>
      <c r="F1407" s="1271"/>
      <c r="G1407" s="171"/>
    </row>
    <row r="1408" spans="1:7" s="193" customFormat="1">
      <c r="A1408" s="184"/>
      <c r="B1408" s="298"/>
      <c r="C1408" s="298"/>
      <c r="D1408" s="321"/>
      <c r="E1408" s="170"/>
      <c r="F1408" s="1271"/>
      <c r="G1408" s="171"/>
    </row>
    <row r="1409" spans="1:7" s="193" customFormat="1">
      <c r="A1409" s="184"/>
      <c r="B1409" s="298"/>
      <c r="C1409" s="298"/>
      <c r="D1409" s="321"/>
      <c r="E1409" s="170"/>
      <c r="F1409" s="1271"/>
      <c r="G1409" s="171"/>
    </row>
    <row r="1410" spans="1:7" s="193" customFormat="1">
      <c r="A1410" s="184"/>
      <c r="B1410" s="298"/>
      <c r="C1410" s="298"/>
      <c r="D1410" s="321"/>
      <c r="E1410" s="170"/>
      <c r="F1410" s="1271"/>
      <c r="G1410" s="171"/>
    </row>
    <row r="1411" spans="1:7" s="193" customFormat="1">
      <c r="A1411" s="184"/>
      <c r="B1411" s="298"/>
      <c r="C1411" s="298"/>
      <c r="D1411" s="321"/>
      <c r="E1411" s="170"/>
      <c r="F1411" s="1271"/>
      <c r="G1411" s="171"/>
    </row>
    <row r="1412" spans="1:7" s="193" customFormat="1">
      <c r="A1412" s="184"/>
      <c r="B1412" s="298"/>
      <c r="C1412" s="298"/>
      <c r="D1412" s="321"/>
      <c r="E1412" s="170"/>
      <c r="F1412" s="1271"/>
      <c r="G1412" s="171"/>
    </row>
    <row r="1413" spans="1:7" s="193" customFormat="1">
      <c r="A1413" s="184"/>
      <c r="B1413" s="298"/>
      <c r="C1413" s="298"/>
      <c r="D1413" s="321"/>
      <c r="E1413" s="170"/>
      <c r="F1413" s="1271"/>
      <c r="G1413" s="171"/>
    </row>
    <row r="1414" spans="1:7" s="193" customFormat="1">
      <c r="A1414" s="184"/>
      <c r="B1414" s="298"/>
      <c r="C1414" s="298"/>
      <c r="D1414" s="321"/>
      <c r="E1414" s="170"/>
      <c r="F1414" s="1271"/>
      <c r="G1414" s="171"/>
    </row>
    <row r="1415" spans="1:7" s="193" customFormat="1">
      <c r="A1415" s="184"/>
      <c r="B1415" s="298"/>
      <c r="C1415" s="298"/>
      <c r="D1415" s="321"/>
      <c r="E1415" s="170"/>
      <c r="F1415" s="1271"/>
      <c r="G1415" s="171"/>
    </row>
    <row r="1416" spans="1:7" s="193" customFormat="1">
      <c r="A1416" s="184"/>
      <c r="B1416" s="298"/>
      <c r="C1416" s="298"/>
      <c r="D1416" s="321"/>
      <c r="E1416" s="170"/>
      <c r="F1416" s="1271"/>
      <c r="G1416" s="171"/>
    </row>
    <row r="1417" spans="1:7" s="193" customFormat="1">
      <c r="A1417" s="184"/>
      <c r="B1417" s="298"/>
      <c r="C1417" s="298"/>
      <c r="D1417" s="321"/>
      <c r="E1417" s="170"/>
      <c r="F1417" s="1271"/>
      <c r="G1417" s="171"/>
    </row>
    <row r="1418" spans="1:7" s="193" customFormat="1">
      <c r="A1418" s="184"/>
      <c r="B1418" s="298"/>
      <c r="C1418" s="298"/>
      <c r="D1418" s="321"/>
      <c r="E1418" s="170"/>
      <c r="F1418" s="1271"/>
      <c r="G1418" s="171"/>
    </row>
    <row r="1419" spans="1:7" s="193" customFormat="1">
      <c r="A1419" s="184"/>
      <c r="B1419" s="298"/>
      <c r="C1419" s="298"/>
      <c r="D1419" s="321"/>
      <c r="E1419" s="170"/>
      <c r="F1419" s="1271"/>
      <c r="G1419" s="171"/>
    </row>
    <row r="1420" spans="1:7" s="193" customFormat="1">
      <c r="A1420" s="184"/>
      <c r="B1420" s="298"/>
      <c r="C1420" s="298"/>
      <c r="D1420" s="321"/>
      <c r="E1420" s="170"/>
      <c r="F1420" s="1271"/>
      <c r="G1420" s="171"/>
    </row>
    <row r="1421" spans="1:7" s="193" customFormat="1">
      <c r="A1421" s="184"/>
      <c r="B1421" s="298"/>
      <c r="C1421" s="298"/>
      <c r="D1421" s="321"/>
      <c r="E1421" s="170"/>
      <c r="F1421" s="1271"/>
      <c r="G1421" s="171"/>
    </row>
    <row r="1422" spans="1:7" s="193" customFormat="1">
      <c r="A1422" s="184"/>
      <c r="B1422" s="298"/>
      <c r="C1422" s="298"/>
      <c r="D1422" s="321"/>
      <c r="E1422" s="170"/>
      <c r="F1422" s="1271"/>
      <c r="G1422" s="171"/>
    </row>
    <row r="1423" spans="1:7" s="193" customFormat="1">
      <c r="A1423" s="184"/>
      <c r="B1423" s="298"/>
      <c r="C1423" s="298"/>
      <c r="D1423" s="321"/>
      <c r="E1423" s="170"/>
      <c r="F1423" s="1271"/>
      <c r="G1423" s="171"/>
    </row>
    <row r="1424" spans="1:7" s="193" customFormat="1">
      <c r="A1424" s="184"/>
      <c r="B1424" s="298"/>
      <c r="C1424" s="298"/>
      <c r="D1424" s="321"/>
      <c r="E1424" s="170"/>
      <c r="F1424" s="1271"/>
      <c r="G1424" s="171"/>
    </row>
    <row r="1425" spans="1:7" s="193" customFormat="1">
      <c r="A1425" s="184"/>
      <c r="B1425" s="298"/>
      <c r="C1425" s="298"/>
      <c r="D1425" s="321"/>
      <c r="E1425" s="170"/>
      <c r="F1425" s="1271"/>
      <c r="G1425" s="171"/>
    </row>
    <row r="1426" spans="1:7" s="193" customFormat="1">
      <c r="A1426" s="184"/>
      <c r="B1426" s="298"/>
      <c r="C1426" s="298"/>
      <c r="D1426" s="321"/>
      <c r="E1426" s="170"/>
      <c r="F1426" s="1271"/>
      <c r="G1426" s="171"/>
    </row>
    <row r="1427" spans="1:7" s="193" customFormat="1">
      <c r="A1427" s="184"/>
      <c r="B1427" s="298"/>
      <c r="C1427" s="298"/>
      <c r="D1427" s="321"/>
      <c r="E1427" s="170"/>
      <c r="F1427" s="1271"/>
      <c r="G1427" s="171"/>
    </row>
    <row r="1428" spans="1:7" s="193" customFormat="1">
      <c r="A1428" s="184"/>
      <c r="B1428" s="298"/>
      <c r="C1428" s="298"/>
      <c r="D1428" s="321"/>
      <c r="E1428" s="170"/>
      <c r="F1428" s="1271"/>
      <c r="G1428" s="171"/>
    </row>
    <row r="1429" spans="1:7" s="193" customFormat="1">
      <c r="A1429" s="184"/>
      <c r="B1429" s="298"/>
      <c r="C1429" s="298"/>
      <c r="D1429" s="321"/>
      <c r="E1429" s="170"/>
      <c r="F1429" s="1271"/>
      <c r="G1429" s="171"/>
    </row>
    <row r="1430" spans="1:7" s="193" customFormat="1">
      <c r="A1430" s="184"/>
      <c r="B1430" s="298"/>
      <c r="C1430" s="298"/>
      <c r="D1430" s="321"/>
      <c r="E1430" s="170"/>
      <c r="F1430" s="1271"/>
      <c r="G1430" s="171"/>
    </row>
    <row r="1431" spans="1:7" s="193" customFormat="1">
      <c r="A1431" s="184"/>
      <c r="B1431" s="298"/>
      <c r="C1431" s="298"/>
      <c r="D1431" s="321"/>
      <c r="E1431" s="170"/>
      <c r="F1431" s="1271"/>
      <c r="G1431" s="171"/>
    </row>
    <row r="1432" spans="1:7" s="193" customFormat="1">
      <c r="A1432" s="184"/>
      <c r="B1432" s="298"/>
      <c r="C1432" s="298"/>
      <c r="D1432" s="321"/>
      <c r="E1432" s="170"/>
      <c r="F1432" s="1271"/>
      <c r="G1432" s="171"/>
    </row>
    <row r="1433" spans="1:7" s="193" customFormat="1">
      <c r="A1433" s="184"/>
      <c r="B1433" s="298"/>
      <c r="C1433" s="298"/>
      <c r="D1433" s="321"/>
      <c r="E1433" s="170"/>
      <c r="F1433" s="1271"/>
      <c r="G1433" s="171"/>
    </row>
    <row r="1434" spans="1:7" s="193" customFormat="1">
      <c r="A1434" s="184"/>
      <c r="B1434" s="298"/>
      <c r="C1434" s="298"/>
      <c r="D1434" s="321"/>
      <c r="E1434" s="170"/>
      <c r="F1434" s="1271"/>
      <c r="G1434" s="171"/>
    </row>
    <row r="1435" spans="1:7" s="193" customFormat="1">
      <c r="A1435" s="184"/>
      <c r="B1435" s="298"/>
      <c r="C1435" s="298"/>
      <c r="D1435" s="321"/>
      <c r="E1435" s="170"/>
      <c r="F1435" s="1271"/>
      <c r="G1435" s="171"/>
    </row>
    <row r="1436" spans="1:7" s="193" customFormat="1">
      <c r="A1436" s="184"/>
      <c r="B1436" s="298"/>
      <c r="C1436" s="298"/>
      <c r="D1436" s="321"/>
      <c r="E1436" s="170"/>
      <c r="F1436" s="1271"/>
      <c r="G1436" s="171"/>
    </row>
    <row r="1437" spans="1:7" s="193" customFormat="1">
      <c r="A1437" s="184"/>
      <c r="B1437" s="298"/>
      <c r="C1437" s="298"/>
      <c r="D1437" s="321"/>
      <c r="E1437" s="170"/>
      <c r="F1437" s="1271"/>
      <c r="G1437" s="171"/>
    </row>
    <row r="1438" spans="1:7" s="193" customFormat="1">
      <c r="A1438" s="184"/>
      <c r="B1438" s="298"/>
      <c r="C1438" s="298"/>
      <c r="D1438" s="321"/>
      <c r="E1438" s="170"/>
      <c r="F1438" s="1271"/>
      <c r="G1438" s="171"/>
    </row>
    <row r="1439" spans="1:7" s="193" customFormat="1">
      <c r="A1439" s="184"/>
      <c r="B1439" s="298"/>
      <c r="C1439" s="298"/>
      <c r="D1439" s="321"/>
      <c r="E1439" s="170"/>
      <c r="F1439" s="1271"/>
      <c r="G1439" s="171"/>
    </row>
    <row r="1440" spans="1:7" s="193" customFormat="1">
      <c r="A1440" s="184"/>
      <c r="B1440" s="298"/>
      <c r="C1440" s="298"/>
      <c r="D1440" s="321"/>
      <c r="E1440" s="170"/>
      <c r="F1440" s="1271"/>
      <c r="G1440" s="171"/>
    </row>
    <row r="1441" spans="1:7" s="193" customFormat="1">
      <c r="A1441" s="184"/>
      <c r="B1441" s="298"/>
      <c r="C1441" s="298"/>
      <c r="D1441" s="321"/>
      <c r="E1441" s="170"/>
      <c r="F1441" s="1271"/>
      <c r="G1441" s="171"/>
    </row>
    <row r="1442" spans="1:7" s="193" customFormat="1">
      <c r="A1442" s="184"/>
      <c r="B1442" s="298"/>
      <c r="C1442" s="298"/>
      <c r="D1442" s="321"/>
      <c r="E1442" s="170"/>
      <c r="F1442" s="1271"/>
      <c r="G1442" s="171"/>
    </row>
    <row r="1443" spans="1:7" s="193" customFormat="1">
      <c r="A1443" s="184"/>
      <c r="B1443" s="298"/>
      <c r="C1443" s="298"/>
      <c r="D1443" s="321"/>
      <c r="E1443" s="170"/>
      <c r="F1443" s="1271"/>
      <c r="G1443" s="171"/>
    </row>
    <row r="1444" spans="1:7" s="193" customFormat="1">
      <c r="A1444" s="184"/>
      <c r="B1444" s="298"/>
      <c r="C1444" s="298"/>
      <c r="D1444" s="321"/>
      <c r="E1444" s="170"/>
      <c r="F1444" s="1271"/>
      <c r="G1444" s="171"/>
    </row>
    <row r="1445" spans="1:7" s="193" customFormat="1">
      <c r="A1445" s="184"/>
      <c r="B1445" s="298"/>
      <c r="C1445" s="298"/>
      <c r="D1445" s="321"/>
      <c r="E1445" s="170"/>
      <c r="F1445" s="1271"/>
      <c r="G1445" s="171"/>
    </row>
    <row r="1446" spans="1:7" s="193" customFormat="1">
      <c r="A1446" s="184"/>
      <c r="B1446" s="298"/>
      <c r="C1446" s="298"/>
      <c r="D1446" s="321"/>
      <c r="E1446" s="170"/>
      <c r="F1446" s="1271"/>
      <c r="G1446" s="171"/>
    </row>
    <row r="1447" spans="1:7" s="193" customFormat="1">
      <c r="A1447" s="184"/>
      <c r="B1447" s="298"/>
      <c r="C1447" s="298"/>
      <c r="D1447" s="321"/>
      <c r="E1447" s="170"/>
      <c r="F1447" s="1271"/>
      <c r="G1447" s="171"/>
    </row>
    <row r="1448" spans="1:7" s="193" customFormat="1">
      <c r="A1448" s="184"/>
      <c r="B1448" s="298"/>
      <c r="C1448" s="298"/>
      <c r="D1448" s="321"/>
      <c r="E1448" s="170"/>
      <c r="F1448" s="1271"/>
      <c r="G1448" s="171"/>
    </row>
    <row r="1449" spans="1:7" s="193" customFormat="1">
      <c r="A1449" s="184"/>
      <c r="B1449" s="298"/>
      <c r="C1449" s="298"/>
      <c r="D1449" s="321"/>
      <c r="E1449" s="170"/>
      <c r="F1449" s="1271"/>
      <c r="G1449" s="171"/>
    </row>
    <row r="1450" spans="1:7" s="193" customFormat="1">
      <c r="A1450" s="184"/>
      <c r="B1450" s="298"/>
      <c r="C1450" s="298"/>
      <c r="D1450" s="321"/>
      <c r="E1450" s="170"/>
      <c r="F1450" s="1271"/>
      <c r="G1450" s="171"/>
    </row>
    <row r="1451" spans="1:7" s="193" customFormat="1">
      <c r="A1451" s="184"/>
      <c r="B1451" s="298"/>
      <c r="C1451" s="298"/>
      <c r="D1451" s="321"/>
      <c r="E1451" s="170"/>
      <c r="F1451" s="1271"/>
      <c r="G1451" s="171"/>
    </row>
    <row r="1452" spans="1:7" s="193" customFormat="1">
      <c r="A1452" s="184"/>
      <c r="B1452" s="298"/>
      <c r="C1452" s="298"/>
      <c r="D1452" s="321"/>
      <c r="E1452" s="170"/>
      <c r="F1452" s="1271"/>
      <c r="G1452" s="171"/>
    </row>
    <row r="1453" spans="1:7" s="193" customFormat="1">
      <c r="A1453" s="184"/>
      <c r="B1453" s="298"/>
      <c r="C1453" s="298"/>
      <c r="D1453" s="321"/>
      <c r="E1453" s="170"/>
      <c r="F1453" s="1271"/>
      <c r="G1453" s="171"/>
    </row>
    <row r="1454" spans="1:7" s="193" customFormat="1">
      <c r="A1454" s="184"/>
      <c r="B1454" s="298"/>
      <c r="C1454" s="298"/>
      <c r="D1454" s="321"/>
      <c r="E1454" s="170"/>
      <c r="F1454" s="1271"/>
      <c r="G1454" s="171"/>
    </row>
    <row r="1455" spans="1:7" s="193" customFormat="1">
      <c r="A1455" s="184"/>
      <c r="B1455" s="298"/>
      <c r="C1455" s="298"/>
      <c r="D1455" s="321"/>
      <c r="E1455" s="170"/>
      <c r="F1455" s="1271"/>
      <c r="G1455" s="171"/>
    </row>
    <row r="1456" spans="1:7" s="193" customFormat="1">
      <c r="A1456" s="184"/>
      <c r="B1456" s="298"/>
      <c r="C1456" s="298"/>
      <c r="D1456" s="321"/>
      <c r="E1456" s="170"/>
      <c r="F1456" s="1271"/>
      <c r="G1456" s="171"/>
    </row>
    <row r="1457" spans="1:7" s="193" customFormat="1">
      <c r="A1457" s="184"/>
      <c r="B1457" s="298"/>
      <c r="C1457" s="298"/>
      <c r="D1457" s="321"/>
      <c r="E1457" s="170"/>
      <c r="F1457" s="1271"/>
      <c r="G1457" s="171"/>
    </row>
    <row r="1458" spans="1:7" s="193" customFormat="1">
      <c r="A1458" s="184"/>
      <c r="B1458" s="298"/>
      <c r="C1458" s="298"/>
      <c r="D1458" s="321"/>
      <c r="E1458" s="170"/>
      <c r="F1458" s="1271"/>
      <c r="G1458" s="171"/>
    </row>
    <row r="1459" spans="1:7" s="193" customFormat="1">
      <c r="A1459" s="184"/>
      <c r="B1459" s="298"/>
      <c r="C1459" s="298"/>
      <c r="D1459" s="321"/>
      <c r="E1459" s="170"/>
      <c r="F1459" s="1271"/>
      <c r="G1459" s="171"/>
    </row>
    <row r="1460" spans="1:7" s="193" customFormat="1">
      <c r="A1460" s="184"/>
      <c r="B1460" s="298"/>
      <c r="C1460" s="298"/>
      <c r="D1460" s="321"/>
      <c r="E1460" s="170"/>
      <c r="F1460" s="1271"/>
      <c r="G1460" s="171"/>
    </row>
    <row r="1461" spans="1:7" s="193" customFormat="1">
      <c r="A1461" s="184"/>
      <c r="B1461" s="298"/>
      <c r="C1461" s="298"/>
      <c r="D1461" s="321"/>
      <c r="E1461" s="170"/>
      <c r="F1461" s="1271"/>
      <c r="G1461" s="171"/>
    </row>
    <row r="1462" spans="1:7" s="193" customFormat="1">
      <c r="A1462" s="184"/>
      <c r="B1462" s="298"/>
      <c r="C1462" s="298"/>
      <c r="D1462" s="321"/>
      <c r="E1462" s="170"/>
      <c r="F1462" s="1271"/>
      <c r="G1462" s="171"/>
    </row>
    <row r="1463" spans="1:7" s="193" customFormat="1">
      <c r="A1463" s="184"/>
      <c r="B1463" s="298"/>
      <c r="C1463" s="298"/>
      <c r="D1463" s="321"/>
      <c r="E1463" s="170"/>
      <c r="F1463" s="1271"/>
      <c r="G1463" s="171"/>
    </row>
    <row r="1464" spans="1:7" s="193" customFormat="1">
      <c r="A1464" s="184"/>
      <c r="B1464" s="298"/>
      <c r="C1464" s="298"/>
      <c r="D1464" s="321"/>
      <c r="E1464" s="170"/>
      <c r="F1464" s="1271"/>
      <c r="G1464" s="171"/>
    </row>
    <row r="1465" spans="1:7" s="193" customFormat="1">
      <c r="A1465" s="184"/>
      <c r="B1465" s="298"/>
      <c r="C1465" s="298"/>
      <c r="D1465" s="321"/>
      <c r="E1465" s="170"/>
      <c r="F1465" s="1271"/>
      <c r="G1465" s="171"/>
    </row>
    <row r="1466" spans="1:7" s="193" customFormat="1">
      <c r="A1466" s="184"/>
      <c r="B1466" s="298"/>
      <c r="C1466" s="298"/>
      <c r="D1466" s="321"/>
      <c r="E1466" s="170"/>
      <c r="F1466" s="1271"/>
      <c r="G1466" s="171"/>
    </row>
    <row r="1467" spans="1:7" s="193" customFormat="1">
      <c r="A1467" s="184"/>
      <c r="B1467" s="298"/>
      <c r="C1467" s="298"/>
      <c r="D1467" s="321"/>
      <c r="E1467" s="170"/>
      <c r="F1467" s="1271"/>
      <c r="G1467" s="171"/>
    </row>
    <row r="1468" spans="1:7" s="193" customFormat="1">
      <c r="A1468" s="184"/>
      <c r="B1468" s="298"/>
      <c r="C1468" s="298"/>
      <c r="D1468" s="321"/>
      <c r="E1468" s="170"/>
      <c r="F1468" s="1271"/>
      <c r="G1468" s="171"/>
    </row>
    <row r="1469" spans="1:7" s="193" customFormat="1">
      <c r="A1469" s="184"/>
      <c r="B1469" s="298"/>
      <c r="C1469" s="298"/>
      <c r="D1469" s="321"/>
      <c r="E1469" s="170"/>
      <c r="F1469" s="1271"/>
      <c r="G1469" s="171"/>
    </row>
    <row r="1470" spans="1:7" s="193" customFormat="1">
      <c r="A1470" s="184"/>
      <c r="B1470" s="298"/>
      <c r="C1470" s="298"/>
      <c r="D1470" s="321"/>
      <c r="E1470" s="170"/>
      <c r="F1470" s="1271"/>
      <c r="G1470" s="171"/>
    </row>
    <row r="1471" spans="1:7" s="193" customFormat="1">
      <c r="A1471" s="184"/>
      <c r="B1471" s="298"/>
      <c r="C1471" s="298"/>
      <c r="D1471" s="321"/>
      <c r="E1471" s="170"/>
      <c r="F1471" s="1271"/>
      <c r="G1471" s="171"/>
    </row>
    <row r="1472" spans="1:7" s="193" customFormat="1">
      <c r="A1472" s="184"/>
      <c r="B1472" s="298"/>
      <c r="C1472" s="298"/>
      <c r="D1472" s="321"/>
      <c r="E1472" s="170"/>
      <c r="F1472" s="1271"/>
      <c r="G1472" s="171"/>
    </row>
    <row r="1473" spans="1:7" s="193" customFormat="1">
      <c r="A1473" s="184"/>
      <c r="B1473" s="298"/>
      <c r="C1473" s="298"/>
      <c r="D1473" s="321"/>
      <c r="E1473" s="170"/>
      <c r="F1473" s="1271"/>
      <c r="G1473" s="171"/>
    </row>
    <row r="1474" spans="1:7" s="193" customFormat="1">
      <c r="A1474" s="184"/>
      <c r="B1474" s="298"/>
      <c r="C1474" s="298"/>
      <c r="D1474" s="321"/>
      <c r="E1474" s="170"/>
      <c r="F1474" s="1271"/>
      <c r="G1474" s="171"/>
    </row>
    <row r="1475" spans="1:7" s="193" customFormat="1">
      <c r="A1475" s="184"/>
      <c r="B1475" s="298"/>
      <c r="C1475" s="298"/>
      <c r="D1475" s="321"/>
      <c r="E1475" s="170"/>
      <c r="F1475" s="1271"/>
      <c r="G1475" s="171"/>
    </row>
    <row r="1476" spans="1:7" s="193" customFormat="1">
      <c r="A1476" s="184"/>
      <c r="B1476" s="298"/>
      <c r="C1476" s="298"/>
      <c r="D1476" s="321"/>
      <c r="E1476" s="170"/>
      <c r="F1476" s="1271"/>
      <c r="G1476" s="171"/>
    </row>
    <row r="1477" spans="1:7" s="193" customFormat="1">
      <c r="A1477" s="184"/>
      <c r="B1477" s="298"/>
      <c r="C1477" s="298"/>
      <c r="D1477" s="321"/>
      <c r="E1477" s="170"/>
      <c r="F1477" s="1271"/>
      <c r="G1477" s="171"/>
    </row>
    <row r="1478" spans="1:7" s="193" customFormat="1">
      <c r="A1478" s="184"/>
      <c r="B1478" s="298"/>
      <c r="C1478" s="298"/>
      <c r="D1478" s="321"/>
      <c r="E1478" s="170"/>
      <c r="F1478" s="1271"/>
      <c r="G1478" s="171"/>
    </row>
    <row r="1479" spans="1:7" s="193" customFormat="1">
      <c r="A1479" s="184"/>
      <c r="B1479" s="298"/>
      <c r="C1479" s="298"/>
      <c r="D1479" s="321"/>
      <c r="E1479" s="170"/>
      <c r="F1479" s="1271"/>
      <c r="G1479" s="171"/>
    </row>
    <row r="1480" spans="1:7" s="193" customFormat="1">
      <c r="A1480" s="184"/>
      <c r="B1480" s="298"/>
      <c r="C1480" s="298"/>
      <c r="D1480" s="321"/>
      <c r="E1480" s="170"/>
      <c r="F1480" s="1271"/>
      <c r="G1480" s="171"/>
    </row>
    <row r="1481" spans="1:7" s="193" customFormat="1">
      <c r="A1481" s="184"/>
      <c r="B1481" s="298"/>
      <c r="C1481" s="298"/>
      <c r="D1481" s="321"/>
      <c r="E1481" s="170"/>
      <c r="F1481" s="1271"/>
      <c r="G1481" s="171"/>
    </row>
    <row r="1482" spans="1:7" s="193" customFormat="1">
      <c r="A1482" s="184"/>
      <c r="B1482" s="298"/>
      <c r="C1482" s="298"/>
      <c r="D1482" s="321"/>
      <c r="E1482" s="170"/>
      <c r="F1482" s="1271"/>
      <c r="G1482" s="171"/>
    </row>
    <row r="1483" spans="1:7" s="193" customFormat="1">
      <c r="A1483" s="184"/>
      <c r="B1483" s="298"/>
      <c r="C1483" s="298"/>
      <c r="D1483" s="321"/>
      <c r="E1483" s="170"/>
      <c r="F1483" s="1271"/>
      <c r="G1483" s="171"/>
    </row>
    <row r="1484" spans="1:7" s="193" customFormat="1">
      <c r="A1484" s="184"/>
      <c r="B1484" s="298"/>
      <c r="C1484" s="298"/>
      <c r="D1484" s="321"/>
      <c r="E1484" s="170"/>
      <c r="F1484" s="1271"/>
      <c r="G1484" s="171"/>
    </row>
    <row r="1485" spans="1:7" s="193" customFormat="1">
      <c r="A1485" s="184"/>
      <c r="B1485" s="298"/>
      <c r="C1485" s="298"/>
      <c r="D1485" s="321"/>
      <c r="E1485" s="170"/>
      <c r="F1485" s="1271"/>
      <c r="G1485" s="171"/>
    </row>
    <row r="1486" spans="1:7" s="193" customFormat="1">
      <c r="A1486" s="184"/>
      <c r="B1486" s="298"/>
      <c r="C1486" s="298"/>
      <c r="D1486" s="321"/>
      <c r="E1486" s="170"/>
      <c r="F1486" s="1271"/>
      <c r="G1486" s="171"/>
    </row>
    <row r="1487" spans="1:7" s="193" customFormat="1">
      <c r="A1487" s="184"/>
      <c r="B1487" s="298"/>
      <c r="C1487" s="298"/>
      <c r="D1487" s="321"/>
      <c r="E1487" s="170"/>
      <c r="F1487" s="1271"/>
      <c r="G1487" s="171"/>
    </row>
    <row r="1488" spans="1:7" s="193" customFormat="1">
      <c r="A1488" s="184"/>
      <c r="B1488" s="298"/>
      <c r="C1488" s="298"/>
      <c r="D1488" s="321"/>
      <c r="E1488" s="170"/>
      <c r="F1488" s="1271"/>
      <c r="G1488" s="171"/>
    </row>
    <row r="1489" spans="1:7" s="193" customFormat="1">
      <c r="A1489" s="184"/>
      <c r="B1489" s="298"/>
      <c r="C1489" s="298"/>
      <c r="D1489" s="321"/>
      <c r="E1489" s="170"/>
      <c r="F1489" s="1271"/>
      <c r="G1489" s="171"/>
    </row>
    <row r="1490" spans="1:7" s="193" customFormat="1">
      <c r="A1490" s="184"/>
      <c r="B1490" s="298"/>
      <c r="C1490" s="298"/>
      <c r="D1490" s="321"/>
      <c r="E1490" s="170"/>
      <c r="F1490" s="1271"/>
      <c r="G1490" s="171"/>
    </row>
    <row r="1491" spans="1:7" s="193" customFormat="1">
      <c r="A1491" s="184"/>
      <c r="B1491" s="298"/>
      <c r="C1491" s="298"/>
      <c r="D1491" s="321"/>
      <c r="E1491" s="170"/>
      <c r="F1491" s="1271"/>
      <c r="G1491" s="171"/>
    </row>
    <row r="1492" spans="1:7" s="193" customFormat="1">
      <c r="A1492" s="184"/>
      <c r="B1492" s="298"/>
      <c r="C1492" s="298"/>
      <c r="D1492" s="321"/>
      <c r="E1492" s="170"/>
      <c r="F1492" s="1271"/>
      <c r="G1492" s="171"/>
    </row>
    <row r="1493" spans="1:7" s="193" customFormat="1">
      <c r="A1493" s="184"/>
      <c r="B1493" s="298"/>
      <c r="C1493" s="298"/>
      <c r="D1493" s="321"/>
      <c r="E1493" s="170"/>
      <c r="F1493" s="1271"/>
      <c r="G1493" s="171"/>
    </row>
    <row r="1494" spans="1:7" s="193" customFormat="1">
      <c r="A1494" s="184"/>
      <c r="B1494" s="298"/>
      <c r="C1494" s="298"/>
      <c r="D1494" s="321"/>
      <c r="E1494" s="170"/>
      <c r="F1494" s="1271"/>
      <c r="G1494" s="171"/>
    </row>
    <row r="1495" spans="1:7" s="193" customFormat="1">
      <c r="A1495" s="184"/>
      <c r="B1495" s="298"/>
      <c r="C1495" s="298"/>
      <c r="D1495" s="321"/>
      <c r="E1495" s="170"/>
      <c r="F1495" s="1271"/>
      <c r="G1495" s="171"/>
    </row>
    <row r="1496" spans="1:7" s="193" customFormat="1">
      <c r="A1496" s="184"/>
      <c r="B1496" s="298"/>
      <c r="C1496" s="298"/>
      <c r="D1496" s="321"/>
      <c r="E1496" s="170"/>
      <c r="F1496" s="1271"/>
      <c r="G1496" s="171"/>
    </row>
    <row r="1497" spans="1:7" s="193" customFormat="1">
      <c r="A1497" s="184"/>
      <c r="B1497" s="298"/>
      <c r="C1497" s="298"/>
      <c r="D1497" s="321"/>
      <c r="E1497" s="170"/>
      <c r="F1497" s="1271"/>
      <c r="G1497" s="171"/>
    </row>
    <row r="1498" spans="1:7" s="193" customFormat="1">
      <c r="A1498" s="184"/>
      <c r="B1498" s="298"/>
      <c r="C1498" s="298"/>
      <c r="D1498" s="321"/>
      <c r="E1498" s="170"/>
      <c r="F1498" s="1271"/>
      <c r="G1498" s="171"/>
    </row>
    <row r="1499" spans="1:7" s="193" customFormat="1">
      <c r="A1499" s="184"/>
      <c r="B1499" s="298"/>
      <c r="C1499" s="298"/>
      <c r="D1499" s="321"/>
      <c r="E1499" s="170"/>
      <c r="F1499" s="1271"/>
      <c r="G1499" s="171"/>
    </row>
    <row r="1500" spans="1:7" s="193" customFormat="1">
      <c r="A1500" s="184"/>
      <c r="B1500" s="298"/>
      <c r="C1500" s="298"/>
      <c r="D1500" s="321"/>
      <c r="E1500" s="170"/>
      <c r="F1500" s="1271"/>
      <c r="G1500" s="171"/>
    </row>
    <row r="1501" spans="1:7" s="193" customFormat="1">
      <c r="A1501" s="184"/>
      <c r="B1501" s="298"/>
      <c r="C1501" s="298"/>
      <c r="D1501" s="321"/>
      <c r="E1501" s="170"/>
      <c r="F1501" s="1271"/>
      <c r="G1501" s="171"/>
    </row>
    <row r="1502" spans="1:7" s="193" customFormat="1">
      <c r="A1502" s="184"/>
      <c r="B1502" s="298"/>
      <c r="C1502" s="298"/>
      <c r="D1502" s="321"/>
      <c r="E1502" s="170"/>
      <c r="F1502" s="1271"/>
      <c r="G1502" s="171"/>
    </row>
    <row r="1503" spans="1:7" s="193" customFormat="1">
      <c r="A1503" s="184"/>
      <c r="B1503" s="298"/>
      <c r="C1503" s="298"/>
      <c r="D1503" s="321"/>
      <c r="E1503" s="170"/>
      <c r="F1503" s="1271"/>
      <c r="G1503" s="171"/>
    </row>
    <row r="1504" spans="1:7" s="193" customFormat="1">
      <c r="A1504" s="184"/>
      <c r="B1504" s="298"/>
      <c r="C1504" s="298"/>
      <c r="D1504" s="321"/>
      <c r="E1504" s="170"/>
      <c r="F1504" s="1271"/>
      <c r="G1504" s="171"/>
    </row>
    <row r="1505" spans="1:7" s="193" customFormat="1">
      <c r="A1505" s="184"/>
      <c r="B1505" s="298"/>
      <c r="C1505" s="298"/>
      <c r="D1505" s="321"/>
      <c r="E1505" s="170"/>
      <c r="F1505" s="1271"/>
      <c r="G1505" s="171"/>
    </row>
    <row r="1506" spans="1:7" s="193" customFormat="1">
      <c r="A1506" s="184"/>
      <c r="B1506" s="298"/>
      <c r="C1506" s="298"/>
      <c r="D1506" s="321"/>
      <c r="E1506" s="170"/>
      <c r="F1506" s="1271"/>
      <c r="G1506" s="171"/>
    </row>
    <row r="1507" spans="1:7" s="193" customFormat="1">
      <c r="A1507" s="184"/>
      <c r="B1507" s="298"/>
      <c r="C1507" s="298"/>
      <c r="D1507" s="321"/>
      <c r="E1507" s="170"/>
      <c r="F1507" s="1271"/>
      <c r="G1507" s="171"/>
    </row>
    <row r="1508" spans="1:7" s="193" customFormat="1">
      <c r="A1508" s="184"/>
      <c r="B1508" s="298"/>
      <c r="C1508" s="298"/>
      <c r="D1508" s="321"/>
      <c r="E1508" s="170"/>
      <c r="F1508" s="1271"/>
      <c r="G1508" s="171"/>
    </row>
    <row r="1509" spans="1:7" s="193" customFormat="1">
      <c r="A1509" s="184"/>
      <c r="B1509" s="298"/>
      <c r="C1509" s="298"/>
      <c r="D1509" s="321"/>
      <c r="E1509" s="170"/>
      <c r="F1509" s="1271"/>
      <c r="G1509" s="171"/>
    </row>
    <row r="1510" spans="1:7" s="193" customFormat="1">
      <c r="A1510" s="184"/>
      <c r="B1510" s="298"/>
      <c r="C1510" s="298"/>
      <c r="D1510" s="321"/>
      <c r="E1510" s="170"/>
      <c r="F1510" s="1271"/>
      <c r="G1510" s="171"/>
    </row>
    <row r="1511" spans="1:7" s="193" customFormat="1">
      <c r="A1511" s="184"/>
      <c r="B1511" s="298"/>
      <c r="C1511" s="298"/>
      <c r="D1511" s="321"/>
      <c r="E1511" s="170"/>
      <c r="F1511" s="1271"/>
      <c r="G1511" s="171"/>
    </row>
    <row r="1512" spans="1:7" s="193" customFormat="1">
      <c r="A1512" s="184"/>
      <c r="B1512" s="298"/>
      <c r="C1512" s="298"/>
      <c r="D1512" s="321"/>
      <c r="E1512" s="170"/>
      <c r="F1512" s="1271"/>
      <c r="G1512" s="171"/>
    </row>
    <row r="1513" spans="1:7" s="193" customFormat="1">
      <c r="A1513" s="184"/>
      <c r="B1513" s="298"/>
      <c r="C1513" s="298"/>
      <c r="D1513" s="321"/>
      <c r="E1513" s="170"/>
      <c r="F1513" s="1271"/>
      <c r="G1513" s="171"/>
    </row>
    <row r="1514" spans="1:7" s="193" customFormat="1">
      <c r="A1514" s="184"/>
      <c r="B1514" s="298"/>
      <c r="C1514" s="298"/>
      <c r="D1514" s="321"/>
      <c r="E1514" s="170"/>
      <c r="F1514" s="1271"/>
      <c r="G1514" s="171"/>
    </row>
    <row r="1515" spans="1:7" s="193" customFormat="1">
      <c r="A1515" s="184"/>
      <c r="B1515" s="298"/>
      <c r="C1515" s="298"/>
      <c r="D1515" s="321"/>
      <c r="E1515" s="170"/>
      <c r="F1515" s="1271"/>
      <c r="G1515" s="171"/>
    </row>
    <row r="1516" spans="1:7" s="193" customFormat="1">
      <c r="A1516" s="184"/>
      <c r="B1516" s="298"/>
      <c r="C1516" s="298"/>
      <c r="D1516" s="321"/>
      <c r="E1516" s="170"/>
      <c r="F1516" s="1271"/>
      <c r="G1516" s="171"/>
    </row>
    <row r="1517" spans="1:7" s="193" customFormat="1">
      <c r="A1517" s="184"/>
      <c r="B1517" s="298"/>
      <c r="C1517" s="298"/>
      <c r="D1517" s="321"/>
      <c r="E1517" s="170"/>
      <c r="F1517" s="1271"/>
      <c r="G1517" s="171"/>
    </row>
    <row r="1518" spans="1:7" s="193" customFormat="1">
      <c r="A1518" s="184"/>
      <c r="B1518" s="298"/>
      <c r="C1518" s="298"/>
      <c r="D1518" s="321"/>
      <c r="E1518" s="170"/>
      <c r="F1518" s="1271"/>
      <c r="G1518" s="171"/>
    </row>
    <row r="1519" spans="1:7" s="193" customFormat="1">
      <c r="A1519" s="184"/>
      <c r="B1519" s="298"/>
      <c r="C1519" s="298"/>
      <c r="D1519" s="321"/>
      <c r="E1519" s="170"/>
      <c r="F1519" s="1271"/>
      <c r="G1519" s="171"/>
    </row>
    <row r="1520" spans="1:7" s="193" customFormat="1">
      <c r="A1520" s="184"/>
      <c r="B1520" s="298"/>
      <c r="C1520" s="298"/>
      <c r="D1520" s="321"/>
      <c r="E1520" s="170"/>
      <c r="F1520" s="1271"/>
      <c r="G1520" s="171"/>
    </row>
    <row r="1521" spans="1:7" s="193" customFormat="1">
      <c r="A1521" s="184"/>
      <c r="B1521" s="298"/>
      <c r="C1521" s="298"/>
      <c r="D1521" s="321"/>
      <c r="E1521" s="170"/>
      <c r="F1521" s="1271"/>
      <c r="G1521" s="171"/>
    </row>
    <row r="1522" spans="1:7" s="193" customFormat="1">
      <c r="A1522" s="184"/>
      <c r="B1522" s="298"/>
      <c r="C1522" s="298"/>
      <c r="D1522" s="321"/>
      <c r="E1522" s="170"/>
      <c r="F1522" s="1271"/>
      <c r="G1522" s="171"/>
    </row>
    <row r="1523" spans="1:7" s="193" customFormat="1">
      <c r="A1523" s="184"/>
      <c r="B1523" s="298"/>
      <c r="C1523" s="298"/>
      <c r="D1523" s="321"/>
      <c r="E1523" s="170"/>
      <c r="F1523" s="1271"/>
      <c r="G1523" s="171"/>
    </row>
    <row r="1524" spans="1:7" s="193" customFormat="1">
      <c r="A1524" s="184"/>
      <c r="B1524" s="298"/>
      <c r="C1524" s="298"/>
      <c r="D1524" s="321"/>
      <c r="E1524" s="170"/>
      <c r="F1524" s="1271"/>
      <c r="G1524" s="171"/>
    </row>
    <row r="1525" spans="1:7" s="193" customFormat="1">
      <c r="A1525" s="184"/>
      <c r="B1525" s="298"/>
      <c r="C1525" s="298"/>
      <c r="D1525" s="321"/>
      <c r="E1525" s="170"/>
      <c r="F1525" s="1271"/>
      <c r="G1525" s="171"/>
    </row>
    <row r="1526" spans="1:7" s="193" customFormat="1">
      <c r="A1526" s="184"/>
      <c r="B1526" s="298"/>
      <c r="C1526" s="298"/>
      <c r="D1526" s="321"/>
      <c r="E1526" s="170"/>
      <c r="F1526" s="1271"/>
      <c r="G1526" s="171"/>
    </row>
    <row r="1527" spans="1:7" s="193" customFormat="1">
      <c r="A1527" s="184"/>
      <c r="B1527" s="298"/>
      <c r="C1527" s="298"/>
      <c r="D1527" s="321"/>
      <c r="E1527" s="170"/>
      <c r="F1527" s="1271"/>
      <c r="G1527" s="171"/>
    </row>
    <row r="1528" spans="1:7" s="193" customFormat="1">
      <c r="A1528" s="184"/>
      <c r="B1528" s="298"/>
      <c r="C1528" s="298"/>
      <c r="D1528" s="321"/>
      <c r="E1528" s="170"/>
      <c r="F1528" s="1271"/>
      <c r="G1528" s="171"/>
    </row>
    <row r="1529" spans="1:7" s="193" customFormat="1">
      <c r="A1529" s="184"/>
      <c r="B1529" s="298"/>
      <c r="C1529" s="298"/>
      <c r="D1529" s="321"/>
      <c r="E1529" s="170"/>
      <c r="F1529" s="1271"/>
      <c r="G1529" s="171"/>
    </row>
    <row r="1530" spans="1:7" s="193" customFormat="1">
      <c r="A1530" s="184"/>
      <c r="B1530" s="298"/>
      <c r="C1530" s="298"/>
      <c r="D1530" s="321"/>
      <c r="E1530" s="170"/>
      <c r="F1530" s="1271"/>
      <c r="G1530" s="171"/>
    </row>
    <row r="1531" spans="1:7" s="193" customFormat="1">
      <c r="A1531" s="184"/>
      <c r="B1531" s="298"/>
      <c r="C1531" s="298"/>
      <c r="D1531" s="321"/>
      <c r="E1531" s="170"/>
      <c r="F1531" s="1271"/>
      <c r="G1531" s="171"/>
    </row>
    <row r="1532" spans="1:7" s="193" customFormat="1">
      <c r="A1532" s="184"/>
      <c r="B1532" s="298"/>
      <c r="C1532" s="298"/>
      <c r="D1532" s="321"/>
      <c r="E1532" s="170"/>
      <c r="F1532" s="1271"/>
      <c r="G1532" s="171"/>
    </row>
    <row r="1533" spans="1:7" s="193" customFormat="1">
      <c r="A1533" s="184"/>
      <c r="B1533" s="298"/>
      <c r="C1533" s="298"/>
      <c r="D1533" s="321"/>
      <c r="E1533" s="170"/>
      <c r="F1533" s="1271"/>
      <c r="G1533" s="171"/>
    </row>
    <row r="1534" spans="1:7" s="193" customFormat="1">
      <c r="A1534" s="184"/>
      <c r="B1534" s="298"/>
      <c r="C1534" s="298"/>
      <c r="D1534" s="321"/>
      <c r="E1534" s="170"/>
      <c r="F1534" s="1271"/>
      <c r="G1534" s="171"/>
    </row>
    <row r="1535" spans="1:7" s="193" customFormat="1">
      <c r="A1535" s="184"/>
      <c r="B1535" s="298"/>
      <c r="C1535" s="298"/>
      <c r="D1535" s="321"/>
      <c r="E1535" s="170"/>
      <c r="F1535" s="1271"/>
      <c r="G1535" s="171"/>
    </row>
    <row r="1536" spans="1:7" s="193" customFormat="1">
      <c r="A1536" s="184"/>
      <c r="B1536" s="298"/>
      <c r="C1536" s="298"/>
      <c r="D1536" s="321"/>
      <c r="E1536" s="170"/>
      <c r="F1536" s="1271"/>
      <c r="G1536" s="171"/>
    </row>
    <row r="1537" spans="1:7" s="193" customFormat="1">
      <c r="A1537" s="184"/>
      <c r="B1537" s="298"/>
      <c r="C1537" s="298"/>
      <c r="D1537" s="321"/>
      <c r="E1537" s="170"/>
      <c r="F1537" s="1271"/>
      <c r="G1537" s="171"/>
    </row>
    <row r="1538" spans="1:7" s="193" customFormat="1">
      <c r="A1538" s="184"/>
      <c r="B1538" s="298"/>
      <c r="C1538" s="298"/>
      <c r="D1538" s="321"/>
      <c r="E1538" s="170"/>
      <c r="F1538" s="1271"/>
      <c r="G1538" s="171"/>
    </row>
    <row r="1539" spans="1:7" s="193" customFormat="1">
      <c r="A1539" s="184"/>
      <c r="B1539" s="298"/>
      <c r="C1539" s="298"/>
      <c r="D1539" s="321"/>
      <c r="E1539" s="170"/>
      <c r="F1539" s="1271"/>
      <c r="G1539" s="171"/>
    </row>
    <row r="1540" spans="1:7" s="193" customFormat="1">
      <c r="A1540" s="184"/>
      <c r="B1540" s="298"/>
      <c r="C1540" s="298"/>
      <c r="D1540" s="321"/>
      <c r="E1540" s="170"/>
      <c r="F1540" s="1271"/>
      <c r="G1540" s="171"/>
    </row>
    <row r="1541" spans="1:7" s="193" customFormat="1">
      <c r="A1541" s="184"/>
      <c r="B1541" s="298"/>
      <c r="C1541" s="298"/>
      <c r="D1541" s="321"/>
      <c r="E1541" s="170"/>
      <c r="F1541" s="1271"/>
      <c r="G1541" s="171"/>
    </row>
    <row r="1542" spans="1:7" s="193" customFormat="1">
      <c r="A1542" s="184"/>
      <c r="B1542" s="298"/>
      <c r="C1542" s="298"/>
      <c r="D1542" s="321"/>
      <c r="E1542" s="170"/>
      <c r="F1542" s="1271"/>
      <c r="G1542" s="171"/>
    </row>
    <row r="1543" spans="1:7" s="193" customFormat="1">
      <c r="A1543" s="184"/>
      <c r="B1543" s="298"/>
      <c r="C1543" s="298"/>
      <c r="D1543" s="321"/>
      <c r="E1543" s="170"/>
      <c r="F1543" s="1271"/>
      <c r="G1543" s="171"/>
    </row>
    <row r="1544" spans="1:7" s="193" customFormat="1">
      <c r="A1544" s="184"/>
      <c r="B1544" s="298"/>
      <c r="C1544" s="298"/>
      <c r="D1544" s="321"/>
      <c r="E1544" s="170"/>
      <c r="F1544" s="1271"/>
      <c r="G1544" s="171"/>
    </row>
    <row r="1545" spans="1:7" s="193" customFormat="1">
      <c r="A1545" s="184"/>
      <c r="B1545" s="298"/>
      <c r="C1545" s="298"/>
      <c r="D1545" s="321"/>
      <c r="E1545" s="170"/>
      <c r="F1545" s="1271"/>
      <c r="G1545" s="171"/>
    </row>
    <row r="1546" spans="1:7" s="193" customFormat="1">
      <c r="A1546" s="184"/>
      <c r="B1546" s="298"/>
      <c r="C1546" s="298"/>
      <c r="D1546" s="321"/>
      <c r="E1546" s="170"/>
      <c r="F1546" s="1271"/>
      <c r="G1546" s="171"/>
    </row>
    <row r="1547" spans="1:7" s="193" customFormat="1">
      <c r="A1547" s="184"/>
      <c r="B1547" s="298"/>
      <c r="C1547" s="298"/>
      <c r="D1547" s="321"/>
      <c r="E1547" s="170"/>
      <c r="F1547" s="1271"/>
      <c r="G1547" s="171"/>
    </row>
    <row r="1548" spans="1:7" s="193" customFormat="1">
      <c r="A1548" s="184"/>
      <c r="B1548" s="298"/>
      <c r="C1548" s="298"/>
      <c r="D1548" s="321"/>
      <c r="E1548" s="170"/>
      <c r="F1548" s="1271"/>
      <c r="G1548" s="171"/>
    </row>
    <row r="1549" spans="1:7" s="193" customFormat="1">
      <c r="A1549" s="184"/>
      <c r="B1549" s="298"/>
      <c r="C1549" s="298"/>
      <c r="D1549" s="321"/>
      <c r="E1549" s="170"/>
      <c r="F1549" s="1271"/>
      <c r="G1549" s="171"/>
    </row>
    <row r="1550" spans="1:7" s="193" customFormat="1">
      <c r="A1550" s="184"/>
      <c r="B1550" s="298"/>
      <c r="C1550" s="298"/>
      <c r="D1550" s="321"/>
      <c r="E1550" s="170"/>
      <c r="F1550" s="1271"/>
      <c r="G1550" s="171"/>
    </row>
    <row r="1551" spans="1:7" s="193" customFormat="1">
      <c r="A1551" s="184"/>
      <c r="B1551" s="298"/>
      <c r="C1551" s="298"/>
      <c r="D1551" s="321"/>
      <c r="E1551" s="170"/>
      <c r="F1551" s="1271"/>
      <c r="G1551" s="171"/>
    </row>
    <row r="1552" spans="1:7" s="193" customFormat="1">
      <c r="A1552" s="184"/>
      <c r="B1552" s="298"/>
      <c r="C1552" s="298"/>
      <c r="D1552" s="321"/>
      <c r="E1552" s="170"/>
      <c r="F1552" s="1271"/>
      <c r="G1552" s="171"/>
    </row>
    <row r="1553" spans="1:7" s="193" customFormat="1">
      <c r="A1553" s="184"/>
      <c r="B1553" s="298"/>
      <c r="C1553" s="298"/>
      <c r="D1553" s="321"/>
      <c r="E1553" s="170"/>
      <c r="F1553" s="1271"/>
      <c r="G1553" s="171"/>
    </row>
    <row r="1554" spans="1:7" s="193" customFormat="1">
      <c r="A1554" s="184"/>
      <c r="B1554" s="298"/>
      <c r="C1554" s="298"/>
      <c r="D1554" s="321"/>
      <c r="E1554" s="170"/>
      <c r="F1554" s="1271"/>
      <c r="G1554" s="171"/>
    </row>
    <row r="1555" spans="1:7" s="193" customFormat="1">
      <c r="A1555" s="184"/>
      <c r="B1555" s="298"/>
      <c r="C1555" s="298"/>
      <c r="D1555" s="321"/>
      <c r="E1555" s="170"/>
      <c r="F1555" s="1271"/>
      <c r="G1555" s="171"/>
    </row>
    <row r="1556" spans="1:7" s="193" customFormat="1">
      <c r="A1556" s="184"/>
      <c r="B1556" s="298"/>
      <c r="C1556" s="298"/>
      <c r="D1556" s="321"/>
      <c r="E1556" s="170"/>
      <c r="F1556" s="1271"/>
      <c r="G1556" s="171"/>
    </row>
    <row r="1557" spans="1:7" s="193" customFormat="1">
      <c r="A1557" s="184"/>
      <c r="B1557" s="298"/>
      <c r="C1557" s="298"/>
      <c r="D1557" s="321"/>
      <c r="E1557" s="170"/>
      <c r="F1557" s="1271"/>
      <c r="G1557" s="171"/>
    </row>
    <row r="1558" spans="1:7" s="193" customFormat="1">
      <c r="A1558" s="184"/>
      <c r="B1558" s="298"/>
      <c r="C1558" s="298"/>
      <c r="D1558" s="321"/>
      <c r="E1558" s="170"/>
      <c r="F1558" s="1271"/>
      <c r="G1558" s="171"/>
    </row>
    <row r="1559" spans="1:7" s="193" customFormat="1">
      <c r="A1559" s="184"/>
      <c r="B1559" s="298"/>
      <c r="C1559" s="298"/>
      <c r="D1559" s="321"/>
      <c r="E1559" s="170"/>
      <c r="F1559" s="1271"/>
      <c r="G1559" s="171"/>
    </row>
    <row r="1560" spans="1:7" s="193" customFormat="1">
      <c r="A1560" s="184"/>
      <c r="B1560" s="298"/>
      <c r="C1560" s="298"/>
      <c r="D1560" s="321"/>
      <c r="E1560" s="170"/>
      <c r="F1560" s="1271"/>
      <c r="G1560" s="171"/>
    </row>
    <row r="1561" spans="1:7" s="193" customFormat="1">
      <c r="A1561" s="184"/>
      <c r="B1561" s="298"/>
      <c r="C1561" s="298"/>
      <c r="D1561" s="321"/>
      <c r="E1561" s="170"/>
      <c r="F1561" s="1271"/>
      <c r="G1561" s="171"/>
    </row>
    <row r="1562" spans="1:7" s="193" customFormat="1">
      <c r="A1562" s="184"/>
      <c r="B1562" s="298"/>
      <c r="C1562" s="298"/>
      <c r="D1562" s="321"/>
      <c r="E1562" s="170"/>
      <c r="F1562" s="1271"/>
      <c r="G1562" s="171"/>
    </row>
    <row r="1563" spans="1:7" s="193" customFormat="1">
      <c r="A1563" s="184"/>
      <c r="B1563" s="298"/>
      <c r="C1563" s="298"/>
      <c r="D1563" s="321"/>
      <c r="E1563" s="170"/>
      <c r="F1563" s="1271"/>
      <c r="G1563" s="171"/>
    </row>
    <row r="1564" spans="1:7" s="193" customFormat="1">
      <c r="A1564" s="184"/>
      <c r="B1564" s="298"/>
      <c r="C1564" s="298"/>
      <c r="D1564" s="321"/>
      <c r="E1564" s="170"/>
      <c r="F1564" s="1271"/>
      <c r="G1564" s="171"/>
    </row>
    <row r="1565" spans="1:7" s="193" customFormat="1">
      <c r="A1565" s="184"/>
      <c r="B1565" s="298"/>
      <c r="C1565" s="298"/>
      <c r="D1565" s="321"/>
      <c r="E1565" s="170"/>
      <c r="F1565" s="1271"/>
      <c r="G1565" s="171"/>
    </row>
    <row r="1566" spans="1:7" s="193" customFormat="1">
      <c r="A1566" s="184"/>
      <c r="B1566" s="298"/>
      <c r="C1566" s="298"/>
      <c r="D1566" s="321"/>
      <c r="E1566" s="170"/>
      <c r="F1566" s="1271"/>
      <c r="G1566" s="171"/>
    </row>
    <row r="1567" spans="1:7" s="193" customFormat="1">
      <c r="A1567" s="184"/>
      <c r="B1567" s="298"/>
      <c r="C1567" s="298"/>
      <c r="D1567" s="321"/>
      <c r="E1567" s="170"/>
      <c r="F1567" s="1271"/>
      <c r="G1567" s="171"/>
    </row>
    <row r="1568" spans="1:7" s="193" customFormat="1">
      <c r="A1568" s="184"/>
      <c r="B1568" s="298"/>
      <c r="C1568" s="298"/>
      <c r="D1568" s="321"/>
      <c r="E1568" s="170"/>
      <c r="F1568" s="1271"/>
      <c r="G1568" s="171"/>
    </row>
    <row r="1569" spans="1:7" s="193" customFormat="1">
      <c r="A1569" s="184"/>
      <c r="B1569" s="298"/>
      <c r="C1569" s="298"/>
      <c r="D1569" s="321"/>
      <c r="E1569" s="170"/>
      <c r="F1569" s="1271"/>
      <c r="G1569" s="171"/>
    </row>
    <row r="1570" spans="1:7" s="193" customFormat="1">
      <c r="A1570" s="184"/>
      <c r="B1570" s="298"/>
      <c r="C1570" s="298"/>
      <c r="D1570" s="321"/>
      <c r="E1570" s="170"/>
      <c r="F1570" s="1271"/>
      <c r="G1570" s="171"/>
    </row>
    <row r="1571" spans="1:7" s="193" customFormat="1">
      <c r="A1571" s="184"/>
      <c r="B1571" s="298"/>
      <c r="C1571" s="298"/>
      <c r="D1571" s="321"/>
      <c r="E1571" s="170"/>
      <c r="F1571" s="1271"/>
      <c r="G1571" s="171"/>
    </row>
    <row r="1572" spans="1:7" s="193" customFormat="1">
      <c r="A1572" s="184"/>
      <c r="B1572" s="298"/>
      <c r="C1572" s="298"/>
      <c r="D1572" s="321"/>
      <c r="E1572" s="170"/>
      <c r="F1572" s="1271"/>
      <c r="G1572" s="171"/>
    </row>
    <row r="1573" spans="1:7" s="193" customFormat="1">
      <c r="A1573" s="184"/>
      <c r="B1573" s="298"/>
      <c r="C1573" s="298"/>
      <c r="D1573" s="321"/>
      <c r="E1573" s="170"/>
      <c r="F1573" s="1271"/>
      <c r="G1573" s="171"/>
    </row>
    <row r="1574" spans="1:7" s="193" customFormat="1">
      <c r="A1574" s="184"/>
      <c r="B1574" s="298"/>
      <c r="C1574" s="298"/>
      <c r="D1574" s="321"/>
      <c r="E1574" s="170"/>
      <c r="F1574" s="1271"/>
      <c r="G1574" s="171"/>
    </row>
    <row r="1575" spans="1:7" s="193" customFormat="1">
      <c r="A1575" s="184"/>
      <c r="B1575" s="298"/>
      <c r="C1575" s="298"/>
      <c r="D1575" s="321"/>
      <c r="E1575" s="170"/>
      <c r="F1575" s="1271"/>
      <c r="G1575" s="171"/>
    </row>
    <row r="1576" spans="1:7" s="193" customFormat="1">
      <c r="A1576" s="184"/>
      <c r="B1576" s="298"/>
      <c r="C1576" s="298"/>
      <c r="D1576" s="321"/>
      <c r="E1576" s="170"/>
      <c r="F1576" s="1271"/>
      <c r="G1576" s="171"/>
    </row>
    <row r="1577" spans="1:7" s="193" customFormat="1">
      <c r="A1577" s="184"/>
      <c r="B1577" s="298"/>
      <c r="C1577" s="298"/>
      <c r="D1577" s="321"/>
      <c r="E1577" s="170"/>
      <c r="F1577" s="1271"/>
      <c r="G1577" s="171"/>
    </row>
    <row r="1578" spans="1:7" s="193" customFormat="1">
      <c r="A1578" s="184"/>
      <c r="B1578" s="298"/>
      <c r="C1578" s="298"/>
      <c r="D1578" s="321"/>
      <c r="E1578" s="170"/>
      <c r="F1578" s="1271"/>
      <c r="G1578" s="171"/>
    </row>
    <row r="1579" spans="1:7" s="193" customFormat="1">
      <c r="A1579" s="184"/>
      <c r="B1579" s="298"/>
      <c r="C1579" s="298"/>
      <c r="D1579" s="321"/>
      <c r="E1579" s="170"/>
      <c r="F1579" s="1271"/>
      <c r="G1579" s="171"/>
    </row>
    <row r="1580" spans="1:7" s="193" customFormat="1">
      <c r="A1580" s="184"/>
      <c r="B1580" s="298"/>
      <c r="C1580" s="298"/>
      <c r="D1580" s="321"/>
      <c r="E1580" s="170"/>
      <c r="F1580" s="1271"/>
      <c r="G1580" s="171"/>
    </row>
    <row r="1581" spans="1:7" s="193" customFormat="1">
      <c r="A1581" s="184"/>
      <c r="B1581" s="298"/>
      <c r="C1581" s="298"/>
      <c r="D1581" s="321"/>
      <c r="E1581" s="170"/>
      <c r="F1581" s="1271"/>
      <c r="G1581" s="171"/>
    </row>
    <row r="1582" spans="1:7" s="193" customFormat="1">
      <c r="A1582" s="184"/>
      <c r="B1582" s="298"/>
      <c r="C1582" s="298"/>
      <c r="D1582" s="321"/>
      <c r="E1582" s="170"/>
      <c r="F1582" s="1271"/>
      <c r="G1582" s="171"/>
    </row>
    <row r="1583" spans="1:7" s="193" customFormat="1">
      <c r="A1583" s="184"/>
      <c r="B1583" s="298"/>
      <c r="C1583" s="298"/>
      <c r="D1583" s="321"/>
      <c r="E1583" s="170"/>
      <c r="F1583" s="1271"/>
      <c r="G1583" s="171"/>
    </row>
    <row r="1584" spans="1:7" s="193" customFormat="1">
      <c r="A1584" s="184"/>
      <c r="B1584" s="298"/>
      <c r="C1584" s="298"/>
      <c r="D1584" s="321"/>
      <c r="E1584" s="170"/>
      <c r="F1584" s="1271"/>
      <c r="G1584" s="171"/>
    </row>
    <row r="1585" spans="1:7" s="193" customFormat="1">
      <c r="A1585" s="184"/>
      <c r="B1585" s="298"/>
      <c r="C1585" s="298"/>
      <c r="D1585" s="321"/>
      <c r="E1585" s="170"/>
      <c r="F1585" s="1271"/>
      <c r="G1585" s="171"/>
    </row>
    <row r="1586" spans="1:7" s="193" customFormat="1">
      <c r="A1586" s="184"/>
      <c r="B1586" s="298"/>
      <c r="C1586" s="298"/>
      <c r="D1586" s="321"/>
      <c r="E1586" s="170"/>
      <c r="F1586" s="1271"/>
      <c r="G1586" s="171"/>
    </row>
    <row r="1587" spans="1:7" s="193" customFormat="1">
      <c r="A1587" s="184"/>
      <c r="B1587" s="298"/>
      <c r="C1587" s="298"/>
      <c r="D1587" s="321"/>
      <c r="E1587" s="170"/>
      <c r="F1587" s="1271"/>
      <c r="G1587" s="171"/>
    </row>
    <row r="1588" spans="1:7" s="193" customFormat="1">
      <c r="A1588" s="184"/>
      <c r="B1588" s="298"/>
      <c r="C1588" s="298"/>
      <c r="D1588" s="321"/>
      <c r="E1588" s="170"/>
      <c r="F1588" s="1271"/>
      <c r="G1588" s="171"/>
    </row>
    <row r="1589" spans="1:7" s="193" customFormat="1">
      <c r="A1589" s="184"/>
      <c r="B1589" s="298"/>
      <c r="C1589" s="298"/>
      <c r="D1589" s="321"/>
      <c r="E1589" s="170"/>
      <c r="F1589" s="1271"/>
      <c r="G1589" s="171"/>
    </row>
    <row r="1590" spans="1:7" s="193" customFormat="1">
      <c r="A1590" s="184"/>
      <c r="B1590" s="298"/>
      <c r="C1590" s="298"/>
      <c r="D1590" s="321"/>
      <c r="E1590" s="170"/>
      <c r="F1590" s="1271"/>
      <c r="G1590" s="171"/>
    </row>
    <row r="1591" spans="1:7" s="193" customFormat="1">
      <c r="A1591" s="184"/>
      <c r="B1591" s="298"/>
      <c r="C1591" s="298"/>
      <c r="D1591" s="321"/>
      <c r="E1591" s="170"/>
      <c r="F1591" s="1271"/>
      <c r="G1591" s="171"/>
    </row>
    <row r="1592" spans="1:7" s="193" customFormat="1">
      <c r="A1592" s="184"/>
      <c r="B1592" s="298"/>
      <c r="C1592" s="298"/>
      <c r="D1592" s="321"/>
      <c r="E1592" s="170"/>
      <c r="F1592" s="1271"/>
      <c r="G1592" s="171"/>
    </row>
    <row r="1593" spans="1:7" s="193" customFormat="1">
      <c r="A1593" s="184"/>
      <c r="B1593" s="298"/>
      <c r="C1593" s="298"/>
      <c r="D1593" s="321"/>
      <c r="E1593" s="170"/>
      <c r="F1593" s="1271"/>
      <c r="G1593" s="171"/>
    </row>
    <row r="1594" spans="1:7" s="193" customFormat="1">
      <c r="A1594" s="184"/>
      <c r="B1594" s="298"/>
      <c r="C1594" s="298"/>
      <c r="D1594" s="321"/>
      <c r="E1594" s="170"/>
      <c r="F1594" s="1271"/>
      <c r="G1594" s="171"/>
    </row>
    <row r="1595" spans="1:7" s="193" customFormat="1">
      <c r="A1595" s="184"/>
      <c r="B1595" s="298"/>
      <c r="C1595" s="298"/>
      <c r="D1595" s="321"/>
      <c r="E1595" s="170"/>
      <c r="F1595" s="1271"/>
      <c r="G1595" s="171"/>
    </row>
    <row r="1596" spans="1:7" s="193" customFormat="1">
      <c r="A1596" s="184"/>
      <c r="B1596" s="298"/>
      <c r="C1596" s="298"/>
      <c r="D1596" s="321"/>
      <c r="E1596" s="170"/>
      <c r="F1596" s="1271"/>
      <c r="G1596" s="171"/>
    </row>
    <row r="1597" spans="1:7" s="193" customFormat="1">
      <c r="A1597" s="184"/>
      <c r="B1597" s="298"/>
      <c r="C1597" s="298"/>
      <c r="D1597" s="321"/>
      <c r="E1597" s="170"/>
      <c r="F1597" s="1271"/>
      <c r="G1597" s="171"/>
    </row>
    <row r="1598" spans="1:7" s="193" customFormat="1">
      <c r="A1598" s="184"/>
      <c r="B1598" s="298"/>
      <c r="C1598" s="298"/>
      <c r="D1598" s="321"/>
      <c r="E1598" s="170"/>
      <c r="F1598" s="1271"/>
      <c r="G1598" s="171"/>
    </row>
    <row r="1599" spans="1:7" s="193" customFormat="1">
      <c r="A1599" s="184"/>
      <c r="B1599" s="298"/>
      <c r="C1599" s="298"/>
      <c r="D1599" s="321"/>
      <c r="E1599" s="170"/>
      <c r="F1599" s="1271"/>
      <c r="G1599" s="171"/>
    </row>
    <row r="1600" spans="1:7" s="193" customFormat="1">
      <c r="A1600" s="184"/>
      <c r="B1600" s="298"/>
      <c r="C1600" s="298"/>
      <c r="D1600" s="321"/>
      <c r="E1600" s="170"/>
      <c r="F1600" s="1271"/>
      <c r="G1600" s="171"/>
    </row>
    <row r="1601" spans="1:7" s="193" customFormat="1">
      <c r="A1601" s="184"/>
      <c r="B1601" s="298"/>
      <c r="C1601" s="298"/>
      <c r="D1601" s="321"/>
      <c r="E1601" s="170"/>
      <c r="F1601" s="1271"/>
      <c r="G1601" s="171"/>
    </row>
    <row r="1602" spans="1:7" s="193" customFormat="1">
      <c r="A1602" s="184"/>
      <c r="B1602" s="298"/>
      <c r="C1602" s="298"/>
      <c r="D1602" s="321"/>
      <c r="E1602" s="170"/>
      <c r="F1602" s="1271"/>
      <c r="G1602" s="171"/>
    </row>
    <row r="1603" spans="1:7" s="193" customFormat="1">
      <c r="A1603" s="184"/>
      <c r="B1603" s="298"/>
      <c r="C1603" s="298"/>
      <c r="D1603" s="321"/>
      <c r="E1603" s="170"/>
      <c r="F1603" s="1271"/>
      <c r="G1603" s="171"/>
    </row>
    <row r="1604" spans="1:7" s="193" customFormat="1">
      <c r="A1604" s="184"/>
      <c r="B1604" s="298"/>
      <c r="C1604" s="298"/>
      <c r="D1604" s="321"/>
      <c r="E1604" s="170"/>
      <c r="F1604" s="1271"/>
      <c r="G1604" s="171"/>
    </row>
    <row r="1605" spans="1:7" s="193" customFormat="1">
      <c r="A1605" s="184"/>
      <c r="B1605" s="298"/>
      <c r="C1605" s="298"/>
      <c r="D1605" s="321"/>
      <c r="E1605" s="170"/>
      <c r="F1605" s="1271"/>
      <c r="G1605" s="171"/>
    </row>
    <row r="1606" spans="1:7" s="193" customFormat="1">
      <c r="A1606" s="184"/>
      <c r="B1606" s="298"/>
      <c r="C1606" s="298"/>
      <c r="D1606" s="321"/>
      <c r="E1606" s="170"/>
      <c r="F1606" s="1271"/>
      <c r="G1606" s="171"/>
    </row>
    <row r="1607" spans="1:7" s="193" customFormat="1">
      <c r="A1607" s="184"/>
      <c r="B1607" s="298"/>
      <c r="C1607" s="298"/>
      <c r="D1607" s="321"/>
      <c r="E1607" s="170"/>
      <c r="F1607" s="1271"/>
      <c r="G1607" s="171"/>
    </row>
    <row r="1608" spans="1:7" s="193" customFormat="1">
      <c r="A1608" s="184"/>
      <c r="B1608" s="298"/>
      <c r="C1608" s="298"/>
      <c r="D1608" s="321"/>
      <c r="E1608" s="170"/>
      <c r="F1608" s="1271"/>
      <c r="G1608" s="171"/>
    </row>
    <row r="1609" spans="1:7" s="193" customFormat="1">
      <c r="A1609" s="184"/>
      <c r="B1609" s="298"/>
      <c r="C1609" s="298"/>
      <c r="D1609" s="321"/>
      <c r="E1609" s="170"/>
      <c r="F1609" s="1271"/>
      <c r="G1609" s="171"/>
    </row>
    <row r="1610" spans="1:7" s="193" customFormat="1">
      <c r="A1610" s="184"/>
      <c r="B1610" s="298"/>
      <c r="C1610" s="298"/>
      <c r="D1610" s="321"/>
      <c r="E1610" s="170"/>
      <c r="F1610" s="1271"/>
      <c r="G1610" s="171"/>
    </row>
    <row r="1611" spans="1:7" s="193" customFormat="1">
      <c r="A1611" s="184"/>
      <c r="B1611" s="298"/>
      <c r="C1611" s="298"/>
      <c r="D1611" s="321"/>
      <c r="E1611" s="170"/>
      <c r="F1611" s="1271"/>
      <c r="G1611" s="171"/>
    </row>
    <row r="1612" spans="1:7" s="193" customFormat="1">
      <c r="A1612" s="184"/>
      <c r="B1612" s="298"/>
      <c r="C1612" s="298"/>
      <c r="D1612" s="321"/>
      <c r="E1612" s="170"/>
      <c r="F1612" s="1271"/>
      <c r="G1612" s="171"/>
    </row>
    <row r="1613" spans="1:7" s="193" customFormat="1">
      <c r="A1613" s="184"/>
      <c r="B1613" s="298"/>
      <c r="C1613" s="298"/>
      <c r="D1613" s="321"/>
      <c r="E1613" s="170"/>
      <c r="F1613" s="1271"/>
      <c r="G1613" s="171"/>
    </row>
    <row r="1614" spans="1:7" s="193" customFormat="1">
      <c r="A1614" s="184"/>
      <c r="B1614" s="298"/>
      <c r="C1614" s="298"/>
      <c r="D1614" s="321"/>
      <c r="E1614" s="170"/>
      <c r="F1614" s="1271"/>
      <c r="G1614" s="171"/>
    </row>
    <row r="1615" spans="1:7" s="193" customFormat="1">
      <c r="A1615" s="184"/>
      <c r="B1615" s="298"/>
      <c r="C1615" s="298"/>
      <c r="D1615" s="321"/>
      <c r="E1615" s="170"/>
      <c r="F1615" s="1271"/>
      <c r="G1615" s="171"/>
    </row>
    <row r="1616" spans="1:7" s="193" customFormat="1">
      <c r="A1616" s="184"/>
      <c r="B1616" s="298"/>
      <c r="C1616" s="298"/>
      <c r="D1616" s="321"/>
      <c r="E1616" s="170"/>
      <c r="F1616" s="1271"/>
      <c r="G1616" s="171"/>
    </row>
    <row r="1617" spans="1:7" s="193" customFormat="1">
      <c r="A1617" s="184"/>
      <c r="B1617" s="298"/>
      <c r="C1617" s="298"/>
      <c r="D1617" s="321"/>
      <c r="E1617" s="170"/>
      <c r="F1617" s="1271"/>
      <c r="G1617" s="171"/>
    </row>
    <row r="1618" spans="1:7" s="193" customFormat="1">
      <c r="A1618" s="184"/>
      <c r="B1618" s="298"/>
      <c r="C1618" s="298"/>
      <c r="D1618" s="321"/>
      <c r="E1618" s="170"/>
      <c r="F1618" s="1271"/>
      <c r="G1618" s="171"/>
    </row>
    <row r="1619" spans="1:7" s="193" customFormat="1">
      <c r="A1619" s="184"/>
      <c r="B1619" s="298"/>
      <c r="C1619" s="298"/>
      <c r="D1619" s="321"/>
      <c r="E1619" s="170"/>
      <c r="F1619" s="1271"/>
      <c r="G1619" s="171"/>
    </row>
    <row r="1620" spans="1:7" s="193" customFormat="1">
      <c r="A1620" s="184"/>
      <c r="B1620" s="298"/>
      <c r="C1620" s="298"/>
      <c r="D1620" s="321"/>
      <c r="E1620" s="170"/>
      <c r="F1620" s="1271"/>
      <c r="G1620" s="171"/>
    </row>
    <row r="1621" spans="1:7" s="193" customFormat="1">
      <c r="A1621" s="184"/>
      <c r="B1621" s="298"/>
      <c r="C1621" s="298"/>
      <c r="D1621" s="321"/>
      <c r="E1621" s="170"/>
      <c r="F1621" s="1271"/>
      <c r="G1621" s="171"/>
    </row>
    <row r="1622" spans="1:7" s="193" customFormat="1">
      <c r="A1622" s="184"/>
      <c r="B1622" s="298"/>
      <c r="C1622" s="298"/>
      <c r="D1622" s="321"/>
      <c r="E1622" s="170"/>
      <c r="F1622" s="1271"/>
      <c r="G1622" s="171"/>
    </row>
    <row r="1623" spans="1:7" s="193" customFormat="1">
      <c r="A1623" s="184"/>
      <c r="B1623" s="298"/>
      <c r="C1623" s="298"/>
      <c r="D1623" s="321"/>
      <c r="E1623" s="170"/>
      <c r="F1623" s="1271"/>
      <c r="G1623" s="171"/>
    </row>
    <row r="1624" spans="1:7" s="193" customFormat="1">
      <c r="A1624" s="184"/>
      <c r="B1624" s="298"/>
      <c r="C1624" s="298"/>
      <c r="D1624" s="321"/>
      <c r="E1624" s="170"/>
      <c r="F1624" s="1271"/>
      <c r="G1624" s="171"/>
    </row>
    <row r="1625" spans="1:7" s="193" customFormat="1">
      <c r="A1625" s="184"/>
      <c r="B1625" s="298"/>
      <c r="C1625" s="298"/>
      <c r="D1625" s="321"/>
      <c r="E1625" s="170"/>
      <c r="F1625" s="1271"/>
      <c r="G1625" s="171"/>
    </row>
    <row r="1626" spans="1:7" s="193" customFormat="1">
      <c r="A1626" s="184"/>
      <c r="B1626" s="298"/>
      <c r="C1626" s="298"/>
      <c r="D1626" s="321"/>
      <c r="E1626" s="170"/>
      <c r="F1626" s="1271"/>
      <c r="G1626" s="171"/>
    </row>
    <row r="1627" spans="1:7" s="193" customFormat="1">
      <c r="A1627" s="184"/>
      <c r="B1627" s="298"/>
      <c r="C1627" s="298"/>
      <c r="D1627" s="321"/>
      <c r="E1627" s="170"/>
      <c r="F1627" s="1271"/>
      <c r="G1627" s="171"/>
    </row>
    <row r="1628" spans="1:7" s="193" customFormat="1">
      <c r="A1628" s="184"/>
      <c r="B1628" s="298"/>
      <c r="C1628" s="298"/>
      <c r="D1628" s="321"/>
      <c r="E1628" s="170"/>
      <c r="F1628" s="1271"/>
      <c r="G1628" s="171"/>
    </row>
    <row r="1629" spans="1:7" s="193" customFormat="1">
      <c r="A1629" s="184"/>
      <c r="B1629" s="298"/>
      <c r="C1629" s="298"/>
      <c r="D1629" s="321"/>
      <c r="E1629" s="170"/>
      <c r="F1629" s="1271"/>
      <c r="G1629" s="171"/>
    </row>
    <row r="1630" spans="1:7" s="193" customFormat="1">
      <c r="A1630" s="184"/>
      <c r="B1630" s="298"/>
      <c r="C1630" s="298"/>
      <c r="D1630" s="321"/>
      <c r="E1630" s="170"/>
      <c r="F1630" s="1271"/>
      <c r="G1630" s="171"/>
    </row>
    <row r="1631" spans="1:7" s="193" customFormat="1">
      <c r="A1631" s="184"/>
      <c r="B1631" s="298"/>
      <c r="C1631" s="298"/>
      <c r="D1631" s="321"/>
      <c r="E1631" s="170"/>
      <c r="F1631" s="1271"/>
      <c r="G1631" s="171"/>
    </row>
    <row r="1632" spans="1:7" s="193" customFormat="1">
      <c r="A1632" s="184"/>
      <c r="B1632" s="298"/>
      <c r="C1632" s="298"/>
      <c r="D1632" s="321"/>
      <c r="E1632" s="170"/>
      <c r="F1632" s="1271"/>
      <c r="G1632" s="171"/>
    </row>
    <row r="1633" spans="1:7" s="193" customFormat="1">
      <c r="A1633" s="184"/>
      <c r="B1633" s="298"/>
      <c r="C1633" s="298"/>
      <c r="D1633" s="321"/>
      <c r="E1633" s="170"/>
      <c r="F1633" s="1271"/>
      <c r="G1633" s="171"/>
    </row>
    <row r="1634" spans="1:7" s="193" customFormat="1">
      <c r="A1634" s="184"/>
      <c r="B1634" s="298"/>
      <c r="C1634" s="298"/>
      <c r="D1634" s="321"/>
      <c r="E1634" s="170"/>
      <c r="F1634" s="1271"/>
      <c r="G1634" s="171"/>
    </row>
    <row r="1635" spans="1:7" s="193" customFormat="1">
      <c r="A1635" s="184"/>
      <c r="B1635" s="298"/>
      <c r="C1635" s="298"/>
      <c r="D1635" s="321"/>
      <c r="E1635" s="170"/>
      <c r="F1635" s="1271"/>
      <c r="G1635" s="171"/>
    </row>
    <row r="1636" spans="1:7" s="193" customFormat="1">
      <c r="A1636" s="184"/>
      <c r="B1636" s="298"/>
      <c r="C1636" s="298"/>
      <c r="D1636" s="321"/>
      <c r="E1636" s="170"/>
      <c r="F1636" s="1271"/>
      <c r="G1636" s="171"/>
    </row>
    <row r="1637" spans="1:7" s="193" customFormat="1">
      <c r="A1637" s="184"/>
      <c r="B1637" s="298"/>
      <c r="C1637" s="298"/>
      <c r="D1637" s="321"/>
      <c r="E1637" s="170"/>
      <c r="F1637" s="1271"/>
      <c r="G1637" s="171"/>
    </row>
    <row r="1638" spans="1:7" s="193" customFormat="1">
      <c r="A1638" s="184"/>
      <c r="B1638" s="298"/>
      <c r="C1638" s="298"/>
      <c r="D1638" s="321"/>
      <c r="E1638" s="170"/>
      <c r="F1638" s="1271"/>
      <c r="G1638" s="171"/>
    </row>
    <row r="1639" spans="1:7" s="193" customFormat="1">
      <c r="A1639" s="184"/>
      <c r="B1639" s="298"/>
      <c r="C1639" s="298"/>
      <c r="D1639" s="321"/>
      <c r="E1639" s="170"/>
      <c r="F1639" s="1271"/>
      <c r="G1639" s="171"/>
    </row>
    <row r="1640" spans="1:7" s="193" customFormat="1">
      <c r="A1640" s="184"/>
      <c r="B1640" s="298"/>
      <c r="C1640" s="298"/>
      <c r="D1640" s="321"/>
      <c r="E1640" s="170"/>
      <c r="F1640" s="1271"/>
      <c r="G1640" s="171"/>
    </row>
    <row r="1641" spans="1:7" s="193" customFormat="1">
      <c r="A1641" s="184"/>
      <c r="B1641" s="298"/>
      <c r="C1641" s="298"/>
      <c r="D1641" s="321"/>
      <c r="E1641" s="170"/>
      <c r="F1641" s="1271"/>
      <c r="G1641" s="171"/>
    </row>
    <row r="1642" spans="1:7" s="193" customFormat="1">
      <c r="A1642" s="184"/>
      <c r="B1642" s="298"/>
      <c r="C1642" s="298"/>
      <c r="D1642" s="321"/>
      <c r="E1642" s="170"/>
      <c r="F1642" s="1271"/>
      <c r="G1642" s="171"/>
    </row>
    <row r="1643" spans="1:7" s="193" customFormat="1">
      <c r="A1643" s="184"/>
      <c r="B1643" s="298"/>
      <c r="C1643" s="298"/>
      <c r="D1643" s="321"/>
      <c r="E1643" s="170"/>
      <c r="F1643" s="1271"/>
      <c r="G1643" s="171"/>
    </row>
    <row r="1644" spans="1:7" s="193" customFormat="1">
      <c r="A1644" s="184"/>
      <c r="B1644" s="298"/>
      <c r="C1644" s="298"/>
      <c r="D1644" s="321"/>
      <c r="E1644" s="170"/>
      <c r="F1644" s="1271"/>
      <c r="G1644" s="171"/>
    </row>
    <row r="1645" spans="1:7" s="193" customFormat="1">
      <c r="A1645" s="184"/>
      <c r="B1645" s="298"/>
      <c r="C1645" s="298"/>
      <c r="D1645" s="321"/>
      <c r="E1645" s="170"/>
      <c r="F1645" s="1271"/>
      <c r="G1645" s="171"/>
    </row>
    <row r="1646" spans="1:7" s="193" customFormat="1">
      <c r="A1646" s="184"/>
      <c r="B1646" s="298"/>
      <c r="C1646" s="298"/>
      <c r="D1646" s="321"/>
      <c r="E1646" s="170"/>
      <c r="F1646" s="1271"/>
      <c r="G1646" s="171"/>
    </row>
    <row r="1647" spans="1:7" s="193" customFormat="1">
      <c r="A1647" s="184"/>
      <c r="B1647" s="298"/>
      <c r="C1647" s="298"/>
      <c r="D1647" s="321"/>
      <c r="E1647" s="170"/>
      <c r="F1647" s="1271"/>
      <c r="G1647" s="171"/>
    </row>
    <row r="1648" spans="1:7" s="193" customFormat="1">
      <c r="A1648" s="184"/>
      <c r="B1648" s="298"/>
      <c r="C1648" s="298"/>
      <c r="D1648" s="321"/>
      <c r="E1648" s="170"/>
      <c r="F1648" s="1271"/>
      <c r="G1648" s="171"/>
    </row>
    <row r="1649" spans="1:7" s="193" customFormat="1">
      <c r="A1649" s="184"/>
      <c r="B1649" s="298"/>
      <c r="C1649" s="298"/>
      <c r="D1649" s="321"/>
      <c r="E1649" s="170"/>
      <c r="F1649" s="1271"/>
      <c r="G1649" s="171"/>
    </row>
    <row r="1650" spans="1:7" s="193" customFormat="1">
      <c r="A1650" s="184"/>
      <c r="B1650" s="298"/>
      <c r="C1650" s="298"/>
      <c r="D1650" s="321"/>
      <c r="E1650" s="170"/>
      <c r="F1650" s="1271"/>
      <c r="G1650" s="171"/>
    </row>
    <row r="1651" spans="1:7" s="193" customFormat="1">
      <c r="A1651" s="184"/>
      <c r="B1651" s="298"/>
      <c r="C1651" s="298"/>
      <c r="D1651" s="321"/>
      <c r="E1651" s="170"/>
      <c r="F1651" s="1271"/>
      <c r="G1651" s="171"/>
    </row>
    <row r="1652" spans="1:7" s="193" customFormat="1">
      <c r="A1652" s="184"/>
      <c r="B1652" s="298"/>
      <c r="C1652" s="298"/>
      <c r="D1652" s="321"/>
      <c r="E1652" s="170"/>
      <c r="F1652" s="1271"/>
      <c r="G1652" s="171"/>
    </row>
    <row r="1653" spans="1:7" s="193" customFormat="1">
      <c r="A1653" s="184"/>
      <c r="B1653" s="298"/>
      <c r="C1653" s="298"/>
      <c r="D1653" s="321"/>
      <c r="E1653" s="170"/>
      <c r="F1653" s="1271"/>
      <c r="G1653" s="171"/>
    </row>
    <row r="1654" spans="1:7" s="193" customFormat="1">
      <c r="A1654" s="184"/>
      <c r="B1654" s="298"/>
      <c r="C1654" s="298"/>
      <c r="D1654" s="321"/>
      <c r="E1654" s="170"/>
      <c r="F1654" s="1271"/>
      <c r="G1654" s="171"/>
    </row>
    <row r="1655" spans="1:7" s="193" customFormat="1">
      <c r="A1655" s="184"/>
      <c r="B1655" s="298"/>
      <c r="C1655" s="298"/>
      <c r="D1655" s="321"/>
      <c r="E1655" s="170"/>
      <c r="F1655" s="1271"/>
      <c r="G1655" s="171"/>
    </row>
    <row r="1656" spans="1:7" s="193" customFormat="1">
      <c r="A1656" s="184"/>
      <c r="B1656" s="298"/>
      <c r="C1656" s="298"/>
      <c r="D1656" s="321"/>
      <c r="E1656" s="170"/>
      <c r="F1656" s="1271"/>
      <c r="G1656" s="171"/>
    </row>
    <row r="1657" spans="1:7" s="193" customFormat="1">
      <c r="A1657" s="184"/>
      <c r="B1657" s="298"/>
      <c r="C1657" s="298"/>
      <c r="D1657" s="321"/>
      <c r="E1657" s="170"/>
      <c r="F1657" s="1271"/>
      <c r="G1657" s="171"/>
    </row>
    <row r="1658" spans="1:7" s="193" customFormat="1">
      <c r="A1658" s="184"/>
      <c r="B1658" s="298"/>
      <c r="C1658" s="298"/>
      <c r="D1658" s="321"/>
      <c r="E1658" s="170"/>
      <c r="F1658" s="1271"/>
      <c r="G1658" s="171"/>
    </row>
    <row r="1659" spans="1:7" s="193" customFormat="1">
      <c r="A1659" s="184"/>
      <c r="B1659" s="298"/>
      <c r="C1659" s="298"/>
      <c r="D1659" s="321"/>
      <c r="E1659" s="170"/>
      <c r="F1659" s="1271"/>
      <c r="G1659" s="171"/>
    </row>
    <row r="1660" spans="1:7" s="193" customFormat="1">
      <c r="A1660" s="184"/>
      <c r="B1660" s="298"/>
      <c r="C1660" s="298"/>
      <c r="D1660" s="321"/>
      <c r="E1660" s="170"/>
      <c r="F1660" s="1271"/>
      <c r="G1660" s="171"/>
    </row>
    <row r="1661" spans="1:7" s="193" customFormat="1">
      <c r="A1661" s="184"/>
      <c r="B1661" s="298"/>
      <c r="C1661" s="298"/>
      <c r="D1661" s="321"/>
      <c r="E1661" s="170"/>
      <c r="F1661" s="1271"/>
      <c r="G1661" s="171"/>
    </row>
    <row r="1662" spans="1:7" s="193" customFormat="1">
      <c r="A1662" s="184"/>
      <c r="B1662" s="298"/>
      <c r="C1662" s="298"/>
      <c r="D1662" s="321"/>
      <c r="E1662" s="170"/>
      <c r="F1662" s="1271"/>
      <c r="G1662" s="171"/>
    </row>
    <row r="1663" spans="1:7" s="193" customFormat="1">
      <c r="A1663" s="184"/>
      <c r="B1663" s="298"/>
      <c r="C1663" s="298"/>
      <c r="D1663" s="321"/>
      <c r="E1663" s="170"/>
      <c r="F1663" s="1271"/>
      <c r="G1663" s="171"/>
    </row>
    <row r="1664" spans="1:7" s="193" customFormat="1">
      <c r="A1664" s="184"/>
      <c r="B1664" s="298"/>
      <c r="C1664" s="298"/>
      <c r="D1664" s="321"/>
      <c r="E1664" s="170"/>
      <c r="F1664" s="1271"/>
      <c r="G1664" s="171"/>
    </row>
    <row r="1665" spans="1:7" s="193" customFormat="1">
      <c r="A1665" s="184"/>
      <c r="B1665" s="298"/>
      <c r="C1665" s="298"/>
      <c r="D1665" s="321"/>
      <c r="E1665" s="170"/>
      <c r="F1665" s="1271"/>
      <c r="G1665" s="171"/>
    </row>
    <row r="1666" spans="1:7" s="193" customFormat="1">
      <c r="A1666" s="184"/>
      <c r="B1666" s="298"/>
      <c r="C1666" s="298"/>
      <c r="D1666" s="321"/>
      <c r="E1666" s="170"/>
      <c r="F1666" s="1271"/>
      <c r="G1666" s="171"/>
    </row>
    <row r="1667" spans="1:7" s="193" customFormat="1">
      <c r="A1667" s="184"/>
      <c r="B1667" s="298"/>
      <c r="C1667" s="298"/>
      <c r="D1667" s="321"/>
      <c r="E1667" s="170"/>
      <c r="F1667" s="1271"/>
      <c r="G1667" s="171"/>
    </row>
    <row r="1668" spans="1:7" s="193" customFormat="1">
      <c r="A1668" s="184"/>
      <c r="B1668" s="298"/>
      <c r="C1668" s="298"/>
      <c r="D1668" s="321"/>
      <c r="E1668" s="170"/>
      <c r="F1668" s="1271"/>
      <c r="G1668" s="171"/>
    </row>
    <row r="1669" spans="1:7" s="193" customFormat="1">
      <c r="A1669" s="184"/>
      <c r="B1669" s="298"/>
      <c r="C1669" s="298"/>
      <c r="D1669" s="321"/>
      <c r="E1669" s="170"/>
      <c r="F1669" s="1271"/>
      <c r="G1669" s="171"/>
    </row>
    <row r="1670" spans="1:7" s="193" customFormat="1">
      <c r="A1670" s="184"/>
      <c r="B1670" s="298"/>
      <c r="C1670" s="298"/>
      <c r="D1670" s="321"/>
      <c r="E1670" s="170"/>
      <c r="F1670" s="1271"/>
      <c r="G1670" s="171"/>
    </row>
    <row r="1671" spans="1:7" s="193" customFormat="1">
      <c r="A1671" s="184"/>
      <c r="B1671" s="298"/>
      <c r="C1671" s="298"/>
      <c r="D1671" s="321"/>
      <c r="E1671" s="170"/>
      <c r="F1671" s="1271"/>
      <c r="G1671" s="171"/>
    </row>
    <row r="1672" spans="1:7" s="193" customFormat="1">
      <c r="A1672" s="184"/>
      <c r="B1672" s="298"/>
      <c r="C1672" s="298"/>
      <c r="D1672" s="321"/>
      <c r="E1672" s="170"/>
      <c r="F1672" s="1271"/>
      <c r="G1672" s="171"/>
    </row>
    <row r="1673" spans="1:7" s="193" customFormat="1">
      <c r="A1673" s="184"/>
      <c r="B1673" s="298"/>
      <c r="C1673" s="298"/>
      <c r="D1673" s="321"/>
      <c r="E1673" s="170"/>
      <c r="F1673" s="1271"/>
      <c r="G1673" s="171"/>
    </row>
    <row r="1674" spans="1:7" s="193" customFormat="1">
      <c r="A1674" s="184"/>
      <c r="B1674" s="298"/>
      <c r="C1674" s="298"/>
      <c r="D1674" s="321"/>
      <c r="E1674" s="170"/>
      <c r="F1674" s="1271"/>
      <c r="G1674" s="171"/>
    </row>
    <row r="1675" spans="1:7" s="193" customFormat="1">
      <c r="A1675" s="184"/>
      <c r="B1675" s="298"/>
      <c r="C1675" s="298"/>
      <c r="D1675" s="321"/>
      <c r="E1675" s="170"/>
      <c r="F1675" s="1271"/>
      <c r="G1675" s="171"/>
    </row>
    <row r="1676" spans="1:7" s="193" customFormat="1">
      <c r="A1676" s="184"/>
      <c r="B1676" s="298"/>
      <c r="C1676" s="298"/>
      <c r="D1676" s="321"/>
      <c r="E1676" s="170"/>
      <c r="F1676" s="1271"/>
      <c r="G1676" s="171"/>
    </row>
    <row r="1677" spans="1:7" s="193" customFormat="1">
      <c r="A1677" s="184"/>
      <c r="B1677" s="298"/>
      <c r="C1677" s="298"/>
      <c r="D1677" s="321"/>
      <c r="E1677" s="170"/>
      <c r="F1677" s="1271"/>
      <c r="G1677" s="171"/>
    </row>
    <row r="1678" spans="1:7" s="193" customFormat="1">
      <c r="A1678" s="184"/>
      <c r="B1678" s="298"/>
      <c r="C1678" s="298"/>
      <c r="D1678" s="321"/>
      <c r="E1678" s="170"/>
      <c r="F1678" s="1271"/>
      <c r="G1678" s="171"/>
    </row>
    <row r="1679" spans="1:7" s="193" customFormat="1">
      <c r="A1679" s="184"/>
      <c r="B1679" s="298"/>
      <c r="C1679" s="298"/>
      <c r="D1679" s="321"/>
      <c r="E1679" s="170"/>
      <c r="F1679" s="1271"/>
      <c r="G1679" s="171"/>
    </row>
    <row r="1680" spans="1:7" s="193" customFormat="1">
      <c r="A1680" s="184"/>
      <c r="B1680" s="298"/>
      <c r="C1680" s="298"/>
      <c r="D1680" s="321"/>
      <c r="E1680" s="170"/>
      <c r="F1680" s="1271"/>
      <c r="G1680" s="171"/>
    </row>
    <row r="1681" spans="1:7" s="193" customFormat="1">
      <c r="A1681" s="184"/>
      <c r="B1681" s="298"/>
      <c r="C1681" s="298"/>
      <c r="D1681" s="321"/>
      <c r="E1681" s="170"/>
      <c r="F1681" s="1271"/>
      <c r="G1681" s="171"/>
    </row>
    <row r="1682" spans="1:7" s="193" customFormat="1">
      <c r="A1682" s="184"/>
      <c r="B1682" s="298"/>
      <c r="C1682" s="298"/>
      <c r="D1682" s="321"/>
      <c r="E1682" s="170"/>
      <c r="F1682" s="1271"/>
      <c r="G1682" s="171"/>
    </row>
    <row r="1683" spans="1:7" s="193" customFormat="1">
      <c r="A1683" s="184"/>
      <c r="B1683" s="298"/>
      <c r="C1683" s="298"/>
      <c r="D1683" s="321"/>
      <c r="E1683" s="170"/>
      <c r="F1683" s="1271"/>
      <c r="G1683" s="171"/>
    </row>
    <row r="1684" spans="1:7" s="193" customFormat="1">
      <c r="A1684" s="184"/>
      <c r="B1684" s="298"/>
      <c r="C1684" s="298"/>
      <c r="D1684" s="321"/>
      <c r="E1684" s="170"/>
      <c r="F1684" s="1271"/>
      <c r="G1684" s="171"/>
    </row>
    <row r="1685" spans="1:7" s="193" customFormat="1">
      <c r="A1685" s="184"/>
      <c r="B1685" s="298"/>
      <c r="C1685" s="298"/>
      <c r="D1685" s="321"/>
      <c r="E1685" s="170"/>
      <c r="F1685" s="1271"/>
      <c r="G1685" s="171"/>
    </row>
    <row r="1686" spans="1:7" s="193" customFormat="1">
      <c r="A1686" s="184"/>
      <c r="B1686" s="298"/>
      <c r="C1686" s="298"/>
      <c r="D1686" s="321"/>
      <c r="E1686" s="170"/>
      <c r="F1686" s="1271"/>
      <c r="G1686" s="171"/>
    </row>
    <row r="1687" spans="1:7" s="193" customFormat="1">
      <c r="A1687" s="184"/>
      <c r="B1687" s="298"/>
      <c r="C1687" s="298"/>
      <c r="D1687" s="321"/>
      <c r="E1687" s="170"/>
      <c r="F1687" s="1271"/>
      <c r="G1687" s="171"/>
    </row>
    <row r="1688" spans="1:7" s="193" customFormat="1">
      <c r="A1688" s="184"/>
      <c r="B1688" s="298"/>
      <c r="C1688" s="298"/>
      <c r="D1688" s="321"/>
      <c r="E1688" s="170"/>
      <c r="F1688" s="1271"/>
      <c r="G1688" s="171"/>
    </row>
    <row r="1689" spans="1:7" s="193" customFormat="1">
      <c r="A1689" s="184"/>
      <c r="B1689" s="298"/>
      <c r="C1689" s="298"/>
      <c r="D1689" s="321"/>
      <c r="E1689" s="170"/>
      <c r="F1689" s="1271"/>
      <c r="G1689" s="171"/>
    </row>
    <row r="1690" spans="1:7" s="193" customFormat="1">
      <c r="A1690" s="184"/>
      <c r="B1690" s="298"/>
      <c r="C1690" s="298"/>
      <c r="D1690" s="321"/>
      <c r="E1690" s="170"/>
      <c r="F1690" s="1271"/>
      <c r="G1690" s="171"/>
    </row>
    <row r="1691" spans="1:7" s="193" customFormat="1">
      <c r="A1691" s="184"/>
      <c r="B1691" s="298"/>
      <c r="C1691" s="298"/>
      <c r="D1691" s="321"/>
      <c r="E1691" s="170"/>
      <c r="F1691" s="1271"/>
      <c r="G1691" s="171"/>
    </row>
    <row r="1692" spans="1:7" s="193" customFormat="1">
      <c r="A1692" s="184"/>
      <c r="B1692" s="298"/>
      <c r="C1692" s="298"/>
      <c r="D1692" s="321"/>
      <c r="E1692" s="170"/>
      <c r="F1692" s="1271"/>
      <c r="G1692" s="171"/>
    </row>
    <row r="1693" spans="1:7" s="193" customFormat="1">
      <c r="A1693" s="184"/>
      <c r="B1693" s="298"/>
      <c r="C1693" s="298"/>
      <c r="D1693" s="321"/>
      <c r="E1693" s="170"/>
      <c r="F1693" s="1271"/>
      <c r="G1693" s="171"/>
    </row>
    <row r="1694" spans="1:7" s="193" customFormat="1">
      <c r="A1694" s="184"/>
      <c r="B1694" s="298"/>
      <c r="C1694" s="298"/>
      <c r="D1694" s="321"/>
      <c r="E1694" s="170"/>
      <c r="F1694" s="1271"/>
      <c r="G1694" s="171"/>
    </row>
    <row r="1695" spans="1:7" s="193" customFormat="1">
      <c r="A1695" s="184"/>
      <c r="B1695" s="298"/>
      <c r="C1695" s="298"/>
      <c r="D1695" s="321"/>
      <c r="E1695" s="170"/>
      <c r="F1695" s="1271"/>
      <c r="G1695" s="171"/>
    </row>
    <row r="1696" spans="1:7" s="193" customFormat="1">
      <c r="A1696" s="184"/>
      <c r="B1696" s="298"/>
      <c r="C1696" s="298"/>
      <c r="D1696" s="321"/>
      <c r="E1696" s="170"/>
      <c r="F1696" s="1271"/>
      <c r="G1696" s="171"/>
    </row>
    <row r="1697" spans="1:7" s="193" customFormat="1">
      <c r="A1697" s="184"/>
      <c r="B1697" s="298"/>
      <c r="C1697" s="298"/>
      <c r="D1697" s="321"/>
      <c r="E1697" s="170"/>
      <c r="F1697" s="1271"/>
      <c r="G1697" s="171"/>
    </row>
    <row r="1698" spans="1:7" s="193" customFormat="1">
      <c r="A1698" s="184"/>
      <c r="B1698" s="298"/>
      <c r="C1698" s="298"/>
      <c r="D1698" s="321"/>
      <c r="E1698" s="170"/>
      <c r="F1698" s="1271"/>
      <c r="G1698" s="171"/>
    </row>
    <row r="1699" spans="1:7" s="193" customFormat="1">
      <c r="A1699" s="184"/>
      <c r="B1699" s="298"/>
      <c r="C1699" s="298"/>
      <c r="D1699" s="321"/>
      <c r="E1699" s="170"/>
      <c r="F1699" s="1271"/>
      <c r="G1699" s="171"/>
    </row>
    <row r="1700" spans="1:7" s="193" customFormat="1">
      <c r="A1700" s="184"/>
      <c r="B1700" s="298"/>
      <c r="C1700" s="298"/>
      <c r="D1700" s="321"/>
      <c r="E1700" s="170"/>
      <c r="F1700" s="1271"/>
      <c r="G1700" s="171"/>
    </row>
    <row r="1701" spans="1:7" s="193" customFormat="1">
      <c r="A1701" s="184"/>
      <c r="B1701" s="298"/>
      <c r="C1701" s="298"/>
      <c r="D1701" s="321"/>
      <c r="E1701" s="170"/>
      <c r="F1701" s="1271"/>
      <c r="G1701" s="171"/>
    </row>
    <row r="1702" spans="1:7" s="193" customFormat="1">
      <c r="A1702" s="184"/>
      <c r="B1702" s="298"/>
      <c r="C1702" s="298"/>
      <c r="D1702" s="321"/>
      <c r="E1702" s="170"/>
      <c r="F1702" s="1271"/>
      <c r="G1702" s="171"/>
    </row>
    <row r="1703" spans="1:7" s="193" customFormat="1">
      <c r="A1703" s="184"/>
      <c r="B1703" s="298"/>
      <c r="C1703" s="298"/>
      <c r="D1703" s="321"/>
      <c r="E1703" s="170"/>
      <c r="F1703" s="1271"/>
      <c r="G1703" s="171"/>
    </row>
    <row r="1704" spans="1:7" s="193" customFormat="1">
      <c r="A1704" s="184"/>
      <c r="B1704" s="298"/>
      <c r="C1704" s="298"/>
      <c r="D1704" s="321"/>
      <c r="E1704" s="170"/>
      <c r="F1704" s="1271"/>
      <c r="G1704" s="171"/>
    </row>
    <row r="1705" spans="1:7" s="193" customFormat="1">
      <c r="A1705" s="184"/>
      <c r="B1705" s="298"/>
      <c r="C1705" s="298"/>
      <c r="D1705" s="321"/>
      <c r="E1705" s="170"/>
      <c r="F1705" s="1271"/>
      <c r="G1705" s="171"/>
    </row>
    <row r="1706" spans="1:7" s="193" customFormat="1">
      <c r="A1706" s="184"/>
      <c r="B1706" s="298"/>
      <c r="C1706" s="298"/>
      <c r="D1706" s="321"/>
      <c r="E1706" s="170"/>
      <c r="F1706" s="1271"/>
      <c r="G1706" s="171"/>
    </row>
    <row r="1707" spans="1:7" s="193" customFormat="1">
      <c r="A1707" s="184"/>
      <c r="B1707" s="298"/>
      <c r="C1707" s="298"/>
      <c r="D1707" s="321"/>
      <c r="E1707" s="170"/>
      <c r="F1707" s="1271"/>
      <c r="G1707" s="171"/>
    </row>
    <row r="1708" spans="1:7" s="193" customFormat="1">
      <c r="A1708" s="184"/>
      <c r="B1708" s="298"/>
      <c r="C1708" s="298"/>
      <c r="D1708" s="321"/>
      <c r="E1708" s="170"/>
      <c r="F1708" s="1271"/>
      <c r="G1708" s="171"/>
    </row>
    <row r="1709" spans="1:7" s="193" customFormat="1">
      <c r="A1709" s="184"/>
      <c r="B1709" s="298"/>
      <c r="C1709" s="298"/>
      <c r="D1709" s="321"/>
      <c r="E1709" s="170"/>
      <c r="F1709" s="1271"/>
      <c r="G1709" s="171"/>
    </row>
    <row r="1710" spans="1:7" s="193" customFormat="1">
      <c r="A1710" s="184"/>
      <c r="B1710" s="298"/>
      <c r="C1710" s="298"/>
      <c r="D1710" s="321"/>
      <c r="E1710" s="170"/>
      <c r="F1710" s="1271"/>
      <c r="G1710" s="171"/>
    </row>
    <row r="1711" spans="1:7" s="193" customFormat="1">
      <c r="A1711" s="184"/>
      <c r="B1711" s="298"/>
      <c r="C1711" s="298"/>
      <c r="D1711" s="321"/>
      <c r="E1711" s="170"/>
      <c r="F1711" s="1271"/>
      <c r="G1711" s="171"/>
    </row>
    <row r="1712" spans="1:7" s="193" customFormat="1">
      <c r="A1712" s="184"/>
      <c r="B1712" s="298"/>
      <c r="C1712" s="298"/>
      <c r="D1712" s="321"/>
      <c r="E1712" s="170"/>
      <c r="F1712" s="1271"/>
      <c r="G1712" s="171"/>
    </row>
    <row r="1713" spans="1:7" s="193" customFormat="1">
      <c r="A1713" s="184"/>
      <c r="B1713" s="298"/>
      <c r="C1713" s="298"/>
      <c r="D1713" s="321"/>
      <c r="E1713" s="170"/>
      <c r="F1713" s="1271"/>
      <c r="G1713" s="171"/>
    </row>
    <row r="1714" spans="1:7" s="193" customFormat="1">
      <c r="A1714" s="184"/>
      <c r="B1714" s="298"/>
      <c r="C1714" s="298"/>
      <c r="D1714" s="321"/>
      <c r="E1714" s="170"/>
      <c r="F1714" s="1271"/>
      <c r="G1714" s="171"/>
    </row>
    <row r="1715" spans="1:7" s="193" customFormat="1">
      <c r="A1715" s="184"/>
      <c r="B1715" s="298"/>
      <c r="C1715" s="298"/>
      <c r="D1715" s="321"/>
      <c r="E1715" s="170"/>
      <c r="F1715" s="1271"/>
      <c r="G1715" s="171"/>
    </row>
    <row r="1716" spans="1:7" s="193" customFormat="1">
      <c r="A1716" s="184"/>
      <c r="B1716" s="298"/>
      <c r="C1716" s="298"/>
      <c r="D1716" s="321"/>
      <c r="E1716" s="170"/>
      <c r="F1716" s="1271"/>
      <c r="G1716" s="171"/>
    </row>
    <row r="1717" spans="1:7" s="193" customFormat="1">
      <c r="A1717" s="184"/>
      <c r="B1717" s="298"/>
      <c r="C1717" s="298"/>
      <c r="D1717" s="321"/>
      <c r="E1717" s="170"/>
      <c r="F1717" s="1271"/>
      <c r="G1717" s="171"/>
    </row>
    <row r="1718" spans="1:7" s="193" customFormat="1">
      <c r="A1718" s="184"/>
      <c r="B1718" s="298"/>
      <c r="C1718" s="298"/>
      <c r="D1718" s="321"/>
      <c r="E1718" s="170"/>
      <c r="F1718" s="1271"/>
      <c r="G1718" s="171"/>
    </row>
    <row r="1719" spans="1:7" s="193" customFormat="1">
      <c r="A1719" s="184"/>
      <c r="B1719" s="298"/>
      <c r="C1719" s="298"/>
      <c r="D1719" s="321"/>
      <c r="E1719" s="170"/>
      <c r="F1719" s="1271"/>
      <c r="G1719" s="171"/>
    </row>
    <row r="1720" spans="1:7" s="193" customFormat="1">
      <c r="A1720" s="184"/>
      <c r="B1720" s="298"/>
      <c r="C1720" s="298"/>
      <c r="D1720" s="321"/>
      <c r="E1720" s="170"/>
      <c r="F1720" s="1271"/>
      <c r="G1720" s="171"/>
    </row>
    <row r="1721" spans="1:7" s="193" customFormat="1">
      <c r="A1721" s="184"/>
      <c r="B1721" s="298"/>
      <c r="C1721" s="298"/>
      <c r="D1721" s="321"/>
      <c r="E1721" s="170"/>
      <c r="F1721" s="1271"/>
      <c r="G1721" s="171"/>
    </row>
    <row r="1722" spans="1:7" s="193" customFormat="1">
      <c r="A1722" s="184"/>
      <c r="B1722" s="298"/>
      <c r="C1722" s="298"/>
      <c r="D1722" s="321"/>
      <c r="E1722" s="170"/>
      <c r="F1722" s="1271"/>
      <c r="G1722" s="171"/>
    </row>
    <row r="1723" spans="1:7" s="193" customFormat="1">
      <c r="A1723" s="184"/>
      <c r="B1723" s="298"/>
      <c r="C1723" s="298"/>
      <c r="D1723" s="321"/>
      <c r="E1723" s="170"/>
      <c r="F1723" s="1271"/>
      <c r="G1723" s="171"/>
    </row>
    <row r="1724" spans="1:7" s="193" customFormat="1">
      <c r="A1724" s="184"/>
      <c r="B1724" s="298"/>
      <c r="C1724" s="298"/>
      <c r="D1724" s="321"/>
      <c r="E1724" s="170"/>
      <c r="F1724" s="1271"/>
      <c r="G1724" s="171"/>
    </row>
    <row r="1725" spans="1:7" s="193" customFormat="1">
      <c r="A1725" s="184"/>
      <c r="B1725" s="298"/>
      <c r="C1725" s="298"/>
      <c r="D1725" s="321"/>
      <c r="E1725" s="170"/>
      <c r="F1725" s="1271"/>
      <c r="G1725" s="171"/>
    </row>
    <row r="1726" spans="1:7" s="193" customFormat="1">
      <c r="A1726" s="184"/>
      <c r="B1726" s="298"/>
      <c r="C1726" s="298"/>
      <c r="D1726" s="321"/>
      <c r="E1726" s="170"/>
      <c r="F1726" s="1271"/>
      <c r="G1726" s="171"/>
    </row>
    <row r="1727" spans="1:7" s="193" customFormat="1">
      <c r="A1727" s="184"/>
      <c r="B1727" s="298"/>
      <c r="C1727" s="298"/>
      <c r="D1727" s="321"/>
      <c r="E1727" s="170"/>
      <c r="F1727" s="1271"/>
      <c r="G1727" s="171"/>
    </row>
    <row r="1728" spans="1:7" s="193" customFormat="1">
      <c r="A1728" s="184"/>
      <c r="B1728" s="298"/>
      <c r="C1728" s="298"/>
      <c r="D1728" s="321"/>
      <c r="E1728" s="170"/>
      <c r="F1728" s="1271"/>
      <c r="G1728" s="171"/>
    </row>
    <row r="1729" spans="1:7" s="193" customFormat="1">
      <c r="A1729" s="184"/>
      <c r="B1729" s="298"/>
      <c r="C1729" s="298"/>
      <c r="D1729" s="321"/>
      <c r="E1729" s="170"/>
      <c r="F1729" s="1271"/>
      <c r="G1729" s="171"/>
    </row>
    <row r="1730" spans="1:7" s="193" customFormat="1">
      <c r="A1730" s="184"/>
      <c r="B1730" s="298"/>
      <c r="C1730" s="298"/>
      <c r="D1730" s="321"/>
      <c r="E1730" s="170"/>
      <c r="F1730" s="1271"/>
      <c r="G1730" s="171"/>
    </row>
    <row r="1731" spans="1:7" s="193" customFormat="1">
      <c r="A1731" s="184"/>
      <c r="B1731" s="298"/>
      <c r="C1731" s="298"/>
      <c r="D1731" s="321"/>
      <c r="E1731" s="170"/>
      <c r="F1731" s="1271"/>
      <c r="G1731" s="171"/>
    </row>
    <row r="1732" spans="1:7" s="193" customFormat="1">
      <c r="A1732" s="184"/>
      <c r="B1732" s="298"/>
      <c r="C1732" s="298"/>
      <c r="D1732" s="321"/>
      <c r="E1732" s="170"/>
      <c r="F1732" s="1271"/>
      <c r="G1732" s="171"/>
    </row>
    <row r="1733" spans="1:7" s="193" customFormat="1">
      <c r="A1733" s="184"/>
      <c r="B1733" s="298"/>
      <c r="C1733" s="298"/>
      <c r="D1733" s="321"/>
      <c r="E1733" s="170"/>
      <c r="F1733" s="1271"/>
      <c r="G1733" s="171"/>
    </row>
    <row r="1734" spans="1:7" s="193" customFormat="1">
      <c r="A1734" s="184"/>
      <c r="B1734" s="298"/>
      <c r="C1734" s="298"/>
      <c r="D1734" s="321"/>
      <c r="E1734" s="170"/>
      <c r="F1734" s="1271"/>
      <c r="G1734" s="171"/>
    </row>
    <row r="1735" spans="1:7" s="193" customFormat="1">
      <c r="A1735" s="184"/>
      <c r="B1735" s="298"/>
      <c r="C1735" s="298"/>
      <c r="D1735" s="321"/>
      <c r="E1735" s="170"/>
      <c r="F1735" s="1271"/>
      <c r="G1735" s="171"/>
    </row>
    <row r="1736" spans="1:7" s="193" customFormat="1">
      <c r="A1736" s="184"/>
      <c r="B1736" s="298"/>
      <c r="C1736" s="298"/>
      <c r="D1736" s="321"/>
      <c r="E1736" s="170"/>
      <c r="F1736" s="1271"/>
      <c r="G1736" s="171"/>
    </row>
    <row r="1737" spans="1:7" s="193" customFormat="1">
      <c r="A1737" s="184"/>
      <c r="B1737" s="298"/>
      <c r="C1737" s="298"/>
      <c r="D1737" s="321"/>
      <c r="E1737" s="170"/>
      <c r="F1737" s="1271"/>
      <c r="G1737" s="171"/>
    </row>
    <row r="1738" spans="1:7" s="193" customFormat="1">
      <c r="A1738" s="184"/>
      <c r="B1738" s="298"/>
      <c r="C1738" s="298"/>
      <c r="D1738" s="321"/>
      <c r="E1738" s="170"/>
      <c r="F1738" s="1271"/>
      <c r="G1738" s="171"/>
    </row>
    <row r="1739" spans="1:7" s="193" customFormat="1">
      <c r="A1739" s="184"/>
      <c r="B1739" s="298"/>
      <c r="C1739" s="298"/>
      <c r="D1739" s="321"/>
      <c r="E1739" s="170"/>
      <c r="F1739" s="1271"/>
      <c r="G1739" s="171"/>
    </row>
    <row r="1740" spans="1:7" s="193" customFormat="1">
      <c r="A1740" s="184"/>
      <c r="B1740" s="298"/>
      <c r="C1740" s="298"/>
      <c r="D1740" s="321"/>
      <c r="E1740" s="170"/>
      <c r="F1740" s="1271"/>
      <c r="G1740" s="171"/>
    </row>
    <row r="1741" spans="1:7" s="193" customFormat="1">
      <c r="A1741" s="184"/>
      <c r="B1741" s="298"/>
      <c r="C1741" s="298"/>
      <c r="D1741" s="321"/>
      <c r="E1741" s="170"/>
      <c r="F1741" s="1271"/>
      <c r="G1741" s="171"/>
    </row>
    <row r="1742" spans="1:7" s="193" customFormat="1">
      <c r="A1742" s="184"/>
      <c r="B1742" s="298"/>
      <c r="C1742" s="298"/>
      <c r="D1742" s="321"/>
      <c r="E1742" s="170"/>
      <c r="F1742" s="1271"/>
      <c r="G1742" s="171"/>
    </row>
    <row r="1743" spans="1:7" s="193" customFormat="1">
      <c r="A1743" s="184"/>
      <c r="B1743" s="298"/>
      <c r="C1743" s="298"/>
      <c r="D1743" s="321"/>
      <c r="E1743" s="170"/>
      <c r="F1743" s="1271"/>
      <c r="G1743" s="171"/>
    </row>
    <row r="1744" spans="1:7" s="193" customFormat="1">
      <c r="A1744" s="184"/>
      <c r="B1744" s="298"/>
      <c r="C1744" s="298"/>
      <c r="D1744" s="321"/>
      <c r="E1744" s="170"/>
      <c r="F1744" s="1271"/>
      <c r="G1744" s="171"/>
    </row>
    <row r="1745" spans="1:7" s="193" customFormat="1">
      <c r="A1745" s="184"/>
      <c r="B1745" s="298"/>
      <c r="C1745" s="298"/>
      <c r="D1745" s="321"/>
      <c r="E1745" s="170"/>
      <c r="F1745" s="1271"/>
      <c r="G1745" s="171"/>
    </row>
    <row r="1746" spans="1:7" s="193" customFormat="1">
      <c r="A1746" s="184"/>
      <c r="B1746" s="298"/>
      <c r="C1746" s="298"/>
      <c r="D1746" s="321"/>
      <c r="E1746" s="170"/>
      <c r="F1746" s="1271"/>
      <c r="G1746" s="171"/>
    </row>
    <row r="1747" spans="1:7" s="193" customFormat="1">
      <c r="A1747" s="184"/>
      <c r="B1747" s="298"/>
      <c r="C1747" s="298"/>
      <c r="D1747" s="321"/>
      <c r="E1747" s="170"/>
      <c r="F1747" s="1271"/>
      <c r="G1747" s="171"/>
    </row>
    <row r="1748" spans="1:7" s="193" customFormat="1">
      <c r="A1748" s="184"/>
      <c r="B1748" s="298"/>
      <c r="C1748" s="298"/>
      <c r="D1748" s="321"/>
      <c r="E1748" s="170"/>
      <c r="F1748" s="1271"/>
      <c r="G1748" s="171"/>
    </row>
    <row r="1749" spans="1:7" s="193" customFormat="1">
      <c r="A1749" s="184"/>
      <c r="B1749" s="298"/>
      <c r="C1749" s="298"/>
      <c r="D1749" s="321"/>
      <c r="E1749" s="170"/>
      <c r="F1749" s="1271"/>
      <c r="G1749" s="171"/>
    </row>
    <row r="1750" spans="1:7" s="193" customFormat="1">
      <c r="A1750" s="184"/>
      <c r="B1750" s="298"/>
      <c r="C1750" s="298"/>
      <c r="D1750" s="321"/>
      <c r="E1750" s="170"/>
      <c r="F1750" s="1271"/>
      <c r="G1750" s="171"/>
    </row>
    <row r="1751" spans="1:7" s="193" customFormat="1">
      <c r="A1751" s="184"/>
      <c r="B1751" s="298"/>
      <c r="C1751" s="298"/>
      <c r="D1751" s="321"/>
      <c r="E1751" s="170"/>
      <c r="F1751" s="1271"/>
      <c r="G1751" s="171"/>
    </row>
    <row r="1752" spans="1:7" s="193" customFormat="1">
      <c r="A1752" s="184"/>
      <c r="B1752" s="298"/>
      <c r="C1752" s="298"/>
      <c r="D1752" s="321"/>
      <c r="E1752" s="170"/>
      <c r="F1752" s="1271"/>
      <c r="G1752" s="171"/>
    </row>
    <row r="1753" spans="1:7" s="193" customFormat="1">
      <c r="A1753" s="184"/>
      <c r="B1753" s="298"/>
      <c r="C1753" s="298"/>
      <c r="D1753" s="321"/>
      <c r="E1753" s="170"/>
      <c r="F1753" s="1271"/>
      <c r="G1753" s="171"/>
    </row>
    <row r="1754" spans="1:7" s="193" customFormat="1">
      <c r="A1754" s="184"/>
      <c r="B1754" s="298"/>
      <c r="C1754" s="298"/>
      <c r="D1754" s="321"/>
      <c r="E1754" s="170"/>
      <c r="F1754" s="1271"/>
      <c r="G1754" s="171"/>
    </row>
    <row r="1755" spans="1:7" s="193" customFormat="1">
      <c r="A1755" s="184"/>
      <c r="B1755" s="298"/>
      <c r="C1755" s="298"/>
      <c r="D1755" s="321"/>
      <c r="E1755" s="170"/>
      <c r="F1755" s="1271"/>
      <c r="G1755" s="171"/>
    </row>
    <row r="1756" spans="1:7" s="193" customFormat="1">
      <c r="A1756" s="184"/>
      <c r="B1756" s="298"/>
      <c r="C1756" s="298"/>
      <c r="D1756" s="321"/>
      <c r="E1756" s="170"/>
      <c r="F1756" s="1271"/>
      <c r="G1756" s="171"/>
    </row>
    <row r="1757" spans="1:7" s="193" customFormat="1">
      <c r="A1757" s="184"/>
      <c r="B1757" s="298"/>
      <c r="C1757" s="298"/>
      <c r="D1757" s="321"/>
      <c r="E1757" s="170"/>
      <c r="F1757" s="1271"/>
      <c r="G1757" s="171"/>
    </row>
    <row r="1758" spans="1:7" s="193" customFormat="1">
      <c r="A1758" s="184"/>
      <c r="B1758" s="298"/>
      <c r="C1758" s="298"/>
      <c r="D1758" s="321"/>
      <c r="E1758" s="170"/>
      <c r="F1758" s="1271"/>
      <c r="G1758" s="171"/>
    </row>
    <row r="1759" spans="1:7" s="193" customFormat="1">
      <c r="A1759" s="184"/>
      <c r="B1759" s="298"/>
      <c r="C1759" s="298"/>
      <c r="D1759" s="321"/>
      <c r="E1759" s="170"/>
      <c r="F1759" s="1271"/>
      <c r="G1759" s="171"/>
    </row>
    <row r="1760" spans="1:7" s="193" customFormat="1">
      <c r="A1760" s="184"/>
      <c r="B1760" s="298"/>
      <c r="C1760" s="298"/>
      <c r="D1760" s="321"/>
      <c r="E1760" s="170"/>
      <c r="F1760" s="1271"/>
      <c r="G1760" s="171"/>
    </row>
    <row r="1761" spans="1:7" s="193" customFormat="1">
      <c r="A1761" s="184"/>
      <c r="B1761" s="298"/>
      <c r="C1761" s="298"/>
      <c r="D1761" s="321"/>
      <c r="E1761" s="170"/>
      <c r="F1761" s="1271"/>
      <c r="G1761" s="171"/>
    </row>
    <row r="1762" spans="1:7" s="193" customFormat="1">
      <c r="A1762" s="184"/>
      <c r="B1762" s="298"/>
      <c r="C1762" s="298"/>
      <c r="D1762" s="321"/>
      <c r="E1762" s="170"/>
      <c r="F1762" s="1271"/>
      <c r="G1762" s="171"/>
    </row>
    <row r="1763" spans="1:7" s="193" customFormat="1">
      <c r="A1763" s="184"/>
      <c r="B1763" s="298"/>
      <c r="C1763" s="298"/>
      <c r="D1763" s="321"/>
      <c r="E1763" s="170"/>
      <c r="F1763" s="1271"/>
      <c r="G1763" s="171"/>
    </row>
    <row r="1764" spans="1:7" s="193" customFormat="1">
      <c r="A1764" s="184"/>
      <c r="B1764" s="298"/>
      <c r="C1764" s="298"/>
      <c r="D1764" s="321"/>
      <c r="E1764" s="170"/>
      <c r="F1764" s="1271"/>
      <c r="G1764" s="171"/>
    </row>
    <row r="1765" spans="1:7" s="193" customFormat="1">
      <c r="A1765" s="184"/>
      <c r="B1765" s="298"/>
      <c r="C1765" s="298"/>
      <c r="D1765" s="321"/>
      <c r="E1765" s="170"/>
      <c r="F1765" s="1271"/>
      <c r="G1765" s="171"/>
    </row>
    <row r="1766" spans="1:7" s="193" customFormat="1">
      <c r="A1766" s="184"/>
      <c r="B1766" s="298"/>
      <c r="C1766" s="298"/>
      <c r="D1766" s="321"/>
      <c r="E1766" s="170"/>
      <c r="F1766" s="1271"/>
      <c r="G1766" s="171"/>
    </row>
    <row r="1767" spans="1:7" s="193" customFormat="1">
      <c r="A1767" s="184"/>
      <c r="B1767" s="298"/>
      <c r="C1767" s="298"/>
      <c r="D1767" s="321"/>
      <c r="E1767" s="170"/>
      <c r="F1767" s="1271"/>
      <c r="G1767" s="171"/>
    </row>
    <row r="1768" spans="1:7" s="193" customFormat="1">
      <c r="A1768" s="184"/>
      <c r="B1768" s="298"/>
      <c r="C1768" s="298"/>
      <c r="D1768" s="321"/>
      <c r="E1768" s="170"/>
      <c r="F1768" s="1271"/>
      <c r="G1768" s="171"/>
    </row>
    <row r="1769" spans="1:7" s="193" customFormat="1">
      <c r="A1769" s="184"/>
      <c r="B1769" s="298"/>
      <c r="C1769" s="298"/>
      <c r="D1769" s="321"/>
      <c r="E1769" s="170"/>
      <c r="F1769" s="1271"/>
      <c r="G1769" s="171"/>
    </row>
    <row r="1770" spans="1:7" s="193" customFormat="1">
      <c r="A1770" s="184"/>
      <c r="B1770" s="298"/>
      <c r="C1770" s="298"/>
      <c r="D1770" s="321"/>
      <c r="E1770" s="170"/>
      <c r="F1770" s="1271"/>
      <c r="G1770" s="171"/>
    </row>
    <row r="1771" spans="1:7" s="193" customFormat="1">
      <c r="A1771" s="184"/>
      <c r="B1771" s="298"/>
      <c r="C1771" s="298"/>
      <c r="D1771" s="321"/>
      <c r="E1771" s="170"/>
      <c r="F1771" s="1271"/>
      <c r="G1771" s="171"/>
    </row>
    <row r="1772" spans="1:7" s="193" customFormat="1">
      <c r="A1772" s="184"/>
      <c r="B1772" s="298"/>
      <c r="C1772" s="298"/>
      <c r="D1772" s="321"/>
      <c r="E1772" s="170"/>
      <c r="F1772" s="1271"/>
      <c r="G1772" s="171"/>
    </row>
    <row r="1773" spans="1:7" s="193" customFormat="1">
      <c r="A1773" s="184"/>
      <c r="B1773" s="298"/>
      <c r="C1773" s="298"/>
      <c r="D1773" s="321"/>
      <c r="E1773" s="170"/>
      <c r="F1773" s="1271"/>
      <c r="G1773" s="171"/>
    </row>
    <row r="1774" spans="1:7" s="193" customFormat="1">
      <c r="A1774" s="184"/>
      <c r="B1774" s="298"/>
      <c r="C1774" s="298"/>
      <c r="D1774" s="321"/>
      <c r="E1774" s="170"/>
      <c r="F1774" s="1271"/>
      <c r="G1774" s="171"/>
    </row>
    <row r="1775" spans="1:7" s="193" customFormat="1">
      <c r="A1775" s="184"/>
      <c r="B1775" s="298"/>
      <c r="C1775" s="298"/>
      <c r="D1775" s="321"/>
      <c r="E1775" s="170"/>
      <c r="F1775" s="1271"/>
      <c r="G1775" s="171"/>
    </row>
    <row r="1776" spans="1:7" s="193" customFormat="1">
      <c r="A1776" s="184"/>
      <c r="B1776" s="298"/>
      <c r="C1776" s="298"/>
      <c r="D1776" s="321"/>
      <c r="E1776" s="170"/>
      <c r="F1776" s="1271"/>
      <c r="G1776" s="171"/>
    </row>
    <row r="1777" spans="1:7" s="193" customFormat="1">
      <c r="A1777" s="184"/>
      <c r="B1777" s="298"/>
      <c r="C1777" s="298"/>
      <c r="D1777" s="321"/>
      <c r="E1777" s="170"/>
      <c r="F1777" s="1271"/>
      <c r="G1777" s="171"/>
    </row>
    <row r="1778" spans="1:7" s="193" customFormat="1">
      <c r="A1778" s="184"/>
      <c r="B1778" s="298"/>
      <c r="C1778" s="298"/>
      <c r="D1778" s="321"/>
      <c r="E1778" s="170"/>
      <c r="F1778" s="1271"/>
      <c r="G1778" s="171"/>
    </row>
    <row r="1779" spans="1:7" s="193" customFormat="1">
      <c r="A1779" s="184"/>
      <c r="B1779" s="298"/>
      <c r="C1779" s="298"/>
      <c r="D1779" s="321"/>
      <c r="E1779" s="170"/>
      <c r="F1779" s="1271"/>
      <c r="G1779" s="171"/>
    </row>
    <row r="1780" spans="1:7" s="193" customFormat="1">
      <c r="A1780" s="184"/>
      <c r="B1780" s="298"/>
      <c r="C1780" s="298"/>
      <c r="D1780" s="321"/>
      <c r="E1780" s="170"/>
      <c r="F1780" s="1271"/>
      <c r="G1780" s="171"/>
    </row>
    <row r="1781" spans="1:7" s="193" customFormat="1">
      <c r="A1781" s="184"/>
      <c r="B1781" s="298"/>
      <c r="C1781" s="298"/>
      <c r="D1781" s="321"/>
      <c r="E1781" s="170"/>
      <c r="F1781" s="1271"/>
      <c r="G1781" s="171"/>
    </row>
    <row r="1782" spans="1:7" s="193" customFormat="1">
      <c r="A1782" s="184"/>
      <c r="B1782" s="298"/>
      <c r="C1782" s="298"/>
      <c r="D1782" s="321"/>
      <c r="E1782" s="170"/>
      <c r="F1782" s="1271"/>
      <c r="G1782" s="171"/>
    </row>
    <row r="1783" spans="1:7" s="193" customFormat="1">
      <c r="A1783" s="184"/>
      <c r="B1783" s="298"/>
      <c r="C1783" s="298"/>
      <c r="D1783" s="321"/>
      <c r="E1783" s="170"/>
      <c r="F1783" s="1271"/>
      <c r="G1783" s="171"/>
    </row>
    <row r="1784" spans="1:7" s="193" customFormat="1">
      <c r="A1784" s="184"/>
      <c r="B1784" s="298"/>
      <c r="C1784" s="298"/>
      <c r="D1784" s="321"/>
      <c r="E1784" s="170"/>
      <c r="F1784" s="1271"/>
      <c r="G1784" s="171"/>
    </row>
    <row r="1785" spans="1:7" s="193" customFormat="1">
      <c r="A1785" s="184"/>
      <c r="B1785" s="298"/>
      <c r="C1785" s="298"/>
      <c r="D1785" s="321"/>
      <c r="E1785" s="170"/>
      <c r="F1785" s="1271"/>
      <c r="G1785" s="171"/>
    </row>
    <row r="1786" spans="1:7" s="193" customFormat="1">
      <c r="A1786" s="184"/>
      <c r="B1786" s="298"/>
      <c r="C1786" s="298"/>
      <c r="D1786" s="321"/>
      <c r="E1786" s="170"/>
      <c r="F1786" s="1271"/>
      <c r="G1786" s="171"/>
    </row>
    <row r="1787" spans="1:7" s="193" customFormat="1">
      <c r="A1787" s="184"/>
      <c r="B1787" s="298"/>
      <c r="C1787" s="298"/>
      <c r="D1787" s="321"/>
      <c r="E1787" s="170"/>
      <c r="F1787" s="1271"/>
      <c r="G1787" s="171"/>
    </row>
    <row r="1788" spans="1:7" s="193" customFormat="1">
      <c r="A1788" s="184"/>
      <c r="B1788" s="298"/>
      <c r="C1788" s="298"/>
      <c r="D1788" s="321"/>
      <c r="E1788" s="170"/>
      <c r="F1788" s="1271"/>
      <c r="G1788" s="171"/>
    </row>
    <row r="1789" spans="1:7" s="193" customFormat="1">
      <c r="A1789" s="184"/>
      <c r="B1789" s="298"/>
      <c r="C1789" s="298"/>
      <c r="D1789" s="321"/>
      <c r="E1789" s="170"/>
      <c r="F1789" s="1271"/>
      <c r="G1789" s="171"/>
    </row>
    <row r="1790" spans="1:7" s="193" customFormat="1">
      <c r="A1790" s="184"/>
      <c r="B1790" s="298"/>
      <c r="C1790" s="298"/>
      <c r="D1790" s="321"/>
      <c r="E1790" s="170"/>
      <c r="F1790" s="1271"/>
      <c r="G1790" s="171"/>
    </row>
    <row r="1791" spans="1:7" s="193" customFormat="1">
      <c r="A1791" s="184"/>
      <c r="B1791" s="298"/>
      <c r="C1791" s="298"/>
      <c r="D1791" s="321"/>
      <c r="E1791" s="170"/>
      <c r="F1791" s="1271"/>
      <c r="G1791" s="171"/>
    </row>
    <row r="1792" spans="1:7" s="193" customFormat="1">
      <c r="A1792" s="184"/>
      <c r="B1792" s="298"/>
      <c r="C1792" s="298"/>
      <c r="D1792" s="321"/>
      <c r="E1792" s="170"/>
      <c r="F1792" s="1271"/>
      <c r="G1792" s="171"/>
    </row>
    <row r="1793" spans="1:7" s="193" customFormat="1">
      <c r="A1793" s="184"/>
      <c r="B1793" s="298"/>
      <c r="C1793" s="298"/>
      <c r="D1793" s="321"/>
      <c r="E1793" s="170"/>
      <c r="F1793" s="1271"/>
      <c r="G1793" s="171"/>
    </row>
    <row r="1794" spans="1:7" s="193" customFormat="1">
      <c r="A1794" s="184"/>
      <c r="B1794" s="298"/>
      <c r="C1794" s="298"/>
      <c r="D1794" s="321"/>
      <c r="E1794" s="170"/>
      <c r="F1794" s="1271"/>
      <c r="G1794" s="171"/>
    </row>
    <row r="1795" spans="1:7" s="193" customFormat="1">
      <c r="A1795" s="184"/>
      <c r="B1795" s="298"/>
      <c r="C1795" s="298"/>
      <c r="D1795" s="321"/>
      <c r="E1795" s="170"/>
      <c r="F1795" s="1271"/>
      <c r="G1795" s="171"/>
    </row>
    <row r="1796" spans="1:7" s="193" customFormat="1">
      <c r="A1796" s="184"/>
      <c r="B1796" s="298"/>
      <c r="C1796" s="298"/>
      <c r="D1796" s="321"/>
      <c r="E1796" s="170"/>
      <c r="F1796" s="1271"/>
      <c r="G1796" s="171"/>
    </row>
    <row r="1797" spans="1:7" s="193" customFormat="1">
      <c r="A1797" s="184"/>
      <c r="B1797" s="298"/>
      <c r="C1797" s="298"/>
      <c r="D1797" s="321"/>
      <c r="E1797" s="170"/>
      <c r="F1797" s="1271"/>
      <c r="G1797" s="171"/>
    </row>
    <row r="1798" spans="1:7" s="193" customFormat="1">
      <c r="A1798" s="184"/>
      <c r="B1798" s="298"/>
      <c r="C1798" s="298"/>
      <c r="D1798" s="321"/>
      <c r="E1798" s="170"/>
      <c r="F1798" s="1271"/>
      <c r="G1798" s="171"/>
    </row>
    <row r="1799" spans="1:7" s="193" customFormat="1">
      <c r="A1799" s="184"/>
      <c r="B1799" s="298"/>
      <c r="C1799" s="298"/>
      <c r="D1799" s="321"/>
      <c r="E1799" s="170"/>
      <c r="F1799" s="1271"/>
      <c r="G1799" s="171"/>
    </row>
    <row r="1800" spans="1:7" s="193" customFormat="1">
      <c r="A1800" s="184"/>
      <c r="B1800" s="298"/>
      <c r="C1800" s="298"/>
      <c r="D1800" s="321"/>
      <c r="E1800" s="170"/>
      <c r="F1800" s="1271"/>
      <c r="G1800" s="171"/>
    </row>
    <row r="1801" spans="1:7" s="193" customFormat="1">
      <c r="A1801" s="184"/>
      <c r="B1801" s="298"/>
      <c r="C1801" s="298"/>
      <c r="D1801" s="321"/>
      <c r="E1801" s="170"/>
      <c r="F1801" s="1271"/>
      <c r="G1801" s="171"/>
    </row>
    <row r="1802" spans="1:7" s="193" customFormat="1">
      <c r="A1802" s="184"/>
      <c r="B1802" s="298"/>
      <c r="C1802" s="298"/>
      <c r="D1802" s="321"/>
      <c r="E1802" s="170"/>
      <c r="F1802" s="1271"/>
      <c r="G1802" s="171"/>
    </row>
    <row r="1803" spans="1:7" s="193" customFormat="1">
      <c r="A1803" s="184"/>
      <c r="B1803" s="298"/>
      <c r="C1803" s="298"/>
      <c r="D1803" s="321"/>
      <c r="E1803" s="170"/>
      <c r="F1803" s="1271"/>
      <c r="G1803" s="171"/>
    </row>
    <row r="1804" spans="1:7" s="193" customFormat="1">
      <c r="A1804" s="184"/>
      <c r="B1804" s="298"/>
      <c r="C1804" s="298"/>
      <c r="D1804" s="321"/>
      <c r="E1804" s="170"/>
      <c r="F1804" s="1271"/>
      <c r="G1804" s="171"/>
    </row>
    <row r="1805" spans="1:7" s="193" customFormat="1">
      <c r="A1805" s="184"/>
      <c r="B1805" s="298"/>
      <c r="C1805" s="298"/>
      <c r="D1805" s="321"/>
      <c r="E1805" s="170"/>
      <c r="F1805" s="1271"/>
      <c r="G1805" s="171"/>
    </row>
    <row r="1806" spans="1:7" s="193" customFormat="1">
      <c r="A1806" s="184"/>
      <c r="B1806" s="298"/>
      <c r="C1806" s="298"/>
      <c r="D1806" s="321"/>
      <c r="E1806" s="170"/>
      <c r="F1806" s="1271"/>
      <c r="G1806" s="171"/>
    </row>
    <row r="1807" spans="1:7" s="193" customFormat="1">
      <c r="A1807" s="184"/>
      <c r="B1807" s="298"/>
      <c r="C1807" s="298"/>
      <c r="D1807" s="321"/>
      <c r="E1807" s="170"/>
      <c r="F1807" s="1271"/>
      <c r="G1807" s="171"/>
    </row>
    <row r="1808" spans="1:7" s="193" customFormat="1">
      <c r="A1808" s="184"/>
      <c r="B1808" s="298"/>
      <c r="C1808" s="298"/>
      <c r="D1808" s="321"/>
      <c r="E1808" s="170"/>
      <c r="F1808" s="1271"/>
      <c r="G1808" s="171"/>
    </row>
    <row r="1809" spans="1:7" s="193" customFormat="1">
      <c r="A1809" s="184"/>
      <c r="B1809" s="298"/>
      <c r="C1809" s="298"/>
      <c r="D1809" s="321"/>
      <c r="E1809" s="170"/>
      <c r="F1809" s="1271"/>
      <c r="G1809" s="171"/>
    </row>
    <row r="1810" spans="1:7" s="193" customFormat="1">
      <c r="A1810" s="184"/>
      <c r="B1810" s="298"/>
      <c r="C1810" s="298"/>
      <c r="D1810" s="321"/>
      <c r="E1810" s="170"/>
      <c r="F1810" s="1271"/>
      <c r="G1810" s="171"/>
    </row>
    <row r="1811" spans="1:7" s="193" customFormat="1">
      <c r="A1811" s="184"/>
      <c r="B1811" s="298"/>
      <c r="C1811" s="298"/>
      <c r="D1811" s="321"/>
      <c r="E1811" s="170"/>
      <c r="F1811" s="1271"/>
      <c r="G1811" s="171"/>
    </row>
    <row r="1812" spans="1:7" s="193" customFormat="1">
      <c r="A1812" s="184"/>
      <c r="B1812" s="298"/>
      <c r="C1812" s="298"/>
      <c r="D1812" s="321"/>
      <c r="E1812" s="170"/>
      <c r="F1812" s="1271"/>
      <c r="G1812" s="171"/>
    </row>
    <row r="1813" spans="1:7" s="193" customFormat="1">
      <c r="A1813" s="184"/>
      <c r="B1813" s="298"/>
      <c r="C1813" s="298"/>
      <c r="D1813" s="321"/>
      <c r="E1813" s="170"/>
      <c r="F1813" s="1271"/>
      <c r="G1813" s="171"/>
    </row>
    <row r="1814" spans="1:7" s="193" customFormat="1">
      <c r="A1814" s="184"/>
      <c r="B1814" s="298"/>
      <c r="C1814" s="298"/>
      <c r="D1814" s="321"/>
      <c r="E1814" s="170"/>
      <c r="F1814" s="1271"/>
      <c r="G1814" s="171"/>
    </row>
    <row r="1815" spans="1:7" s="193" customFormat="1">
      <c r="A1815" s="184"/>
      <c r="B1815" s="298"/>
      <c r="C1815" s="298"/>
      <c r="D1815" s="321"/>
      <c r="E1815" s="170"/>
      <c r="F1815" s="1271"/>
      <c r="G1815" s="171"/>
    </row>
    <row r="1816" spans="1:7" s="193" customFormat="1">
      <c r="A1816" s="184"/>
      <c r="B1816" s="298"/>
      <c r="C1816" s="298"/>
      <c r="D1816" s="321"/>
      <c r="E1816" s="170"/>
      <c r="F1816" s="1271"/>
      <c r="G1816" s="171"/>
    </row>
    <row r="1817" spans="1:7" s="193" customFormat="1">
      <c r="A1817" s="184"/>
      <c r="B1817" s="298"/>
      <c r="C1817" s="298"/>
      <c r="D1817" s="321"/>
      <c r="E1817" s="170"/>
      <c r="F1817" s="1271"/>
      <c r="G1817" s="171"/>
    </row>
    <row r="1818" spans="1:7" s="193" customFormat="1">
      <c r="A1818" s="184"/>
      <c r="B1818" s="298"/>
      <c r="C1818" s="298"/>
      <c r="D1818" s="321"/>
      <c r="E1818" s="170"/>
      <c r="F1818" s="1271"/>
      <c r="G1818" s="171"/>
    </row>
    <row r="1819" spans="1:7" s="193" customFormat="1">
      <c r="A1819" s="184"/>
      <c r="B1819" s="298"/>
      <c r="C1819" s="298"/>
      <c r="D1819" s="321"/>
      <c r="E1819" s="170"/>
      <c r="F1819" s="1271"/>
      <c r="G1819" s="171"/>
    </row>
    <row r="1820" spans="1:7" s="193" customFormat="1">
      <c r="A1820" s="184"/>
      <c r="B1820" s="298"/>
      <c r="C1820" s="298"/>
      <c r="D1820" s="321"/>
      <c r="E1820" s="170"/>
      <c r="F1820" s="1271"/>
      <c r="G1820" s="171"/>
    </row>
    <row r="1821" spans="1:7" s="193" customFormat="1">
      <c r="A1821" s="184"/>
      <c r="B1821" s="298"/>
      <c r="C1821" s="298"/>
      <c r="D1821" s="321"/>
      <c r="E1821" s="170"/>
      <c r="F1821" s="1271"/>
      <c r="G1821" s="171"/>
    </row>
    <row r="1822" spans="1:7" s="193" customFormat="1">
      <c r="A1822" s="184"/>
      <c r="B1822" s="298"/>
      <c r="C1822" s="298"/>
      <c r="D1822" s="321"/>
      <c r="E1822" s="170"/>
      <c r="F1822" s="1271"/>
      <c r="G1822" s="171"/>
    </row>
    <row r="1823" spans="1:7" s="193" customFormat="1">
      <c r="A1823" s="184"/>
      <c r="B1823" s="298"/>
      <c r="C1823" s="298"/>
      <c r="D1823" s="321"/>
      <c r="E1823" s="170"/>
      <c r="F1823" s="1271"/>
      <c r="G1823" s="171"/>
    </row>
    <row r="1824" spans="1:7" s="193" customFormat="1">
      <c r="A1824" s="184"/>
      <c r="B1824" s="298"/>
      <c r="C1824" s="298"/>
      <c r="D1824" s="321"/>
      <c r="E1824" s="170"/>
      <c r="F1824" s="1271"/>
      <c r="G1824" s="171"/>
    </row>
    <row r="1825" spans="1:7" s="193" customFormat="1">
      <c r="A1825" s="184"/>
      <c r="B1825" s="298"/>
      <c r="C1825" s="298"/>
      <c r="D1825" s="321"/>
      <c r="E1825" s="170"/>
      <c r="F1825" s="1271"/>
      <c r="G1825" s="171"/>
    </row>
    <row r="1826" spans="1:7" s="193" customFormat="1">
      <c r="A1826" s="184"/>
      <c r="B1826" s="298"/>
      <c r="C1826" s="298"/>
      <c r="D1826" s="321"/>
      <c r="E1826" s="170"/>
      <c r="F1826" s="1271"/>
      <c r="G1826" s="171"/>
    </row>
    <row r="1827" spans="1:7" s="193" customFormat="1">
      <c r="A1827" s="184"/>
      <c r="B1827" s="298"/>
      <c r="C1827" s="298"/>
      <c r="D1827" s="321"/>
      <c r="E1827" s="170"/>
      <c r="F1827" s="1271"/>
      <c r="G1827" s="171"/>
    </row>
    <row r="1828" spans="1:7" s="193" customFormat="1">
      <c r="A1828" s="184"/>
      <c r="B1828" s="298"/>
      <c r="C1828" s="298"/>
      <c r="D1828" s="321"/>
      <c r="E1828" s="170"/>
      <c r="F1828" s="1271"/>
      <c r="G1828" s="171"/>
    </row>
    <row r="1829" spans="1:7" s="193" customFormat="1">
      <c r="A1829" s="184"/>
      <c r="B1829" s="298"/>
      <c r="C1829" s="298"/>
      <c r="D1829" s="321"/>
      <c r="E1829" s="170"/>
      <c r="F1829" s="1271"/>
      <c r="G1829" s="171"/>
    </row>
    <row r="1830" spans="1:7" s="193" customFormat="1">
      <c r="A1830" s="184"/>
      <c r="B1830" s="298"/>
      <c r="C1830" s="298"/>
      <c r="D1830" s="321"/>
      <c r="E1830" s="170"/>
      <c r="F1830" s="1271"/>
      <c r="G1830" s="171"/>
    </row>
    <row r="1831" spans="1:7" s="193" customFormat="1">
      <c r="A1831" s="184"/>
      <c r="B1831" s="298"/>
      <c r="C1831" s="298"/>
      <c r="D1831" s="321"/>
      <c r="E1831" s="170"/>
      <c r="F1831" s="1271"/>
      <c r="G1831" s="171"/>
    </row>
    <row r="1832" spans="1:7" s="193" customFormat="1">
      <c r="A1832" s="184"/>
      <c r="B1832" s="298"/>
      <c r="C1832" s="298"/>
      <c r="D1832" s="321"/>
      <c r="E1832" s="170"/>
      <c r="F1832" s="1271"/>
      <c r="G1832" s="171"/>
    </row>
    <row r="1833" spans="1:7" s="193" customFormat="1">
      <c r="A1833" s="184"/>
      <c r="B1833" s="298"/>
      <c r="C1833" s="298"/>
      <c r="D1833" s="321"/>
      <c r="E1833" s="170"/>
      <c r="F1833" s="1271"/>
      <c r="G1833" s="171"/>
    </row>
    <row r="1834" spans="1:7" s="193" customFormat="1">
      <c r="A1834" s="184"/>
      <c r="B1834" s="298"/>
      <c r="C1834" s="298"/>
      <c r="D1834" s="321"/>
      <c r="E1834" s="170"/>
      <c r="F1834" s="1271"/>
      <c r="G1834" s="171"/>
    </row>
    <row r="1835" spans="1:7" s="193" customFormat="1">
      <c r="A1835" s="184"/>
      <c r="B1835" s="298"/>
      <c r="C1835" s="298"/>
      <c r="D1835" s="321"/>
      <c r="E1835" s="170"/>
      <c r="F1835" s="1271"/>
      <c r="G1835" s="171"/>
    </row>
    <row r="1836" spans="1:7" s="193" customFormat="1">
      <c r="A1836" s="184"/>
      <c r="B1836" s="298"/>
      <c r="C1836" s="298"/>
      <c r="D1836" s="321"/>
      <c r="E1836" s="170"/>
      <c r="F1836" s="1271"/>
      <c r="G1836" s="171"/>
    </row>
    <row r="1837" spans="1:7" s="193" customFormat="1">
      <c r="A1837" s="184"/>
      <c r="B1837" s="298"/>
      <c r="C1837" s="298"/>
      <c r="D1837" s="321"/>
      <c r="E1837" s="170"/>
      <c r="F1837" s="1271"/>
      <c r="G1837" s="171"/>
    </row>
    <row r="1838" spans="1:7" s="193" customFormat="1">
      <c r="A1838" s="184"/>
      <c r="B1838" s="298"/>
      <c r="C1838" s="298"/>
      <c r="D1838" s="321"/>
      <c r="E1838" s="170"/>
      <c r="F1838" s="1271"/>
      <c r="G1838" s="171"/>
    </row>
    <row r="1839" spans="1:7" s="193" customFormat="1">
      <c r="A1839" s="184"/>
      <c r="B1839" s="298"/>
      <c r="C1839" s="298"/>
      <c r="D1839" s="321"/>
      <c r="E1839" s="170"/>
      <c r="F1839" s="1271"/>
      <c r="G1839" s="171"/>
    </row>
    <row r="1840" spans="1:7" s="193" customFormat="1">
      <c r="A1840" s="184"/>
      <c r="B1840" s="298"/>
      <c r="C1840" s="298"/>
      <c r="D1840" s="321"/>
      <c r="E1840" s="170"/>
      <c r="F1840" s="1271"/>
      <c r="G1840" s="171"/>
    </row>
    <row r="1841" spans="1:7" s="193" customFormat="1">
      <c r="A1841" s="184"/>
      <c r="B1841" s="298"/>
      <c r="C1841" s="298"/>
      <c r="D1841" s="321"/>
      <c r="E1841" s="170"/>
      <c r="F1841" s="1271"/>
      <c r="G1841" s="171"/>
    </row>
    <row r="1842" spans="1:7" s="193" customFormat="1">
      <c r="A1842" s="184"/>
      <c r="B1842" s="298"/>
      <c r="C1842" s="298"/>
      <c r="D1842" s="321"/>
      <c r="E1842" s="170"/>
      <c r="F1842" s="1271"/>
      <c r="G1842" s="171"/>
    </row>
    <row r="1843" spans="1:7" s="193" customFormat="1">
      <c r="A1843" s="184"/>
      <c r="B1843" s="298"/>
      <c r="C1843" s="298"/>
      <c r="D1843" s="321"/>
      <c r="E1843" s="170"/>
      <c r="F1843" s="1271"/>
      <c r="G1843" s="171"/>
    </row>
    <row r="1844" spans="1:7" s="193" customFormat="1">
      <c r="A1844" s="184"/>
      <c r="B1844" s="298"/>
      <c r="C1844" s="298"/>
      <c r="D1844" s="321"/>
      <c r="E1844" s="170"/>
      <c r="F1844" s="1271"/>
      <c r="G1844" s="171"/>
    </row>
    <row r="1845" spans="1:7" s="193" customFormat="1">
      <c r="A1845" s="184"/>
      <c r="B1845" s="298"/>
      <c r="C1845" s="298"/>
      <c r="D1845" s="321"/>
      <c r="E1845" s="170"/>
      <c r="F1845" s="1271"/>
      <c r="G1845" s="171"/>
    </row>
    <row r="1846" spans="1:7" s="193" customFormat="1">
      <c r="A1846" s="184"/>
      <c r="B1846" s="298"/>
      <c r="C1846" s="298"/>
      <c r="D1846" s="321"/>
      <c r="E1846" s="170"/>
      <c r="F1846" s="1271"/>
      <c r="G1846" s="171"/>
    </row>
    <row r="1847" spans="1:7" s="193" customFormat="1">
      <c r="A1847" s="184"/>
      <c r="B1847" s="298"/>
      <c r="C1847" s="298"/>
      <c r="D1847" s="321"/>
      <c r="E1847" s="170"/>
      <c r="F1847" s="1271"/>
      <c r="G1847" s="171"/>
    </row>
    <row r="1848" spans="1:7" s="193" customFormat="1">
      <c r="A1848" s="184"/>
      <c r="B1848" s="298"/>
      <c r="C1848" s="298"/>
      <c r="D1848" s="321"/>
      <c r="E1848" s="170"/>
      <c r="F1848" s="1271"/>
      <c r="G1848" s="171"/>
    </row>
    <row r="1849" spans="1:7" s="193" customFormat="1">
      <c r="A1849" s="184"/>
      <c r="B1849" s="298"/>
      <c r="C1849" s="298"/>
      <c r="D1849" s="321"/>
      <c r="E1849" s="170"/>
      <c r="F1849" s="1271"/>
      <c r="G1849" s="171"/>
    </row>
    <row r="1850" spans="1:7" s="193" customFormat="1">
      <c r="A1850" s="184"/>
      <c r="B1850" s="298"/>
      <c r="C1850" s="298"/>
      <c r="D1850" s="321"/>
      <c r="E1850" s="170"/>
      <c r="F1850" s="1271"/>
      <c r="G1850" s="171"/>
    </row>
    <row r="1851" spans="1:7" s="193" customFormat="1">
      <c r="A1851" s="184"/>
      <c r="B1851" s="298"/>
      <c r="C1851" s="298"/>
      <c r="D1851" s="321"/>
      <c r="E1851" s="170"/>
      <c r="F1851" s="1271"/>
      <c r="G1851" s="171"/>
    </row>
    <row r="1852" spans="1:7" s="193" customFormat="1">
      <c r="A1852" s="184"/>
      <c r="B1852" s="298"/>
      <c r="C1852" s="298"/>
      <c r="D1852" s="321"/>
      <c r="E1852" s="170"/>
      <c r="F1852" s="1271"/>
      <c r="G1852" s="171"/>
    </row>
    <row r="1853" spans="1:7" s="193" customFormat="1">
      <c r="A1853" s="184"/>
      <c r="B1853" s="298"/>
      <c r="C1853" s="298"/>
      <c r="D1853" s="321"/>
      <c r="E1853" s="170"/>
      <c r="F1853" s="1271"/>
      <c r="G1853" s="171"/>
    </row>
    <row r="1854" spans="1:7" s="193" customFormat="1">
      <c r="A1854" s="184"/>
      <c r="B1854" s="298"/>
      <c r="C1854" s="298"/>
      <c r="D1854" s="321"/>
      <c r="E1854" s="170"/>
      <c r="F1854" s="1271"/>
      <c r="G1854" s="171"/>
    </row>
    <row r="1855" spans="1:7" s="193" customFormat="1">
      <c r="A1855" s="184"/>
      <c r="B1855" s="298"/>
      <c r="C1855" s="298"/>
      <c r="D1855" s="321"/>
      <c r="E1855" s="170"/>
      <c r="F1855" s="1271"/>
      <c r="G1855" s="171"/>
    </row>
    <row r="1856" spans="1:7" s="193" customFormat="1">
      <c r="A1856" s="184"/>
      <c r="B1856" s="298"/>
      <c r="C1856" s="298"/>
      <c r="D1856" s="321"/>
      <c r="E1856" s="170"/>
      <c r="F1856" s="1271"/>
      <c r="G1856" s="171"/>
    </row>
    <row r="1857" spans="1:7" s="193" customFormat="1">
      <c r="A1857" s="184"/>
      <c r="B1857" s="298"/>
      <c r="C1857" s="298"/>
      <c r="D1857" s="321"/>
      <c r="E1857" s="170"/>
      <c r="F1857" s="1271"/>
      <c r="G1857" s="171"/>
    </row>
    <row r="1858" spans="1:7" s="193" customFormat="1">
      <c r="A1858" s="184"/>
      <c r="B1858" s="298"/>
      <c r="C1858" s="298"/>
      <c r="D1858" s="321"/>
      <c r="E1858" s="170"/>
      <c r="F1858" s="1271"/>
      <c r="G1858" s="171"/>
    </row>
    <row r="1859" spans="1:7" s="193" customFormat="1">
      <c r="A1859" s="184"/>
      <c r="B1859" s="298"/>
      <c r="C1859" s="298"/>
      <c r="D1859" s="321"/>
      <c r="E1859" s="170"/>
      <c r="F1859" s="1271"/>
      <c r="G1859" s="171"/>
    </row>
    <row r="1860" spans="1:7" s="193" customFormat="1">
      <c r="A1860" s="184"/>
      <c r="B1860" s="298"/>
      <c r="C1860" s="298"/>
      <c r="D1860" s="321"/>
      <c r="E1860" s="170"/>
      <c r="F1860" s="1271"/>
      <c r="G1860" s="171"/>
    </row>
    <row r="1861" spans="1:7" s="193" customFormat="1">
      <c r="A1861" s="184"/>
      <c r="B1861" s="298"/>
      <c r="C1861" s="298"/>
      <c r="D1861" s="321"/>
      <c r="E1861" s="170"/>
      <c r="F1861" s="1271"/>
      <c r="G1861" s="171"/>
    </row>
    <row r="1862" spans="1:7" s="193" customFormat="1">
      <c r="A1862" s="184"/>
      <c r="B1862" s="298"/>
      <c r="C1862" s="298"/>
      <c r="D1862" s="321"/>
      <c r="E1862" s="170"/>
      <c r="F1862" s="1271"/>
      <c r="G1862" s="171"/>
    </row>
    <row r="1863" spans="1:7" s="193" customFormat="1">
      <c r="A1863" s="184"/>
      <c r="B1863" s="298"/>
      <c r="C1863" s="298"/>
      <c r="D1863" s="321"/>
      <c r="E1863" s="170"/>
      <c r="F1863" s="1271"/>
      <c r="G1863" s="171"/>
    </row>
    <row r="1864" spans="1:7" s="193" customFormat="1">
      <c r="A1864" s="184"/>
      <c r="B1864" s="298"/>
      <c r="C1864" s="298"/>
      <c r="D1864" s="321"/>
      <c r="E1864" s="170"/>
      <c r="F1864" s="1271"/>
      <c r="G1864" s="171"/>
    </row>
    <row r="1865" spans="1:7" s="193" customFormat="1">
      <c r="A1865" s="184"/>
      <c r="B1865" s="298"/>
      <c r="C1865" s="298"/>
      <c r="D1865" s="321"/>
      <c r="E1865" s="170"/>
      <c r="F1865" s="1271"/>
      <c r="G1865" s="171"/>
    </row>
    <row r="1866" spans="1:7" s="193" customFormat="1">
      <c r="A1866" s="184"/>
      <c r="B1866" s="298"/>
      <c r="C1866" s="298"/>
      <c r="D1866" s="321"/>
      <c r="E1866" s="170"/>
      <c r="F1866" s="1271"/>
      <c r="G1866" s="171"/>
    </row>
    <row r="1867" spans="1:7" s="193" customFormat="1">
      <c r="A1867" s="184"/>
      <c r="B1867" s="298"/>
      <c r="C1867" s="298"/>
      <c r="D1867" s="321"/>
      <c r="E1867" s="170"/>
      <c r="F1867" s="1271"/>
      <c r="G1867" s="171"/>
    </row>
    <row r="1868" spans="1:7" s="193" customFormat="1">
      <c r="A1868" s="184"/>
      <c r="B1868" s="298"/>
      <c r="C1868" s="298"/>
      <c r="D1868" s="321"/>
      <c r="E1868" s="170"/>
      <c r="F1868" s="1271"/>
      <c r="G1868" s="171"/>
    </row>
    <row r="1869" spans="1:7" s="193" customFormat="1">
      <c r="A1869" s="184"/>
      <c r="B1869" s="298"/>
      <c r="C1869" s="298"/>
      <c r="D1869" s="321"/>
      <c r="E1869" s="170"/>
      <c r="F1869" s="1271"/>
      <c r="G1869" s="171"/>
    </row>
    <row r="1870" spans="1:7" s="193" customFormat="1">
      <c r="A1870" s="184"/>
      <c r="B1870" s="298"/>
      <c r="C1870" s="298"/>
      <c r="D1870" s="321"/>
      <c r="E1870" s="170"/>
      <c r="F1870" s="1271"/>
      <c r="G1870" s="171"/>
    </row>
    <row r="1871" spans="1:7" s="193" customFormat="1">
      <c r="A1871" s="184"/>
      <c r="B1871" s="298"/>
      <c r="C1871" s="298"/>
      <c r="D1871" s="321"/>
      <c r="E1871" s="170"/>
      <c r="F1871" s="1271"/>
      <c r="G1871" s="171"/>
    </row>
    <row r="1872" spans="1:7" s="193" customFormat="1">
      <c r="A1872" s="184"/>
      <c r="B1872" s="298"/>
      <c r="C1872" s="298"/>
      <c r="D1872" s="321"/>
      <c r="E1872" s="170"/>
      <c r="F1872" s="1271"/>
      <c r="G1872" s="171"/>
    </row>
    <row r="1873" spans="1:7" s="193" customFormat="1">
      <c r="A1873" s="184"/>
      <c r="B1873" s="298"/>
      <c r="C1873" s="298"/>
      <c r="D1873" s="321"/>
      <c r="E1873" s="170"/>
      <c r="F1873" s="1271"/>
      <c r="G1873" s="171"/>
    </row>
    <row r="1874" spans="1:7" s="193" customFormat="1">
      <c r="A1874" s="184"/>
      <c r="B1874" s="298"/>
      <c r="C1874" s="298"/>
      <c r="D1874" s="321"/>
      <c r="E1874" s="170"/>
      <c r="F1874" s="1271"/>
      <c r="G1874" s="171"/>
    </row>
    <row r="1875" spans="1:7" s="193" customFormat="1">
      <c r="A1875" s="184"/>
      <c r="B1875" s="298"/>
      <c r="C1875" s="298"/>
      <c r="D1875" s="321"/>
      <c r="E1875" s="170"/>
      <c r="F1875" s="1271"/>
      <c r="G1875" s="171"/>
    </row>
    <row r="1876" spans="1:7" s="193" customFormat="1">
      <c r="A1876" s="184"/>
      <c r="B1876" s="298"/>
      <c r="C1876" s="298"/>
      <c r="D1876" s="321"/>
      <c r="E1876" s="170"/>
      <c r="F1876" s="1271"/>
      <c r="G1876" s="171"/>
    </row>
    <row r="1877" spans="1:7" s="193" customFormat="1">
      <c r="A1877" s="184"/>
      <c r="B1877" s="298"/>
      <c r="C1877" s="298"/>
      <c r="D1877" s="321"/>
      <c r="E1877" s="170"/>
      <c r="F1877" s="1271"/>
      <c r="G1877" s="171"/>
    </row>
    <row r="1878" spans="1:7" s="193" customFormat="1">
      <c r="A1878" s="184"/>
      <c r="B1878" s="298"/>
      <c r="C1878" s="298"/>
      <c r="D1878" s="321"/>
      <c r="E1878" s="170"/>
      <c r="F1878" s="1271"/>
      <c r="G1878" s="171"/>
    </row>
    <row r="1879" spans="1:7" s="193" customFormat="1">
      <c r="A1879" s="184"/>
      <c r="B1879" s="298"/>
      <c r="C1879" s="298"/>
      <c r="D1879" s="321"/>
      <c r="E1879" s="170"/>
      <c r="F1879" s="1271"/>
      <c r="G1879" s="171"/>
    </row>
    <row r="1880" spans="1:7" s="193" customFormat="1">
      <c r="A1880" s="184"/>
      <c r="B1880" s="298"/>
      <c r="C1880" s="298"/>
      <c r="D1880" s="321"/>
      <c r="E1880" s="170"/>
      <c r="F1880" s="1271"/>
      <c r="G1880" s="171"/>
    </row>
    <row r="1881" spans="1:7" s="193" customFormat="1">
      <c r="A1881" s="184"/>
      <c r="B1881" s="298"/>
      <c r="C1881" s="298"/>
      <c r="D1881" s="321"/>
      <c r="E1881" s="170"/>
      <c r="F1881" s="1271"/>
      <c r="G1881" s="171"/>
    </row>
    <row r="1882" spans="1:7" s="193" customFormat="1">
      <c r="A1882" s="184"/>
      <c r="B1882" s="298"/>
      <c r="C1882" s="298"/>
      <c r="D1882" s="321"/>
      <c r="E1882" s="170"/>
      <c r="F1882" s="1271"/>
      <c r="G1882" s="171"/>
    </row>
    <row r="1883" spans="1:7" s="193" customFormat="1">
      <c r="A1883" s="184"/>
      <c r="B1883" s="298"/>
      <c r="C1883" s="298"/>
      <c r="D1883" s="321"/>
      <c r="E1883" s="170"/>
      <c r="F1883" s="1271"/>
      <c r="G1883" s="171"/>
    </row>
    <row r="1884" spans="1:7" s="193" customFormat="1">
      <c r="A1884" s="184"/>
      <c r="B1884" s="298"/>
      <c r="C1884" s="298"/>
      <c r="D1884" s="321"/>
      <c r="E1884" s="170"/>
      <c r="F1884" s="1271"/>
      <c r="G1884" s="171"/>
    </row>
    <row r="1885" spans="1:7" s="193" customFormat="1">
      <c r="A1885" s="184"/>
      <c r="B1885" s="298"/>
      <c r="C1885" s="298"/>
      <c r="D1885" s="321"/>
      <c r="E1885" s="170"/>
      <c r="F1885" s="1271"/>
      <c r="G1885" s="171"/>
    </row>
    <row r="1886" spans="1:7" s="193" customFormat="1">
      <c r="A1886" s="184"/>
      <c r="B1886" s="298"/>
      <c r="C1886" s="298"/>
      <c r="D1886" s="321"/>
      <c r="E1886" s="170"/>
      <c r="F1886" s="1271"/>
      <c r="G1886" s="171"/>
    </row>
    <row r="1887" spans="1:7" s="193" customFormat="1">
      <c r="A1887" s="184"/>
      <c r="B1887" s="298"/>
      <c r="C1887" s="298"/>
      <c r="D1887" s="321"/>
      <c r="E1887" s="170"/>
      <c r="F1887" s="1271"/>
      <c r="G1887" s="171"/>
    </row>
    <row r="1888" spans="1:7" s="193" customFormat="1">
      <c r="A1888" s="184"/>
      <c r="B1888" s="298"/>
      <c r="C1888" s="298"/>
      <c r="D1888" s="321"/>
      <c r="E1888" s="170"/>
      <c r="F1888" s="1271"/>
      <c r="G1888" s="171"/>
    </row>
    <row r="1889" spans="1:7" s="193" customFormat="1">
      <c r="A1889" s="184"/>
      <c r="B1889" s="298"/>
      <c r="C1889" s="298"/>
      <c r="D1889" s="321"/>
      <c r="E1889" s="170"/>
      <c r="F1889" s="1271"/>
      <c r="G1889" s="171"/>
    </row>
    <row r="1890" spans="1:7" s="193" customFormat="1">
      <c r="A1890" s="184"/>
      <c r="B1890" s="298"/>
      <c r="C1890" s="298"/>
      <c r="D1890" s="321"/>
      <c r="E1890" s="170"/>
      <c r="F1890" s="1271"/>
      <c r="G1890" s="171"/>
    </row>
    <row r="1891" spans="1:7" s="193" customFormat="1">
      <c r="A1891" s="184"/>
      <c r="B1891" s="298"/>
      <c r="C1891" s="298"/>
      <c r="D1891" s="321"/>
      <c r="E1891" s="170"/>
      <c r="F1891" s="1271"/>
      <c r="G1891" s="171"/>
    </row>
    <row r="1892" spans="1:7" s="193" customFormat="1">
      <c r="A1892" s="184"/>
      <c r="B1892" s="298"/>
      <c r="C1892" s="298"/>
      <c r="D1892" s="321"/>
      <c r="E1892" s="170"/>
      <c r="F1892" s="1271"/>
      <c r="G1892" s="171"/>
    </row>
    <row r="1893" spans="1:7" s="193" customFormat="1">
      <c r="A1893" s="184"/>
      <c r="B1893" s="298"/>
      <c r="C1893" s="298"/>
      <c r="D1893" s="321"/>
      <c r="E1893" s="170"/>
      <c r="F1893" s="1271"/>
      <c r="G1893" s="171"/>
    </row>
    <row r="1894" spans="1:7" s="193" customFormat="1">
      <c r="A1894" s="184"/>
      <c r="B1894" s="298"/>
      <c r="C1894" s="298"/>
      <c r="D1894" s="321"/>
      <c r="E1894" s="170"/>
      <c r="F1894" s="1271"/>
      <c r="G1894" s="171"/>
    </row>
    <row r="1895" spans="1:7" s="193" customFormat="1">
      <c r="A1895" s="184"/>
      <c r="B1895" s="298"/>
      <c r="C1895" s="298"/>
      <c r="D1895" s="321"/>
      <c r="E1895" s="170"/>
      <c r="F1895" s="1271"/>
      <c r="G1895" s="171"/>
    </row>
    <row r="1896" spans="1:7" s="193" customFormat="1">
      <c r="A1896" s="184"/>
      <c r="B1896" s="298"/>
      <c r="C1896" s="298"/>
      <c r="D1896" s="321"/>
      <c r="E1896" s="170"/>
      <c r="F1896" s="1271"/>
      <c r="G1896" s="171"/>
    </row>
    <row r="1897" spans="1:7" s="193" customFormat="1">
      <c r="A1897" s="184"/>
      <c r="B1897" s="298"/>
      <c r="C1897" s="298"/>
      <c r="D1897" s="321"/>
      <c r="E1897" s="170"/>
      <c r="F1897" s="1271"/>
      <c r="G1897" s="171"/>
    </row>
    <row r="1898" spans="1:7" s="193" customFormat="1">
      <c r="A1898" s="184"/>
      <c r="B1898" s="298"/>
      <c r="C1898" s="298"/>
      <c r="D1898" s="321"/>
      <c r="E1898" s="170"/>
      <c r="F1898" s="1271"/>
      <c r="G1898" s="171"/>
    </row>
    <row r="1899" spans="1:7" s="193" customFormat="1">
      <c r="A1899" s="184"/>
      <c r="B1899" s="298"/>
      <c r="C1899" s="298"/>
      <c r="D1899" s="321"/>
      <c r="E1899" s="170"/>
      <c r="F1899" s="1271"/>
      <c r="G1899" s="171"/>
    </row>
    <row r="1900" spans="1:7" s="193" customFormat="1">
      <c r="A1900" s="184"/>
      <c r="B1900" s="298"/>
      <c r="C1900" s="298"/>
      <c r="D1900" s="321"/>
      <c r="E1900" s="170"/>
      <c r="F1900" s="1271"/>
      <c r="G1900" s="171"/>
    </row>
    <row r="1901" spans="1:7" s="193" customFormat="1">
      <c r="A1901" s="184"/>
      <c r="B1901" s="298"/>
      <c r="C1901" s="298"/>
      <c r="D1901" s="321"/>
      <c r="E1901" s="170"/>
      <c r="F1901" s="1271"/>
      <c r="G1901" s="171"/>
    </row>
    <row r="1902" spans="1:7" s="193" customFormat="1">
      <c r="A1902" s="184"/>
      <c r="B1902" s="298"/>
      <c r="C1902" s="298"/>
      <c r="D1902" s="321"/>
      <c r="E1902" s="170"/>
      <c r="F1902" s="1271"/>
      <c r="G1902" s="171"/>
    </row>
    <row r="1903" spans="1:7" s="193" customFormat="1">
      <c r="A1903" s="184"/>
      <c r="B1903" s="298"/>
      <c r="C1903" s="298"/>
      <c r="D1903" s="321"/>
      <c r="E1903" s="170"/>
      <c r="F1903" s="1271"/>
      <c r="G1903" s="171"/>
    </row>
    <row r="1904" spans="1:7" s="193" customFormat="1">
      <c r="A1904" s="184"/>
      <c r="B1904" s="298"/>
      <c r="C1904" s="298"/>
      <c r="D1904" s="321"/>
      <c r="E1904" s="170"/>
      <c r="F1904" s="1271"/>
      <c r="G1904" s="171"/>
    </row>
    <row r="1905" spans="1:7" s="193" customFormat="1">
      <c r="A1905" s="184"/>
      <c r="B1905" s="298"/>
      <c r="C1905" s="298"/>
      <c r="D1905" s="321"/>
      <c r="E1905" s="170"/>
      <c r="F1905" s="1271"/>
      <c r="G1905" s="171"/>
    </row>
    <row r="1906" spans="1:7" s="193" customFormat="1">
      <c r="A1906" s="184"/>
      <c r="B1906" s="298"/>
      <c r="C1906" s="298"/>
      <c r="D1906" s="321"/>
      <c r="E1906" s="170"/>
      <c r="F1906" s="1271"/>
      <c r="G1906" s="171"/>
    </row>
    <row r="1907" spans="1:7" s="193" customFormat="1">
      <c r="A1907" s="184"/>
      <c r="B1907" s="298"/>
      <c r="C1907" s="298"/>
      <c r="D1907" s="321"/>
      <c r="E1907" s="170"/>
      <c r="F1907" s="1271"/>
      <c r="G1907" s="171"/>
    </row>
    <row r="1908" spans="1:7" s="193" customFormat="1">
      <c r="A1908" s="184"/>
      <c r="B1908" s="298"/>
      <c r="C1908" s="298"/>
      <c r="D1908" s="321"/>
      <c r="E1908" s="170"/>
      <c r="F1908" s="1271"/>
      <c r="G1908" s="171"/>
    </row>
    <row r="1909" spans="1:7" s="193" customFormat="1">
      <c r="A1909" s="184"/>
      <c r="B1909" s="298"/>
      <c r="C1909" s="298"/>
      <c r="D1909" s="321"/>
      <c r="E1909" s="170"/>
      <c r="F1909" s="1271"/>
      <c r="G1909" s="171"/>
    </row>
    <row r="1910" spans="1:7" s="193" customFormat="1">
      <c r="A1910" s="184"/>
      <c r="B1910" s="298"/>
      <c r="C1910" s="298"/>
      <c r="D1910" s="321"/>
      <c r="E1910" s="170"/>
      <c r="F1910" s="1271"/>
      <c r="G1910" s="171"/>
    </row>
    <row r="1911" spans="1:7" s="193" customFormat="1">
      <c r="A1911" s="184"/>
      <c r="B1911" s="298"/>
      <c r="C1911" s="298"/>
      <c r="D1911" s="321"/>
      <c r="E1911" s="170"/>
      <c r="F1911" s="1271"/>
      <c r="G1911" s="171"/>
    </row>
    <row r="1912" spans="1:7" s="193" customFormat="1">
      <c r="A1912" s="184"/>
      <c r="B1912" s="298"/>
      <c r="C1912" s="298"/>
      <c r="D1912" s="321"/>
      <c r="E1912" s="170"/>
      <c r="F1912" s="1271"/>
      <c r="G1912" s="171"/>
    </row>
    <row r="1913" spans="1:7" s="193" customFormat="1">
      <c r="A1913" s="184"/>
      <c r="B1913" s="298"/>
      <c r="C1913" s="298"/>
      <c r="D1913" s="321"/>
      <c r="E1913" s="170"/>
      <c r="F1913" s="1271"/>
      <c r="G1913" s="171"/>
    </row>
    <row r="1914" spans="1:7" s="193" customFormat="1">
      <c r="A1914" s="184"/>
      <c r="B1914" s="298"/>
      <c r="C1914" s="298"/>
      <c r="D1914" s="321"/>
      <c r="E1914" s="170"/>
      <c r="F1914" s="1271"/>
      <c r="G1914" s="171"/>
    </row>
    <row r="1915" spans="1:7" s="193" customFormat="1">
      <c r="A1915" s="184"/>
      <c r="B1915" s="298"/>
      <c r="C1915" s="298"/>
      <c r="D1915" s="321"/>
      <c r="E1915" s="170"/>
      <c r="F1915" s="1271"/>
      <c r="G1915" s="171"/>
    </row>
    <row r="1916" spans="1:7" s="193" customFormat="1">
      <c r="A1916" s="184"/>
      <c r="B1916" s="298"/>
      <c r="C1916" s="298"/>
      <c r="D1916" s="321"/>
      <c r="E1916" s="170"/>
      <c r="F1916" s="1271"/>
      <c r="G1916" s="171"/>
    </row>
    <row r="1917" spans="1:7" s="193" customFormat="1">
      <c r="A1917" s="184"/>
      <c r="B1917" s="298"/>
      <c r="C1917" s="298"/>
      <c r="D1917" s="321"/>
      <c r="E1917" s="170"/>
      <c r="F1917" s="1271"/>
      <c r="G1917" s="171"/>
    </row>
    <row r="1918" spans="1:7" s="193" customFormat="1">
      <c r="A1918" s="184"/>
      <c r="B1918" s="298"/>
      <c r="C1918" s="298"/>
      <c r="D1918" s="321"/>
      <c r="E1918" s="170"/>
      <c r="F1918" s="1271"/>
      <c r="G1918" s="171"/>
    </row>
    <row r="1919" spans="1:7" s="193" customFormat="1">
      <c r="A1919" s="184"/>
      <c r="B1919" s="298"/>
      <c r="C1919" s="298"/>
      <c r="D1919" s="321"/>
      <c r="E1919" s="170"/>
      <c r="F1919" s="1271"/>
      <c r="G1919" s="171"/>
    </row>
    <row r="1920" spans="1:7" s="193" customFormat="1">
      <c r="A1920" s="184"/>
      <c r="B1920" s="298"/>
      <c r="C1920" s="298"/>
      <c r="D1920" s="321"/>
      <c r="E1920" s="170"/>
      <c r="F1920" s="1271"/>
      <c r="G1920" s="171"/>
    </row>
    <row r="1921" spans="1:7" s="193" customFormat="1">
      <c r="A1921" s="184"/>
      <c r="B1921" s="298"/>
      <c r="C1921" s="298"/>
      <c r="D1921" s="321"/>
      <c r="E1921" s="170"/>
      <c r="F1921" s="1271"/>
      <c r="G1921" s="171"/>
    </row>
    <row r="1922" spans="1:7" s="193" customFormat="1">
      <c r="A1922" s="184"/>
      <c r="B1922" s="298"/>
      <c r="C1922" s="298"/>
      <c r="D1922" s="321"/>
      <c r="E1922" s="170"/>
      <c r="F1922" s="1271"/>
      <c r="G1922" s="171"/>
    </row>
    <row r="1923" spans="1:7" s="193" customFormat="1">
      <c r="A1923" s="184"/>
      <c r="B1923" s="298"/>
      <c r="C1923" s="298"/>
      <c r="D1923" s="321"/>
      <c r="E1923" s="170"/>
      <c r="F1923" s="1271"/>
      <c r="G1923" s="171"/>
    </row>
    <row r="1924" spans="1:7" s="193" customFormat="1">
      <c r="A1924" s="184"/>
      <c r="B1924" s="298"/>
      <c r="C1924" s="298"/>
      <c r="D1924" s="321"/>
      <c r="E1924" s="170"/>
      <c r="F1924" s="1271"/>
      <c r="G1924" s="171"/>
    </row>
    <row r="1925" spans="1:7" s="193" customFormat="1">
      <c r="A1925" s="184"/>
      <c r="B1925" s="298"/>
      <c r="C1925" s="298"/>
      <c r="D1925" s="321"/>
      <c r="E1925" s="170"/>
      <c r="F1925" s="1271"/>
      <c r="G1925" s="171"/>
    </row>
    <row r="1926" spans="1:7" s="193" customFormat="1">
      <c r="A1926" s="184"/>
      <c r="B1926" s="298"/>
      <c r="C1926" s="298"/>
      <c r="D1926" s="321"/>
      <c r="E1926" s="170"/>
      <c r="F1926" s="1271"/>
      <c r="G1926" s="171"/>
    </row>
    <row r="1927" spans="1:7" s="193" customFormat="1">
      <c r="A1927" s="184"/>
      <c r="B1927" s="298"/>
      <c r="C1927" s="298"/>
      <c r="D1927" s="321"/>
      <c r="E1927" s="170"/>
      <c r="F1927" s="1271"/>
      <c r="G1927" s="171"/>
    </row>
    <row r="1928" spans="1:7" s="193" customFormat="1">
      <c r="A1928" s="184"/>
      <c r="B1928" s="298"/>
      <c r="C1928" s="298"/>
      <c r="D1928" s="321"/>
      <c r="E1928" s="170"/>
      <c r="F1928" s="1271"/>
      <c r="G1928" s="171"/>
    </row>
    <row r="1929" spans="1:7" s="193" customFormat="1">
      <c r="A1929" s="184"/>
      <c r="B1929" s="298"/>
      <c r="C1929" s="298"/>
      <c r="D1929" s="321"/>
      <c r="E1929" s="170"/>
      <c r="F1929" s="1271"/>
      <c r="G1929" s="171"/>
    </row>
    <row r="1930" spans="1:7" s="193" customFormat="1">
      <c r="A1930" s="184"/>
      <c r="B1930" s="298"/>
      <c r="C1930" s="298"/>
      <c r="D1930" s="321"/>
      <c r="E1930" s="170"/>
      <c r="F1930" s="1271"/>
      <c r="G1930" s="171"/>
    </row>
    <row r="1931" spans="1:7" s="193" customFormat="1">
      <c r="A1931" s="184"/>
      <c r="B1931" s="298"/>
      <c r="C1931" s="298"/>
      <c r="D1931" s="321"/>
      <c r="E1931" s="170"/>
      <c r="F1931" s="1271"/>
      <c r="G1931" s="171"/>
    </row>
    <row r="1932" spans="1:7" s="193" customFormat="1">
      <c r="A1932" s="184"/>
      <c r="B1932" s="298"/>
      <c r="C1932" s="298"/>
      <c r="D1932" s="321"/>
      <c r="E1932" s="170"/>
      <c r="F1932" s="1271"/>
      <c r="G1932" s="171"/>
    </row>
    <row r="1933" spans="1:7" s="193" customFormat="1">
      <c r="A1933" s="184"/>
      <c r="B1933" s="298"/>
      <c r="C1933" s="298"/>
      <c r="D1933" s="321"/>
      <c r="E1933" s="170"/>
      <c r="F1933" s="1271"/>
      <c r="G1933" s="171"/>
    </row>
    <row r="1934" spans="1:7" s="193" customFormat="1">
      <c r="A1934" s="184"/>
      <c r="B1934" s="298"/>
      <c r="C1934" s="298"/>
      <c r="D1934" s="321"/>
      <c r="E1934" s="170"/>
      <c r="F1934" s="1271"/>
      <c r="G1934" s="171"/>
    </row>
    <row r="1935" spans="1:7" s="193" customFormat="1">
      <c r="A1935" s="184"/>
      <c r="B1935" s="298"/>
      <c r="C1935" s="298"/>
      <c r="D1935" s="321"/>
      <c r="E1935" s="170"/>
      <c r="F1935" s="1271"/>
      <c r="G1935" s="171"/>
    </row>
    <row r="1936" spans="1:7" s="193" customFormat="1">
      <c r="A1936" s="184"/>
      <c r="B1936" s="298"/>
      <c r="C1936" s="298"/>
      <c r="D1936" s="321"/>
      <c r="E1936" s="170"/>
      <c r="F1936" s="1271"/>
      <c r="G1936" s="171"/>
    </row>
    <row r="1937" spans="1:7" s="193" customFormat="1">
      <c r="A1937" s="184"/>
      <c r="B1937" s="298"/>
      <c r="C1937" s="298"/>
      <c r="D1937" s="321"/>
      <c r="E1937" s="170"/>
      <c r="F1937" s="1271"/>
      <c r="G1937" s="171"/>
    </row>
    <row r="1938" spans="1:7" s="193" customFormat="1">
      <c r="A1938" s="184"/>
      <c r="B1938" s="298"/>
      <c r="C1938" s="298"/>
      <c r="D1938" s="321"/>
      <c r="E1938" s="170"/>
      <c r="F1938" s="1271"/>
      <c r="G1938" s="171"/>
    </row>
    <row r="1939" spans="1:7" s="193" customFormat="1">
      <c r="A1939" s="184"/>
      <c r="B1939" s="298"/>
      <c r="C1939" s="298"/>
      <c r="D1939" s="321"/>
      <c r="E1939" s="170"/>
      <c r="F1939" s="1271"/>
      <c r="G1939" s="171"/>
    </row>
    <row r="1940" spans="1:7" s="193" customFormat="1">
      <c r="A1940" s="184"/>
      <c r="B1940" s="298"/>
      <c r="C1940" s="298"/>
      <c r="D1940" s="321"/>
      <c r="E1940" s="170"/>
      <c r="F1940" s="1271"/>
      <c r="G1940" s="171"/>
    </row>
    <row r="1941" spans="1:7" s="193" customFormat="1">
      <c r="A1941" s="184"/>
      <c r="B1941" s="298"/>
      <c r="C1941" s="298"/>
      <c r="D1941" s="321"/>
      <c r="E1941" s="170"/>
      <c r="F1941" s="1271"/>
      <c r="G1941" s="171"/>
    </row>
    <row r="1942" spans="1:7" s="193" customFormat="1">
      <c r="A1942" s="184"/>
      <c r="B1942" s="298"/>
      <c r="C1942" s="298"/>
      <c r="D1942" s="321"/>
      <c r="E1942" s="170"/>
      <c r="F1942" s="1271"/>
      <c r="G1942" s="171"/>
    </row>
    <row r="1943" spans="1:7" s="193" customFormat="1">
      <c r="A1943" s="184"/>
      <c r="B1943" s="298"/>
      <c r="C1943" s="298"/>
      <c r="D1943" s="321"/>
      <c r="E1943" s="170"/>
      <c r="F1943" s="1271"/>
      <c r="G1943" s="171"/>
    </row>
    <row r="1944" spans="1:7" s="193" customFormat="1">
      <c r="A1944" s="184"/>
      <c r="B1944" s="298"/>
      <c r="C1944" s="298"/>
      <c r="D1944" s="321"/>
      <c r="E1944" s="170"/>
      <c r="F1944" s="1271"/>
      <c r="G1944" s="171"/>
    </row>
    <row r="1945" spans="1:7" s="193" customFormat="1">
      <c r="A1945" s="184"/>
      <c r="B1945" s="298"/>
      <c r="C1945" s="298"/>
      <c r="D1945" s="321"/>
      <c r="E1945" s="170"/>
      <c r="F1945" s="1271"/>
      <c r="G1945" s="171"/>
    </row>
    <row r="1946" spans="1:7" s="193" customFormat="1">
      <c r="A1946" s="184"/>
      <c r="B1946" s="298"/>
      <c r="C1946" s="298"/>
      <c r="D1946" s="321"/>
      <c r="E1946" s="170"/>
      <c r="F1946" s="1271"/>
      <c r="G1946" s="171"/>
    </row>
    <row r="1947" spans="1:7" s="193" customFormat="1">
      <c r="A1947" s="184"/>
      <c r="B1947" s="298"/>
      <c r="C1947" s="298"/>
      <c r="D1947" s="321"/>
      <c r="E1947" s="170"/>
      <c r="F1947" s="1271"/>
      <c r="G1947" s="171"/>
    </row>
    <row r="1948" spans="1:7" s="193" customFormat="1">
      <c r="A1948" s="184"/>
      <c r="B1948" s="298"/>
      <c r="C1948" s="298"/>
      <c r="D1948" s="321"/>
      <c r="E1948" s="170"/>
      <c r="F1948" s="1271"/>
      <c r="G1948" s="171"/>
    </row>
    <row r="1949" spans="1:7" s="193" customFormat="1">
      <c r="A1949" s="184"/>
      <c r="B1949" s="298"/>
      <c r="C1949" s="298"/>
      <c r="D1949" s="321"/>
      <c r="E1949" s="170"/>
      <c r="F1949" s="1271"/>
      <c r="G1949" s="171"/>
    </row>
    <row r="1950" spans="1:7" s="193" customFormat="1">
      <c r="A1950" s="184"/>
      <c r="B1950" s="298"/>
      <c r="C1950" s="298"/>
      <c r="D1950" s="321"/>
      <c r="E1950" s="170"/>
      <c r="F1950" s="1271"/>
      <c r="G1950" s="171"/>
    </row>
    <row r="1951" spans="1:7" s="193" customFormat="1">
      <c r="A1951" s="184"/>
      <c r="B1951" s="298"/>
      <c r="C1951" s="298"/>
      <c r="D1951" s="321"/>
      <c r="E1951" s="170"/>
      <c r="F1951" s="1271"/>
      <c r="G1951" s="171"/>
    </row>
    <row r="1952" spans="1:7" s="193" customFormat="1">
      <c r="A1952" s="184"/>
      <c r="B1952" s="298"/>
      <c r="C1952" s="298"/>
      <c r="D1952" s="321"/>
      <c r="E1952" s="170"/>
      <c r="F1952" s="1271"/>
      <c r="G1952" s="171"/>
    </row>
    <row r="1953" spans="1:7" s="193" customFormat="1">
      <c r="A1953" s="184"/>
      <c r="B1953" s="298"/>
      <c r="C1953" s="298"/>
      <c r="D1953" s="321"/>
      <c r="E1953" s="170"/>
      <c r="F1953" s="1271"/>
      <c r="G1953" s="171"/>
    </row>
    <row r="1954" spans="1:7" s="193" customFormat="1">
      <c r="A1954" s="184"/>
      <c r="B1954" s="298"/>
      <c r="C1954" s="298"/>
      <c r="D1954" s="321"/>
      <c r="E1954" s="170"/>
      <c r="F1954" s="1271"/>
      <c r="G1954" s="171"/>
    </row>
    <row r="1955" spans="1:7" s="193" customFormat="1">
      <c r="A1955" s="184"/>
      <c r="B1955" s="298"/>
      <c r="C1955" s="298"/>
      <c r="D1955" s="321"/>
      <c r="E1955" s="170"/>
      <c r="F1955" s="1271"/>
      <c r="G1955" s="171"/>
    </row>
    <row r="1956" spans="1:7" s="193" customFormat="1">
      <c r="A1956" s="184"/>
      <c r="B1956" s="298"/>
      <c r="C1956" s="298"/>
      <c r="D1956" s="321"/>
      <c r="E1956" s="170"/>
      <c r="F1956" s="1271"/>
      <c r="G1956" s="171"/>
    </row>
    <row r="1957" spans="1:7" s="193" customFormat="1">
      <c r="A1957" s="184"/>
      <c r="B1957" s="298"/>
      <c r="C1957" s="298"/>
      <c r="D1957" s="321"/>
      <c r="E1957" s="170"/>
      <c r="F1957" s="1271"/>
      <c r="G1957" s="171"/>
    </row>
    <row r="1958" spans="1:7" s="193" customFormat="1">
      <c r="A1958" s="184"/>
      <c r="B1958" s="298"/>
      <c r="C1958" s="298"/>
      <c r="D1958" s="321"/>
      <c r="E1958" s="170"/>
      <c r="F1958" s="1271"/>
      <c r="G1958" s="171"/>
    </row>
    <row r="1959" spans="1:7" s="193" customFormat="1">
      <c r="A1959" s="184"/>
      <c r="B1959" s="298"/>
      <c r="C1959" s="298"/>
      <c r="D1959" s="321"/>
      <c r="E1959" s="170"/>
      <c r="F1959" s="1271"/>
      <c r="G1959" s="171"/>
    </row>
    <row r="1960" spans="1:7" s="193" customFormat="1">
      <c r="A1960" s="184"/>
      <c r="B1960" s="298"/>
      <c r="C1960" s="298"/>
      <c r="D1960" s="321"/>
      <c r="E1960" s="170"/>
      <c r="F1960" s="1271"/>
      <c r="G1960" s="171"/>
    </row>
    <row r="1961" spans="1:7" s="193" customFormat="1">
      <c r="A1961" s="184"/>
      <c r="B1961" s="298"/>
      <c r="C1961" s="298"/>
      <c r="D1961" s="321"/>
      <c r="E1961" s="170"/>
      <c r="F1961" s="1271"/>
      <c r="G1961" s="171"/>
    </row>
    <row r="1962" spans="1:7" s="193" customFormat="1">
      <c r="A1962" s="184"/>
      <c r="B1962" s="298"/>
      <c r="C1962" s="298"/>
      <c r="D1962" s="321"/>
      <c r="E1962" s="170"/>
      <c r="F1962" s="1271"/>
      <c r="G1962" s="171"/>
    </row>
    <row r="1963" spans="1:7" s="193" customFormat="1">
      <c r="A1963" s="184"/>
      <c r="B1963" s="298"/>
      <c r="C1963" s="298"/>
      <c r="D1963" s="321"/>
      <c r="E1963" s="170"/>
      <c r="F1963" s="1271"/>
      <c r="G1963" s="171"/>
    </row>
    <row r="1964" spans="1:7" s="193" customFormat="1">
      <c r="A1964" s="184"/>
      <c r="B1964" s="298"/>
      <c r="C1964" s="298"/>
      <c r="D1964" s="321"/>
      <c r="E1964" s="170"/>
      <c r="F1964" s="1271"/>
      <c r="G1964" s="171"/>
    </row>
    <row r="1965" spans="1:7" s="193" customFormat="1">
      <c r="A1965" s="184"/>
      <c r="B1965" s="298"/>
      <c r="C1965" s="298"/>
      <c r="D1965" s="321"/>
      <c r="E1965" s="170"/>
      <c r="F1965" s="1271"/>
      <c r="G1965" s="171"/>
    </row>
    <row r="1966" spans="1:7" s="193" customFormat="1">
      <c r="A1966" s="184"/>
      <c r="B1966" s="298"/>
      <c r="C1966" s="298"/>
      <c r="D1966" s="321"/>
      <c r="E1966" s="170"/>
      <c r="F1966" s="1271"/>
      <c r="G1966" s="171"/>
    </row>
    <row r="1967" spans="1:7" s="193" customFormat="1">
      <c r="A1967" s="184"/>
      <c r="B1967" s="298"/>
      <c r="C1967" s="298"/>
      <c r="D1967" s="321"/>
      <c r="E1967" s="170"/>
      <c r="F1967" s="1271"/>
      <c r="G1967" s="171"/>
    </row>
    <row r="1968" spans="1:7" s="193" customFormat="1">
      <c r="A1968" s="184"/>
      <c r="B1968" s="298"/>
      <c r="C1968" s="298"/>
      <c r="D1968" s="321"/>
      <c r="E1968" s="170"/>
      <c r="F1968" s="1271"/>
      <c r="G1968" s="171"/>
    </row>
    <row r="1969" spans="1:7" s="193" customFormat="1">
      <c r="A1969" s="184"/>
      <c r="B1969" s="298"/>
      <c r="C1969" s="298"/>
      <c r="D1969" s="321"/>
      <c r="E1969" s="170"/>
      <c r="F1969" s="1271"/>
      <c r="G1969" s="171"/>
    </row>
    <row r="1970" spans="1:7" s="193" customFormat="1">
      <c r="A1970" s="184"/>
      <c r="B1970" s="298"/>
      <c r="C1970" s="298"/>
      <c r="D1970" s="321"/>
      <c r="E1970" s="170"/>
      <c r="F1970" s="1271"/>
      <c r="G1970" s="171"/>
    </row>
    <row r="1971" spans="1:7" s="193" customFormat="1">
      <c r="A1971" s="184"/>
      <c r="B1971" s="298"/>
      <c r="C1971" s="298"/>
      <c r="D1971" s="321"/>
      <c r="E1971" s="170"/>
      <c r="F1971" s="1271"/>
      <c r="G1971" s="171"/>
    </row>
    <row r="1972" spans="1:7" s="193" customFormat="1">
      <c r="A1972" s="184"/>
      <c r="B1972" s="298"/>
      <c r="C1972" s="298"/>
      <c r="D1972" s="321"/>
      <c r="E1972" s="170"/>
      <c r="F1972" s="1271"/>
      <c r="G1972" s="171"/>
    </row>
    <row r="1973" spans="1:7" s="193" customFormat="1">
      <c r="A1973" s="184"/>
      <c r="B1973" s="298"/>
      <c r="C1973" s="298"/>
      <c r="D1973" s="321"/>
      <c r="E1973" s="170"/>
      <c r="F1973" s="1271"/>
      <c r="G1973" s="171"/>
    </row>
    <row r="1974" spans="1:7" s="193" customFormat="1">
      <c r="A1974" s="184"/>
      <c r="B1974" s="298"/>
      <c r="C1974" s="298"/>
      <c r="D1974" s="321"/>
      <c r="E1974" s="170"/>
      <c r="F1974" s="1271"/>
      <c r="G1974" s="171"/>
    </row>
    <row r="1975" spans="1:7" s="193" customFormat="1">
      <c r="A1975" s="184"/>
      <c r="B1975" s="298"/>
      <c r="C1975" s="298"/>
      <c r="D1975" s="321"/>
      <c r="E1975" s="170"/>
      <c r="F1975" s="1271"/>
      <c r="G1975" s="171"/>
    </row>
    <row r="1976" spans="1:7" s="193" customFormat="1">
      <c r="A1976" s="184"/>
      <c r="B1976" s="298"/>
      <c r="C1976" s="298"/>
      <c r="D1976" s="321"/>
      <c r="E1976" s="170"/>
      <c r="F1976" s="1271"/>
      <c r="G1976" s="171"/>
    </row>
    <row r="1977" spans="1:7" s="193" customFormat="1">
      <c r="A1977" s="184"/>
      <c r="B1977" s="298"/>
      <c r="C1977" s="298"/>
      <c r="D1977" s="321"/>
      <c r="E1977" s="170"/>
      <c r="F1977" s="1271"/>
      <c r="G1977" s="171"/>
    </row>
    <row r="1978" spans="1:7" s="193" customFormat="1">
      <c r="A1978" s="184"/>
      <c r="B1978" s="298"/>
      <c r="C1978" s="298"/>
      <c r="D1978" s="321"/>
      <c r="E1978" s="170"/>
      <c r="F1978" s="1271"/>
      <c r="G1978" s="171"/>
    </row>
    <row r="1979" spans="1:7" s="193" customFormat="1">
      <c r="A1979" s="184"/>
      <c r="B1979" s="298"/>
      <c r="C1979" s="298"/>
      <c r="D1979" s="321"/>
      <c r="E1979" s="170"/>
      <c r="F1979" s="1271"/>
      <c r="G1979" s="171"/>
    </row>
    <row r="1980" spans="1:7" s="193" customFormat="1">
      <c r="A1980" s="184"/>
      <c r="B1980" s="298"/>
      <c r="C1980" s="298"/>
      <c r="D1980" s="321"/>
      <c r="E1980" s="170"/>
      <c r="F1980" s="1271"/>
      <c r="G1980" s="171"/>
    </row>
    <row r="1981" spans="1:7" s="193" customFormat="1">
      <c r="A1981" s="184"/>
      <c r="B1981" s="298"/>
      <c r="C1981" s="298"/>
      <c r="D1981" s="321"/>
      <c r="E1981" s="170"/>
      <c r="F1981" s="1271"/>
      <c r="G1981" s="171"/>
    </row>
    <row r="1982" spans="1:7" s="193" customFormat="1">
      <c r="A1982" s="184"/>
      <c r="B1982" s="298"/>
      <c r="C1982" s="298"/>
      <c r="D1982" s="321"/>
      <c r="E1982" s="170"/>
      <c r="F1982" s="1271"/>
      <c r="G1982" s="171"/>
    </row>
    <row r="1983" spans="1:7" s="193" customFormat="1">
      <c r="A1983" s="184"/>
      <c r="B1983" s="298"/>
      <c r="C1983" s="298"/>
      <c r="D1983" s="321"/>
      <c r="E1983" s="170"/>
      <c r="F1983" s="1271"/>
      <c r="G1983" s="171"/>
    </row>
    <row r="1984" spans="1:7" s="193" customFormat="1">
      <c r="A1984" s="184"/>
      <c r="B1984" s="298"/>
      <c r="C1984" s="298"/>
      <c r="D1984" s="321"/>
      <c r="E1984" s="170"/>
      <c r="F1984" s="1271"/>
      <c r="G1984" s="171"/>
    </row>
    <row r="1985" spans="1:7" s="193" customFormat="1">
      <c r="A1985" s="184"/>
      <c r="B1985" s="298"/>
      <c r="C1985" s="298"/>
      <c r="D1985" s="321"/>
      <c r="E1985" s="170"/>
      <c r="F1985" s="1271"/>
      <c r="G1985" s="171"/>
    </row>
    <row r="1986" spans="1:7" s="193" customFormat="1">
      <c r="A1986" s="184"/>
      <c r="B1986" s="298"/>
      <c r="C1986" s="298"/>
      <c r="D1986" s="321"/>
      <c r="E1986" s="170"/>
      <c r="F1986" s="1271"/>
      <c r="G1986" s="171"/>
    </row>
    <row r="1987" spans="1:7" s="193" customFormat="1">
      <c r="A1987" s="184"/>
      <c r="B1987" s="298"/>
      <c r="C1987" s="298"/>
      <c r="D1987" s="321"/>
      <c r="E1987" s="170"/>
      <c r="F1987" s="1271"/>
      <c r="G1987" s="171"/>
    </row>
    <row r="1988" spans="1:7" s="193" customFormat="1">
      <c r="A1988" s="184"/>
      <c r="B1988" s="298"/>
      <c r="C1988" s="298"/>
      <c r="D1988" s="321"/>
      <c r="E1988" s="170"/>
      <c r="F1988" s="1271"/>
      <c r="G1988" s="171"/>
    </row>
    <row r="1989" spans="1:7" s="193" customFormat="1">
      <c r="A1989" s="184"/>
      <c r="B1989" s="298"/>
      <c r="C1989" s="298"/>
      <c r="D1989" s="321"/>
      <c r="E1989" s="170"/>
      <c r="F1989" s="1271"/>
      <c r="G1989" s="171"/>
    </row>
    <row r="1990" spans="1:7" s="193" customFormat="1">
      <c r="A1990" s="184"/>
      <c r="B1990" s="298"/>
      <c r="C1990" s="298"/>
      <c r="D1990" s="321"/>
      <c r="E1990" s="170"/>
      <c r="F1990" s="1271"/>
      <c r="G1990" s="171"/>
    </row>
    <row r="1991" spans="1:7" s="193" customFormat="1">
      <c r="A1991" s="184"/>
      <c r="B1991" s="298"/>
      <c r="C1991" s="298"/>
      <c r="D1991" s="321"/>
      <c r="E1991" s="170"/>
      <c r="F1991" s="1271"/>
      <c r="G1991" s="171"/>
    </row>
    <row r="1992" spans="1:7" s="193" customFormat="1">
      <c r="A1992" s="184"/>
      <c r="B1992" s="298"/>
      <c r="C1992" s="298"/>
      <c r="D1992" s="321"/>
      <c r="E1992" s="170"/>
      <c r="F1992" s="1271"/>
      <c r="G1992" s="171"/>
    </row>
    <row r="1993" spans="1:7" s="193" customFormat="1">
      <c r="A1993" s="184"/>
      <c r="B1993" s="298"/>
      <c r="C1993" s="298"/>
      <c r="D1993" s="321"/>
      <c r="E1993" s="170"/>
      <c r="F1993" s="1271"/>
      <c r="G1993" s="171"/>
    </row>
    <row r="1994" spans="1:7" s="193" customFormat="1">
      <c r="A1994" s="184"/>
      <c r="B1994" s="298"/>
      <c r="C1994" s="298"/>
      <c r="D1994" s="321"/>
      <c r="E1994" s="170"/>
      <c r="F1994" s="1271"/>
      <c r="G1994" s="171"/>
    </row>
    <row r="1995" spans="1:7" s="193" customFormat="1">
      <c r="A1995" s="184"/>
      <c r="B1995" s="298"/>
      <c r="C1995" s="298"/>
      <c r="D1995" s="321"/>
      <c r="E1995" s="170"/>
      <c r="F1995" s="1271"/>
      <c r="G1995" s="171"/>
    </row>
    <row r="1996" spans="1:7" s="193" customFormat="1">
      <c r="A1996" s="184"/>
      <c r="B1996" s="298"/>
      <c r="C1996" s="298"/>
      <c r="D1996" s="321"/>
      <c r="E1996" s="170"/>
      <c r="F1996" s="1271"/>
      <c r="G1996" s="171"/>
    </row>
    <row r="1997" spans="1:7" s="193" customFormat="1">
      <c r="A1997" s="184"/>
      <c r="B1997" s="298"/>
      <c r="C1997" s="298"/>
      <c r="D1997" s="321"/>
      <c r="E1997" s="170"/>
      <c r="F1997" s="1271"/>
      <c r="G1997" s="171"/>
    </row>
    <row r="1998" spans="1:7" s="193" customFormat="1">
      <c r="A1998" s="184"/>
      <c r="B1998" s="298"/>
      <c r="C1998" s="298"/>
      <c r="D1998" s="321"/>
      <c r="E1998" s="170"/>
      <c r="F1998" s="1271"/>
      <c r="G1998" s="171"/>
    </row>
    <row r="1999" spans="1:7" s="193" customFormat="1">
      <c r="A1999" s="184"/>
      <c r="B1999" s="298"/>
      <c r="C1999" s="298"/>
      <c r="D1999" s="321"/>
      <c r="E1999" s="170"/>
      <c r="F1999" s="1271"/>
      <c r="G1999" s="171"/>
    </row>
    <row r="2000" spans="1:7" s="193" customFormat="1">
      <c r="A2000" s="184"/>
      <c r="B2000" s="298"/>
      <c r="C2000" s="298"/>
      <c r="D2000" s="321"/>
      <c r="E2000" s="170"/>
      <c r="F2000" s="1271"/>
      <c r="G2000" s="171"/>
    </row>
    <row r="2001" spans="1:7" s="193" customFormat="1">
      <c r="A2001" s="184"/>
      <c r="B2001" s="298"/>
      <c r="C2001" s="298"/>
      <c r="D2001" s="321"/>
      <c r="E2001" s="170"/>
      <c r="F2001" s="1271"/>
      <c r="G2001" s="171"/>
    </row>
    <row r="2002" spans="1:7" s="193" customFormat="1">
      <c r="A2002" s="184"/>
      <c r="B2002" s="298"/>
      <c r="C2002" s="298"/>
      <c r="D2002" s="321"/>
      <c r="E2002" s="170"/>
      <c r="F2002" s="1271"/>
      <c r="G2002" s="171"/>
    </row>
    <row r="2003" spans="1:7" s="193" customFormat="1">
      <c r="A2003" s="184"/>
      <c r="B2003" s="298"/>
      <c r="C2003" s="298"/>
      <c r="D2003" s="321"/>
      <c r="E2003" s="170"/>
      <c r="F2003" s="1271"/>
      <c r="G2003" s="171"/>
    </row>
    <row r="2004" spans="1:7" s="193" customFormat="1">
      <c r="A2004" s="184"/>
      <c r="B2004" s="298"/>
      <c r="C2004" s="298"/>
      <c r="D2004" s="321"/>
      <c r="E2004" s="170"/>
      <c r="F2004" s="1271"/>
      <c r="G2004" s="171"/>
    </row>
    <row r="2005" spans="1:7" s="193" customFormat="1">
      <c r="A2005" s="184"/>
      <c r="B2005" s="298"/>
      <c r="C2005" s="298"/>
      <c r="D2005" s="321"/>
      <c r="E2005" s="170"/>
      <c r="F2005" s="1271"/>
      <c r="G2005" s="171"/>
    </row>
    <row r="2006" spans="1:7" s="193" customFormat="1">
      <c r="A2006" s="184"/>
      <c r="B2006" s="298"/>
      <c r="C2006" s="298"/>
      <c r="D2006" s="321"/>
      <c r="E2006" s="170"/>
      <c r="F2006" s="1271"/>
      <c r="G2006" s="171"/>
    </row>
    <row r="2007" spans="1:7" s="193" customFormat="1">
      <c r="A2007" s="184"/>
      <c r="B2007" s="298"/>
      <c r="C2007" s="298"/>
      <c r="D2007" s="321"/>
      <c r="E2007" s="170"/>
      <c r="F2007" s="1271"/>
      <c r="G2007" s="171"/>
    </row>
    <row r="2008" spans="1:7" s="193" customFormat="1">
      <c r="A2008" s="184"/>
      <c r="B2008" s="298"/>
      <c r="C2008" s="298"/>
      <c r="D2008" s="321"/>
      <c r="E2008" s="170"/>
      <c r="F2008" s="1271"/>
      <c r="G2008" s="171"/>
    </row>
    <row r="2009" spans="1:7" s="193" customFormat="1">
      <c r="A2009" s="184"/>
      <c r="B2009" s="298"/>
      <c r="C2009" s="298"/>
      <c r="D2009" s="321"/>
      <c r="E2009" s="170"/>
      <c r="F2009" s="1271"/>
      <c r="G2009" s="171"/>
    </row>
    <row r="2010" spans="1:7" s="193" customFormat="1">
      <c r="A2010" s="184"/>
      <c r="B2010" s="298"/>
      <c r="C2010" s="298"/>
      <c r="D2010" s="321"/>
      <c r="E2010" s="170"/>
      <c r="F2010" s="1271"/>
      <c r="G2010" s="171"/>
    </row>
    <row r="2011" spans="1:7" s="193" customFormat="1">
      <c r="A2011" s="184"/>
      <c r="B2011" s="298"/>
      <c r="C2011" s="298"/>
      <c r="D2011" s="321"/>
      <c r="E2011" s="170"/>
      <c r="F2011" s="1271"/>
      <c r="G2011" s="171"/>
    </row>
    <row r="2012" spans="1:7" s="193" customFormat="1">
      <c r="A2012" s="184"/>
      <c r="B2012" s="298"/>
      <c r="C2012" s="298"/>
      <c r="D2012" s="321"/>
      <c r="E2012" s="170"/>
      <c r="F2012" s="1271"/>
      <c r="G2012" s="171"/>
    </row>
    <row r="2013" spans="1:7" s="193" customFormat="1">
      <c r="A2013" s="184"/>
      <c r="B2013" s="298"/>
      <c r="C2013" s="298"/>
      <c r="D2013" s="321"/>
      <c r="E2013" s="170"/>
      <c r="F2013" s="1271"/>
      <c r="G2013" s="171"/>
    </row>
    <row r="2014" spans="1:7" s="193" customFormat="1">
      <c r="A2014" s="184"/>
      <c r="B2014" s="298"/>
      <c r="C2014" s="298"/>
      <c r="D2014" s="321"/>
      <c r="E2014" s="170"/>
      <c r="F2014" s="1271"/>
      <c r="G2014" s="171"/>
    </row>
    <row r="2015" spans="1:7" s="193" customFormat="1">
      <c r="A2015" s="184"/>
      <c r="B2015" s="298"/>
      <c r="C2015" s="298"/>
      <c r="D2015" s="321"/>
      <c r="E2015" s="170"/>
      <c r="F2015" s="1271"/>
      <c r="G2015" s="171"/>
    </row>
    <row r="2016" spans="1:7" s="193" customFormat="1">
      <c r="A2016" s="184"/>
      <c r="B2016" s="298"/>
      <c r="C2016" s="298"/>
      <c r="D2016" s="321"/>
      <c r="E2016" s="170"/>
      <c r="F2016" s="1271"/>
      <c r="G2016" s="171"/>
    </row>
    <row r="2017" spans="1:7" s="193" customFormat="1">
      <c r="A2017" s="184"/>
      <c r="B2017" s="298"/>
      <c r="C2017" s="298"/>
      <c r="D2017" s="321"/>
      <c r="E2017" s="170"/>
      <c r="F2017" s="1271"/>
      <c r="G2017" s="171"/>
    </row>
    <row r="2018" spans="1:7" s="193" customFormat="1">
      <c r="A2018" s="184"/>
      <c r="B2018" s="298"/>
      <c r="C2018" s="298"/>
      <c r="D2018" s="321"/>
      <c r="E2018" s="170"/>
      <c r="F2018" s="1271"/>
      <c r="G2018" s="171"/>
    </row>
    <row r="2019" spans="1:7" s="193" customFormat="1">
      <c r="A2019" s="184"/>
      <c r="B2019" s="298"/>
      <c r="C2019" s="298"/>
      <c r="D2019" s="321"/>
      <c r="E2019" s="170"/>
      <c r="F2019" s="1271"/>
      <c r="G2019" s="171"/>
    </row>
    <row r="2020" spans="1:7" s="193" customFormat="1">
      <c r="A2020" s="184"/>
      <c r="B2020" s="298"/>
      <c r="C2020" s="298"/>
      <c r="D2020" s="321"/>
      <c r="E2020" s="170"/>
      <c r="F2020" s="1271"/>
      <c r="G2020" s="171"/>
    </row>
    <row r="2021" spans="1:7" s="193" customFormat="1">
      <c r="A2021" s="184"/>
      <c r="B2021" s="298"/>
      <c r="C2021" s="298"/>
      <c r="D2021" s="321"/>
      <c r="E2021" s="170"/>
      <c r="F2021" s="1271"/>
      <c r="G2021" s="171"/>
    </row>
    <row r="2022" spans="1:7" s="193" customFormat="1">
      <c r="A2022" s="184"/>
      <c r="B2022" s="298"/>
      <c r="C2022" s="298"/>
      <c r="D2022" s="321"/>
      <c r="E2022" s="170"/>
      <c r="F2022" s="1271"/>
      <c r="G2022" s="171"/>
    </row>
    <row r="2023" spans="1:7" s="193" customFormat="1">
      <c r="A2023" s="184"/>
      <c r="B2023" s="298"/>
      <c r="C2023" s="298"/>
      <c r="D2023" s="321"/>
      <c r="E2023" s="170"/>
      <c r="F2023" s="1271"/>
      <c r="G2023" s="171"/>
    </row>
    <row r="2024" spans="1:7" s="193" customFormat="1">
      <c r="A2024" s="184"/>
      <c r="B2024" s="298"/>
      <c r="C2024" s="298"/>
      <c r="D2024" s="321"/>
      <c r="E2024" s="170"/>
      <c r="F2024" s="1271"/>
      <c r="G2024" s="171"/>
    </row>
    <row r="2025" spans="1:7" s="193" customFormat="1">
      <c r="A2025" s="184"/>
      <c r="B2025" s="298"/>
      <c r="C2025" s="298"/>
      <c r="D2025" s="321"/>
      <c r="E2025" s="170"/>
      <c r="F2025" s="1271"/>
      <c r="G2025" s="171"/>
    </row>
    <row r="2026" spans="1:7" s="193" customFormat="1">
      <c r="A2026" s="184"/>
      <c r="B2026" s="298"/>
      <c r="C2026" s="298"/>
      <c r="D2026" s="321"/>
      <c r="E2026" s="170"/>
      <c r="F2026" s="1271"/>
      <c r="G2026" s="171"/>
    </row>
    <row r="2027" spans="1:7" s="193" customFormat="1">
      <c r="A2027" s="184"/>
      <c r="B2027" s="298"/>
      <c r="C2027" s="298"/>
      <c r="D2027" s="321"/>
      <c r="E2027" s="170"/>
      <c r="F2027" s="1271"/>
      <c r="G2027" s="171"/>
    </row>
    <row r="2028" spans="1:7" s="193" customFormat="1">
      <c r="A2028" s="184"/>
      <c r="B2028" s="298"/>
      <c r="C2028" s="298"/>
      <c r="D2028" s="321"/>
      <c r="E2028" s="170"/>
      <c r="F2028" s="1271"/>
      <c r="G2028" s="171"/>
    </row>
    <row r="2029" spans="1:7" s="193" customFormat="1">
      <c r="A2029" s="184"/>
      <c r="B2029" s="298"/>
      <c r="C2029" s="298"/>
      <c r="D2029" s="321"/>
      <c r="E2029" s="170"/>
      <c r="F2029" s="1271"/>
      <c r="G2029" s="171"/>
    </row>
    <row r="2030" spans="1:7" s="193" customFormat="1">
      <c r="A2030" s="184"/>
      <c r="B2030" s="298"/>
      <c r="C2030" s="298"/>
      <c r="D2030" s="321"/>
      <c r="E2030" s="170"/>
      <c r="F2030" s="1271"/>
      <c r="G2030" s="171"/>
    </row>
    <row r="2031" spans="1:7" s="193" customFormat="1">
      <c r="A2031" s="184"/>
      <c r="B2031" s="298"/>
      <c r="C2031" s="298"/>
      <c r="D2031" s="321"/>
      <c r="E2031" s="170"/>
      <c r="F2031" s="1271"/>
      <c r="G2031" s="171"/>
    </row>
    <row r="2032" spans="1:7" s="193" customFormat="1">
      <c r="A2032" s="184"/>
      <c r="B2032" s="298"/>
      <c r="C2032" s="298"/>
      <c r="D2032" s="321"/>
      <c r="E2032" s="170"/>
      <c r="F2032" s="1271"/>
      <c r="G2032" s="171"/>
    </row>
    <row r="2033" spans="1:7" s="193" customFormat="1">
      <c r="A2033" s="184"/>
      <c r="B2033" s="298"/>
      <c r="C2033" s="298"/>
      <c r="D2033" s="321"/>
      <c r="E2033" s="170"/>
      <c r="F2033" s="1271"/>
      <c r="G2033" s="171"/>
    </row>
    <row r="2034" spans="1:7" s="193" customFormat="1">
      <c r="A2034" s="184"/>
      <c r="B2034" s="298"/>
      <c r="C2034" s="298"/>
      <c r="D2034" s="321"/>
      <c r="E2034" s="170"/>
      <c r="F2034" s="1271"/>
      <c r="G2034" s="171"/>
    </row>
    <row r="2035" spans="1:7" s="193" customFormat="1">
      <c r="A2035" s="184"/>
      <c r="B2035" s="298"/>
      <c r="C2035" s="298"/>
      <c r="D2035" s="321"/>
      <c r="E2035" s="170"/>
      <c r="F2035" s="1271"/>
      <c r="G2035" s="171"/>
    </row>
    <row r="2036" spans="1:7" s="193" customFormat="1">
      <c r="A2036" s="184"/>
      <c r="B2036" s="298"/>
      <c r="C2036" s="298"/>
      <c r="D2036" s="321"/>
      <c r="E2036" s="170"/>
      <c r="F2036" s="1271"/>
      <c r="G2036" s="171"/>
    </row>
    <row r="2037" spans="1:7" s="193" customFormat="1">
      <c r="A2037" s="184"/>
      <c r="B2037" s="298"/>
      <c r="C2037" s="298"/>
      <c r="D2037" s="321"/>
      <c r="E2037" s="170"/>
      <c r="F2037" s="1271"/>
      <c r="G2037" s="171"/>
    </row>
    <row r="2038" spans="1:7" s="193" customFormat="1">
      <c r="A2038" s="184"/>
      <c r="B2038" s="298"/>
      <c r="C2038" s="298"/>
      <c r="D2038" s="321"/>
      <c r="E2038" s="170"/>
      <c r="F2038" s="1271"/>
      <c r="G2038" s="171"/>
    </row>
    <row r="2039" spans="1:7" s="193" customFormat="1">
      <c r="A2039" s="184"/>
      <c r="B2039" s="298"/>
      <c r="C2039" s="298"/>
      <c r="D2039" s="321"/>
      <c r="E2039" s="170"/>
      <c r="F2039" s="1271"/>
      <c r="G2039" s="171"/>
    </row>
    <row r="2040" spans="1:7" s="193" customFormat="1">
      <c r="A2040" s="184"/>
      <c r="B2040" s="298"/>
      <c r="C2040" s="298"/>
      <c r="D2040" s="321"/>
      <c r="E2040" s="170"/>
      <c r="F2040" s="1271"/>
      <c r="G2040" s="171"/>
    </row>
    <row r="2041" spans="1:7" s="193" customFormat="1">
      <c r="A2041" s="184"/>
      <c r="B2041" s="298"/>
      <c r="C2041" s="298"/>
      <c r="D2041" s="321"/>
      <c r="E2041" s="170"/>
      <c r="F2041" s="1271"/>
      <c r="G2041" s="171"/>
    </row>
    <row r="2042" spans="1:7" s="193" customFormat="1">
      <c r="A2042" s="184"/>
      <c r="B2042" s="298"/>
      <c r="C2042" s="298"/>
      <c r="D2042" s="321"/>
      <c r="E2042" s="170"/>
      <c r="F2042" s="1271"/>
      <c r="G2042" s="171"/>
    </row>
    <row r="2043" spans="1:7" s="193" customFormat="1">
      <c r="A2043" s="184"/>
      <c r="B2043" s="298"/>
      <c r="C2043" s="298"/>
      <c r="D2043" s="321"/>
      <c r="E2043" s="170"/>
      <c r="F2043" s="1271"/>
      <c r="G2043" s="171"/>
    </row>
    <row r="2044" spans="1:7" s="193" customFormat="1">
      <c r="A2044" s="184"/>
      <c r="B2044" s="298"/>
      <c r="C2044" s="298"/>
      <c r="D2044" s="321"/>
      <c r="E2044" s="170"/>
      <c r="F2044" s="1271"/>
      <c r="G2044" s="171"/>
    </row>
    <row r="2045" spans="1:7" s="193" customFormat="1">
      <c r="A2045" s="184"/>
      <c r="B2045" s="298"/>
      <c r="C2045" s="298"/>
      <c r="D2045" s="321"/>
      <c r="E2045" s="170"/>
      <c r="F2045" s="1271"/>
      <c r="G2045" s="171"/>
    </row>
    <row r="2046" spans="1:7" s="193" customFormat="1">
      <c r="A2046" s="184"/>
      <c r="B2046" s="298"/>
      <c r="C2046" s="298"/>
      <c r="D2046" s="321"/>
      <c r="E2046" s="170"/>
      <c r="F2046" s="1271"/>
      <c r="G2046" s="171"/>
    </row>
    <row r="2047" spans="1:7" s="193" customFormat="1">
      <c r="A2047" s="184"/>
      <c r="B2047" s="298"/>
      <c r="C2047" s="298"/>
      <c r="D2047" s="321"/>
      <c r="E2047" s="170"/>
      <c r="F2047" s="1271"/>
      <c r="G2047" s="171"/>
    </row>
    <row r="2048" spans="1:7" s="193" customFormat="1">
      <c r="A2048" s="184"/>
      <c r="B2048" s="298"/>
      <c r="C2048" s="298"/>
      <c r="D2048" s="321"/>
      <c r="E2048" s="170"/>
      <c r="F2048" s="1271"/>
      <c r="G2048" s="171"/>
    </row>
    <row r="2049" spans="1:7" s="193" customFormat="1">
      <c r="A2049" s="184"/>
      <c r="B2049" s="298"/>
      <c r="C2049" s="298"/>
      <c r="D2049" s="321"/>
      <c r="E2049" s="170"/>
      <c r="F2049" s="1271"/>
      <c r="G2049" s="171"/>
    </row>
    <row r="2050" spans="1:7" s="193" customFormat="1">
      <c r="A2050" s="184"/>
      <c r="B2050" s="298"/>
      <c r="C2050" s="298"/>
      <c r="D2050" s="321"/>
      <c r="E2050" s="170"/>
      <c r="F2050" s="1271"/>
      <c r="G2050" s="171"/>
    </row>
    <row r="2051" spans="1:7" s="193" customFormat="1">
      <c r="A2051" s="184"/>
      <c r="B2051" s="298"/>
      <c r="C2051" s="298"/>
      <c r="D2051" s="321"/>
      <c r="E2051" s="170"/>
      <c r="F2051" s="1271"/>
      <c r="G2051" s="171"/>
    </row>
    <row r="2052" spans="1:7" s="193" customFormat="1">
      <c r="A2052" s="184"/>
      <c r="B2052" s="298"/>
      <c r="C2052" s="298"/>
      <c r="D2052" s="321"/>
      <c r="E2052" s="170"/>
      <c r="F2052" s="1271"/>
      <c r="G2052" s="171"/>
    </row>
    <row r="2053" spans="1:7" s="193" customFormat="1">
      <c r="A2053" s="184"/>
      <c r="B2053" s="298"/>
      <c r="C2053" s="298"/>
      <c r="D2053" s="321"/>
      <c r="E2053" s="170"/>
      <c r="F2053" s="1271"/>
      <c r="G2053" s="171"/>
    </row>
    <row r="2054" spans="1:7" s="193" customFormat="1">
      <c r="A2054" s="184"/>
      <c r="B2054" s="298"/>
      <c r="C2054" s="298"/>
      <c r="D2054" s="321"/>
      <c r="E2054" s="170"/>
      <c r="F2054" s="1271"/>
      <c r="G2054" s="171"/>
    </row>
    <row r="2055" spans="1:7" s="193" customFormat="1">
      <c r="A2055" s="184"/>
      <c r="B2055" s="298"/>
      <c r="C2055" s="298"/>
      <c r="D2055" s="321"/>
      <c r="E2055" s="170"/>
      <c r="F2055" s="1271"/>
      <c r="G2055" s="171"/>
    </row>
    <row r="2056" spans="1:7" s="193" customFormat="1">
      <c r="A2056" s="184"/>
      <c r="B2056" s="298"/>
      <c r="C2056" s="298"/>
      <c r="D2056" s="321"/>
      <c r="E2056" s="170"/>
      <c r="F2056" s="1271"/>
      <c r="G2056" s="171"/>
    </row>
    <row r="2057" spans="1:7" s="193" customFormat="1">
      <c r="A2057" s="184"/>
      <c r="B2057" s="298"/>
      <c r="C2057" s="298"/>
      <c r="D2057" s="321"/>
      <c r="E2057" s="170"/>
      <c r="F2057" s="1271"/>
      <c r="G2057" s="171"/>
    </row>
    <row r="2058" spans="1:7" s="193" customFormat="1">
      <c r="A2058" s="184"/>
      <c r="B2058" s="298"/>
      <c r="C2058" s="298"/>
      <c r="D2058" s="321"/>
      <c r="E2058" s="170"/>
      <c r="F2058" s="1271"/>
      <c r="G2058" s="171"/>
    </row>
    <row r="2059" spans="1:7" s="193" customFormat="1">
      <c r="A2059" s="184"/>
      <c r="B2059" s="298"/>
      <c r="C2059" s="298"/>
      <c r="D2059" s="321"/>
      <c r="E2059" s="170"/>
      <c r="F2059" s="1271"/>
      <c r="G2059" s="171"/>
    </row>
    <row r="2060" spans="1:7" s="193" customFormat="1">
      <c r="A2060" s="184"/>
      <c r="B2060" s="298"/>
      <c r="C2060" s="298"/>
      <c r="D2060" s="321"/>
      <c r="E2060" s="170"/>
      <c r="F2060" s="1271"/>
      <c r="G2060" s="171"/>
    </row>
    <row r="2061" spans="1:7" s="193" customFormat="1">
      <c r="A2061" s="184"/>
      <c r="B2061" s="298"/>
      <c r="C2061" s="298"/>
      <c r="D2061" s="321"/>
      <c r="E2061" s="170"/>
      <c r="F2061" s="1271"/>
      <c r="G2061" s="171"/>
    </row>
    <row r="2062" spans="1:7" s="193" customFormat="1">
      <c r="A2062" s="184"/>
      <c r="B2062" s="298"/>
      <c r="C2062" s="298"/>
      <c r="D2062" s="321"/>
      <c r="E2062" s="170"/>
      <c r="F2062" s="1271"/>
      <c r="G2062" s="171"/>
    </row>
    <row r="2063" spans="1:7" s="193" customFormat="1">
      <c r="A2063" s="184"/>
      <c r="B2063" s="298"/>
      <c r="C2063" s="298"/>
      <c r="D2063" s="321"/>
      <c r="E2063" s="170"/>
      <c r="F2063" s="1271"/>
      <c r="G2063" s="171"/>
    </row>
    <row r="2064" spans="1:7" s="193" customFormat="1">
      <c r="A2064" s="184"/>
      <c r="B2064" s="298"/>
      <c r="C2064" s="298"/>
      <c r="D2064" s="321"/>
      <c r="E2064" s="170"/>
      <c r="F2064" s="1271"/>
      <c r="G2064" s="171"/>
    </row>
    <row r="2065" spans="1:7" s="193" customFormat="1">
      <c r="A2065" s="184"/>
      <c r="B2065" s="298"/>
      <c r="C2065" s="298"/>
      <c r="D2065" s="321"/>
      <c r="E2065" s="170"/>
      <c r="F2065" s="1271"/>
      <c r="G2065" s="171"/>
    </row>
    <row r="2066" spans="1:7" s="193" customFormat="1">
      <c r="A2066" s="184"/>
      <c r="B2066" s="298"/>
      <c r="C2066" s="298"/>
      <c r="D2066" s="321"/>
      <c r="E2066" s="170"/>
      <c r="F2066" s="1271"/>
      <c r="G2066" s="171"/>
    </row>
    <row r="2067" spans="1:7" s="193" customFormat="1">
      <c r="A2067" s="184"/>
      <c r="B2067" s="298"/>
      <c r="C2067" s="298"/>
      <c r="D2067" s="321"/>
      <c r="E2067" s="170"/>
      <c r="F2067" s="1271"/>
      <c r="G2067" s="171"/>
    </row>
    <row r="2068" spans="1:7" s="193" customFormat="1">
      <c r="A2068" s="184"/>
      <c r="B2068" s="298"/>
      <c r="C2068" s="298"/>
      <c r="D2068" s="321"/>
      <c r="E2068" s="170"/>
      <c r="F2068" s="1271"/>
      <c r="G2068" s="171"/>
    </row>
    <row r="2069" spans="1:7" s="193" customFormat="1">
      <c r="A2069" s="184"/>
      <c r="B2069" s="298"/>
      <c r="C2069" s="298"/>
      <c r="D2069" s="321"/>
      <c r="E2069" s="170"/>
      <c r="F2069" s="1271"/>
      <c r="G2069" s="171"/>
    </row>
    <row r="2070" spans="1:7" s="193" customFormat="1">
      <c r="A2070" s="184"/>
      <c r="B2070" s="298"/>
      <c r="C2070" s="298"/>
      <c r="D2070" s="321"/>
      <c r="E2070" s="170"/>
      <c r="F2070" s="1271"/>
      <c r="G2070" s="171"/>
    </row>
    <row r="2071" spans="1:7" s="193" customFormat="1">
      <c r="A2071" s="184"/>
      <c r="B2071" s="298"/>
      <c r="C2071" s="298"/>
      <c r="D2071" s="321"/>
      <c r="E2071" s="170"/>
      <c r="F2071" s="1271"/>
      <c r="G2071" s="171"/>
    </row>
    <row r="2072" spans="1:7" s="193" customFormat="1">
      <c r="A2072" s="184"/>
      <c r="B2072" s="298"/>
      <c r="C2072" s="298"/>
      <c r="D2072" s="321"/>
      <c r="E2072" s="170"/>
      <c r="F2072" s="1271"/>
      <c r="G2072" s="171"/>
    </row>
    <row r="2073" spans="1:7" s="193" customFormat="1">
      <c r="A2073" s="184"/>
      <c r="B2073" s="298"/>
      <c r="C2073" s="298"/>
      <c r="D2073" s="321"/>
      <c r="E2073" s="170"/>
      <c r="F2073" s="1271"/>
      <c r="G2073" s="171"/>
    </row>
    <row r="2074" spans="1:7" s="193" customFormat="1">
      <c r="A2074" s="184"/>
      <c r="B2074" s="298"/>
      <c r="C2074" s="298"/>
      <c r="D2074" s="321"/>
      <c r="E2074" s="170"/>
      <c r="F2074" s="1271"/>
      <c r="G2074" s="171"/>
    </row>
    <row r="2075" spans="1:7" s="193" customFormat="1">
      <c r="A2075" s="184"/>
      <c r="B2075" s="298"/>
      <c r="C2075" s="298"/>
      <c r="D2075" s="321"/>
      <c r="E2075" s="170"/>
      <c r="F2075" s="1271"/>
      <c r="G2075" s="171"/>
    </row>
    <row r="2076" spans="1:7" s="193" customFormat="1">
      <c r="A2076" s="184"/>
      <c r="B2076" s="298"/>
      <c r="C2076" s="298"/>
      <c r="D2076" s="321"/>
      <c r="E2076" s="170"/>
      <c r="F2076" s="1271"/>
      <c r="G2076" s="171"/>
    </row>
    <row r="2077" spans="1:7" s="193" customFormat="1">
      <c r="A2077" s="184"/>
      <c r="B2077" s="298"/>
      <c r="C2077" s="298"/>
      <c r="D2077" s="321"/>
      <c r="E2077" s="170"/>
      <c r="F2077" s="1271"/>
      <c r="G2077" s="171"/>
    </row>
    <row r="2078" spans="1:7" s="193" customFormat="1">
      <c r="A2078" s="184"/>
      <c r="B2078" s="298"/>
      <c r="C2078" s="298"/>
      <c r="D2078" s="321"/>
      <c r="E2078" s="170"/>
      <c r="F2078" s="1271"/>
      <c r="G2078" s="171"/>
    </row>
    <row r="2079" spans="1:7" s="193" customFormat="1">
      <c r="A2079" s="184"/>
      <c r="B2079" s="298"/>
      <c r="C2079" s="298"/>
      <c r="D2079" s="321"/>
      <c r="E2079" s="170"/>
      <c r="F2079" s="1271"/>
      <c r="G2079" s="171"/>
    </row>
    <row r="2080" spans="1:7" s="193" customFormat="1">
      <c r="A2080" s="184"/>
      <c r="B2080" s="298"/>
      <c r="C2080" s="298"/>
      <c r="D2080" s="321"/>
      <c r="E2080" s="170"/>
      <c r="F2080" s="1271"/>
      <c r="G2080" s="171"/>
    </row>
    <row r="2081" spans="1:7" s="193" customFormat="1">
      <c r="A2081" s="184"/>
      <c r="B2081" s="298"/>
      <c r="C2081" s="298"/>
      <c r="D2081" s="321"/>
      <c r="E2081" s="170"/>
      <c r="F2081" s="1271"/>
      <c r="G2081" s="171"/>
    </row>
    <row r="2082" spans="1:7" s="193" customFormat="1">
      <c r="A2082" s="184"/>
      <c r="B2082" s="298"/>
      <c r="C2082" s="298"/>
      <c r="D2082" s="321"/>
      <c r="E2082" s="170"/>
      <c r="F2082" s="1271"/>
      <c r="G2082" s="171"/>
    </row>
    <row r="2083" spans="1:7" s="193" customFormat="1">
      <c r="A2083" s="184"/>
      <c r="B2083" s="298"/>
      <c r="C2083" s="298"/>
      <c r="D2083" s="321"/>
      <c r="E2083" s="170"/>
      <c r="F2083" s="1271"/>
      <c r="G2083" s="171"/>
    </row>
    <row r="2084" spans="1:7" s="193" customFormat="1">
      <c r="A2084" s="184"/>
      <c r="B2084" s="298"/>
      <c r="C2084" s="298"/>
      <c r="D2084" s="321"/>
      <c r="E2084" s="170"/>
      <c r="F2084" s="1271"/>
      <c r="G2084" s="171"/>
    </row>
    <row r="2085" spans="1:7" s="193" customFormat="1">
      <c r="A2085" s="184"/>
      <c r="B2085" s="298"/>
      <c r="C2085" s="298"/>
      <c r="D2085" s="321"/>
      <c r="E2085" s="170"/>
      <c r="F2085" s="1271"/>
      <c r="G2085" s="171"/>
    </row>
    <row r="2086" spans="1:7" s="193" customFormat="1">
      <c r="A2086" s="184"/>
      <c r="B2086" s="298"/>
      <c r="C2086" s="298"/>
      <c r="D2086" s="321"/>
      <c r="E2086" s="170"/>
      <c r="F2086" s="1271"/>
      <c r="G2086" s="171"/>
    </row>
    <row r="2087" spans="1:7" s="193" customFormat="1">
      <c r="A2087" s="184"/>
      <c r="B2087" s="298"/>
      <c r="C2087" s="298"/>
      <c r="D2087" s="321"/>
      <c r="E2087" s="170"/>
      <c r="F2087" s="1271"/>
      <c r="G2087" s="171"/>
    </row>
    <row r="2088" spans="1:7" s="193" customFormat="1">
      <c r="A2088" s="184"/>
      <c r="B2088" s="298"/>
      <c r="C2088" s="298"/>
      <c r="D2088" s="321"/>
      <c r="E2088" s="170"/>
      <c r="F2088" s="1271"/>
      <c r="G2088" s="171"/>
    </row>
    <row r="2089" spans="1:7" s="193" customFormat="1">
      <c r="A2089" s="184"/>
      <c r="B2089" s="298"/>
      <c r="C2089" s="298"/>
      <c r="D2089" s="321"/>
      <c r="E2089" s="170"/>
      <c r="F2089" s="1271"/>
      <c r="G2089" s="171"/>
    </row>
    <row r="2090" spans="1:7" s="193" customFormat="1">
      <c r="A2090" s="184"/>
      <c r="B2090" s="298"/>
      <c r="C2090" s="298"/>
      <c r="D2090" s="321"/>
      <c r="E2090" s="170"/>
      <c r="F2090" s="1271"/>
      <c r="G2090" s="171"/>
    </row>
    <row r="2091" spans="1:7" s="193" customFormat="1">
      <c r="A2091" s="184"/>
      <c r="B2091" s="298"/>
      <c r="C2091" s="298"/>
      <c r="D2091" s="321"/>
      <c r="E2091" s="170"/>
      <c r="F2091" s="1271"/>
      <c r="G2091" s="171"/>
    </row>
    <row r="2092" spans="1:7" s="193" customFormat="1">
      <c r="A2092" s="184"/>
      <c r="B2092" s="298"/>
      <c r="C2092" s="298"/>
      <c r="D2092" s="321"/>
      <c r="E2092" s="170"/>
      <c r="F2092" s="1271"/>
      <c r="G2092" s="171"/>
    </row>
    <row r="2093" spans="1:7" s="193" customFormat="1">
      <c r="A2093" s="184"/>
      <c r="B2093" s="298"/>
      <c r="C2093" s="298"/>
      <c r="D2093" s="321"/>
      <c r="E2093" s="170"/>
      <c r="F2093" s="1271"/>
      <c r="G2093" s="171"/>
    </row>
    <row r="2094" spans="1:7" s="193" customFormat="1">
      <c r="A2094" s="184"/>
      <c r="B2094" s="298"/>
      <c r="C2094" s="298"/>
      <c r="D2094" s="321"/>
      <c r="E2094" s="170"/>
      <c r="F2094" s="1271"/>
      <c r="G2094" s="171"/>
    </row>
    <row r="2095" spans="1:7" s="193" customFormat="1">
      <c r="A2095" s="184"/>
      <c r="B2095" s="298"/>
      <c r="C2095" s="298"/>
      <c r="D2095" s="321"/>
      <c r="E2095" s="170"/>
      <c r="F2095" s="1271"/>
      <c r="G2095" s="171"/>
    </row>
    <row r="2096" spans="1:7" s="193" customFormat="1">
      <c r="A2096" s="184"/>
      <c r="B2096" s="298"/>
      <c r="C2096" s="298"/>
      <c r="D2096" s="321"/>
      <c r="E2096" s="170"/>
      <c r="F2096" s="1271"/>
      <c r="G2096" s="171"/>
    </row>
    <row r="2097" spans="1:7" s="193" customFormat="1">
      <c r="A2097" s="184"/>
      <c r="B2097" s="298"/>
      <c r="C2097" s="298"/>
      <c r="D2097" s="321"/>
      <c r="E2097" s="170"/>
      <c r="F2097" s="1271"/>
      <c r="G2097" s="171"/>
    </row>
    <row r="2098" spans="1:7" s="193" customFormat="1">
      <c r="A2098" s="184"/>
      <c r="B2098" s="298"/>
      <c r="C2098" s="298"/>
      <c r="D2098" s="321"/>
      <c r="E2098" s="170"/>
      <c r="F2098" s="1271"/>
      <c r="G2098" s="171"/>
    </row>
    <row r="2099" spans="1:7" s="193" customFormat="1">
      <c r="A2099" s="184"/>
      <c r="B2099" s="298"/>
      <c r="C2099" s="298"/>
      <c r="D2099" s="321"/>
      <c r="E2099" s="170"/>
      <c r="F2099" s="1271"/>
      <c r="G2099" s="171"/>
    </row>
    <row r="2100" spans="1:7" s="193" customFormat="1">
      <c r="A2100" s="184"/>
      <c r="B2100" s="298"/>
      <c r="C2100" s="298"/>
      <c r="D2100" s="321"/>
      <c r="E2100" s="170"/>
      <c r="F2100" s="1271"/>
      <c r="G2100" s="171"/>
    </row>
    <row r="2101" spans="1:7" s="193" customFormat="1">
      <c r="A2101" s="184"/>
      <c r="B2101" s="298"/>
      <c r="C2101" s="298"/>
      <c r="D2101" s="321"/>
      <c r="E2101" s="170"/>
      <c r="F2101" s="1271"/>
      <c r="G2101" s="171"/>
    </row>
    <row r="2102" spans="1:7" s="193" customFormat="1">
      <c r="A2102" s="184"/>
      <c r="B2102" s="298"/>
      <c r="C2102" s="298"/>
      <c r="D2102" s="321"/>
      <c r="E2102" s="170"/>
      <c r="F2102" s="1271"/>
      <c r="G2102" s="171"/>
    </row>
    <row r="2103" spans="1:7" s="193" customFormat="1">
      <c r="A2103" s="184"/>
      <c r="B2103" s="298"/>
      <c r="C2103" s="298"/>
      <c r="D2103" s="321"/>
      <c r="E2103" s="170"/>
      <c r="F2103" s="1271"/>
      <c r="G2103" s="171"/>
    </row>
    <row r="2104" spans="1:7" s="193" customFormat="1">
      <c r="A2104" s="184"/>
      <c r="B2104" s="298"/>
      <c r="C2104" s="298"/>
      <c r="D2104" s="321"/>
      <c r="E2104" s="170"/>
      <c r="F2104" s="1271"/>
      <c r="G2104" s="171"/>
    </row>
    <row r="2105" spans="1:7" s="193" customFormat="1">
      <c r="A2105" s="184"/>
      <c r="B2105" s="298"/>
      <c r="C2105" s="298"/>
      <c r="D2105" s="321"/>
      <c r="E2105" s="170"/>
      <c r="F2105" s="1271"/>
      <c r="G2105" s="171"/>
    </row>
    <row r="2106" spans="1:7" s="193" customFormat="1">
      <c r="A2106" s="184"/>
      <c r="B2106" s="298"/>
      <c r="C2106" s="298"/>
      <c r="D2106" s="321"/>
      <c r="E2106" s="170"/>
      <c r="F2106" s="1271"/>
      <c r="G2106" s="171"/>
    </row>
    <row r="2107" spans="1:7" s="193" customFormat="1">
      <c r="A2107" s="184"/>
      <c r="B2107" s="298"/>
      <c r="C2107" s="298"/>
      <c r="D2107" s="321"/>
      <c r="E2107" s="170"/>
      <c r="F2107" s="1271"/>
      <c r="G2107" s="171"/>
    </row>
    <row r="2108" spans="1:7" s="193" customFormat="1">
      <c r="A2108" s="184"/>
      <c r="B2108" s="298"/>
      <c r="C2108" s="298"/>
      <c r="D2108" s="321"/>
      <c r="E2108" s="170"/>
      <c r="F2108" s="1271"/>
      <c r="G2108" s="171"/>
    </row>
    <row r="2109" spans="1:7" s="193" customFormat="1">
      <c r="A2109" s="184"/>
      <c r="B2109" s="298"/>
      <c r="C2109" s="298"/>
      <c r="D2109" s="321"/>
      <c r="E2109" s="170"/>
      <c r="F2109" s="1271"/>
      <c r="G2109" s="171"/>
    </row>
    <row r="2110" spans="1:7" s="193" customFormat="1">
      <c r="A2110" s="184"/>
      <c r="B2110" s="298"/>
      <c r="C2110" s="298"/>
      <c r="D2110" s="321"/>
      <c r="E2110" s="170"/>
      <c r="F2110" s="1271"/>
      <c r="G2110" s="171"/>
    </row>
    <row r="2111" spans="1:7" s="193" customFormat="1">
      <c r="A2111" s="184"/>
      <c r="B2111" s="298"/>
      <c r="C2111" s="298"/>
      <c r="D2111" s="321"/>
      <c r="E2111" s="170"/>
      <c r="F2111" s="1271"/>
      <c r="G2111" s="171"/>
    </row>
    <row r="2112" spans="1:7" s="193" customFormat="1">
      <c r="A2112" s="184"/>
      <c r="B2112" s="298"/>
      <c r="C2112" s="298"/>
      <c r="D2112" s="321"/>
      <c r="E2112" s="170"/>
      <c r="F2112" s="1271"/>
      <c r="G2112" s="171"/>
    </row>
    <row r="2113" spans="1:7" s="193" customFormat="1">
      <c r="A2113" s="184"/>
      <c r="B2113" s="298"/>
      <c r="C2113" s="298"/>
      <c r="D2113" s="321"/>
      <c r="E2113" s="170"/>
      <c r="F2113" s="1271"/>
      <c r="G2113" s="171"/>
    </row>
    <row r="2114" spans="1:7" s="193" customFormat="1">
      <c r="A2114" s="184"/>
      <c r="B2114" s="298"/>
      <c r="C2114" s="298"/>
      <c r="D2114" s="321"/>
      <c r="E2114" s="170"/>
      <c r="F2114" s="1271"/>
      <c r="G2114" s="171"/>
    </row>
    <row r="2115" spans="1:7" s="193" customFormat="1">
      <c r="A2115" s="184"/>
      <c r="B2115" s="298"/>
      <c r="C2115" s="298"/>
      <c r="D2115" s="321"/>
      <c r="E2115" s="170"/>
      <c r="F2115" s="1271"/>
      <c r="G2115" s="171"/>
    </row>
    <row r="2116" spans="1:7" s="193" customFormat="1">
      <c r="A2116" s="184"/>
      <c r="B2116" s="298"/>
      <c r="C2116" s="298"/>
      <c r="D2116" s="321"/>
      <c r="E2116" s="170"/>
      <c r="F2116" s="1271"/>
      <c r="G2116" s="171"/>
    </row>
    <row r="2117" spans="1:7" s="193" customFormat="1">
      <c r="A2117" s="184"/>
      <c r="B2117" s="298"/>
      <c r="C2117" s="298"/>
      <c r="D2117" s="321"/>
      <c r="E2117" s="170"/>
      <c r="F2117" s="1271"/>
      <c r="G2117" s="171"/>
    </row>
    <row r="2118" spans="1:7" s="193" customFormat="1">
      <c r="A2118" s="184"/>
      <c r="B2118" s="298"/>
      <c r="C2118" s="298"/>
      <c r="D2118" s="321"/>
      <c r="E2118" s="170"/>
      <c r="F2118" s="1271"/>
      <c r="G2118" s="171"/>
    </row>
    <row r="2119" spans="1:7" s="193" customFormat="1">
      <c r="A2119" s="184"/>
      <c r="B2119" s="298"/>
      <c r="C2119" s="298"/>
      <c r="D2119" s="321"/>
      <c r="E2119" s="170"/>
      <c r="F2119" s="1271"/>
      <c r="G2119" s="171"/>
    </row>
    <row r="2120" spans="1:7" s="193" customFormat="1">
      <c r="A2120" s="184"/>
      <c r="B2120" s="298"/>
      <c r="C2120" s="298"/>
      <c r="D2120" s="321"/>
      <c r="E2120" s="170"/>
      <c r="F2120" s="1271"/>
      <c r="G2120" s="171"/>
    </row>
    <row r="2121" spans="1:7" s="193" customFormat="1">
      <c r="A2121" s="184"/>
      <c r="B2121" s="298"/>
      <c r="C2121" s="298"/>
      <c r="D2121" s="321"/>
      <c r="E2121" s="170"/>
      <c r="F2121" s="1271"/>
      <c r="G2121" s="171"/>
    </row>
    <row r="2122" spans="1:7" s="193" customFormat="1">
      <c r="A2122" s="184"/>
      <c r="B2122" s="298"/>
      <c r="C2122" s="298"/>
      <c r="D2122" s="321"/>
      <c r="E2122" s="170"/>
      <c r="F2122" s="1271"/>
      <c r="G2122" s="171"/>
    </row>
    <row r="2123" spans="1:7" s="193" customFormat="1">
      <c r="A2123" s="184"/>
      <c r="B2123" s="298"/>
      <c r="C2123" s="298"/>
      <c r="D2123" s="321"/>
      <c r="E2123" s="170"/>
      <c r="F2123" s="1271"/>
      <c r="G2123" s="171"/>
    </row>
    <row r="2124" spans="1:7" s="193" customFormat="1">
      <c r="A2124" s="184"/>
      <c r="B2124" s="298"/>
      <c r="C2124" s="298"/>
      <c r="D2124" s="321"/>
      <c r="E2124" s="170"/>
      <c r="F2124" s="1271"/>
      <c r="G2124" s="171"/>
    </row>
    <row r="2125" spans="1:7" s="193" customFormat="1">
      <c r="A2125" s="184"/>
      <c r="B2125" s="298"/>
      <c r="C2125" s="298"/>
      <c r="D2125" s="321"/>
      <c r="E2125" s="170"/>
      <c r="F2125" s="1271"/>
      <c r="G2125" s="171"/>
    </row>
    <row r="2126" spans="1:7" s="193" customFormat="1">
      <c r="A2126" s="184"/>
      <c r="B2126" s="298"/>
      <c r="C2126" s="298"/>
      <c r="D2126" s="321"/>
      <c r="E2126" s="170"/>
      <c r="F2126" s="1271"/>
      <c r="G2126" s="171"/>
    </row>
    <row r="2127" spans="1:7" s="193" customFormat="1">
      <c r="A2127" s="184"/>
      <c r="B2127" s="298"/>
      <c r="C2127" s="298"/>
      <c r="D2127" s="321"/>
      <c r="E2127" s="170"/>
      <c r="F2127" s="1271"/>
      <c r="G2127" s="171"/>
    </row>
    <row r="2128" spans="1:7" s="193" customFormat="1">
      <c r="A2128" s="184"/>
      <c r="B2128" s="298"/>
      <c r="C2128" s="298"/>
      <c r="D2128" s="321"/>
      <c r="E2128" s="170"/>
      <c r="F2128" s="1271"/>
      <c r="G2128" s="171"/>
    </row>
    <row r="2129" spans="1:7" s="193" customFormat="1">
      <c r="A2129" s="184"/>
      <c r="B2129" s="298"/>
      <c r="C2129" s="298"/>
      <c r="D2129" s="321"/>
      <c r="E2129" s="170"/>
      <c r="F2129" s="1271"/>
      <c r="G2129" s="171"/>
    </row>
    <row r="2130" spans="1:7" s="193" customFormat="1">
      <c r="A2130" s="184"/>
      <c r="B2130" s="298"/>
      <c r="C2130" s="298"/>
      <c r="D2130" s="321"/>
      <c r="E2130" s="170"/>
      <c r="F2130" s="1271"/>
      <c r="G2130" s="171"/>
    </row>
    <row r="2131" spans="1:7" s="193" customFormat="1">
      <c r="A2131" s="184"/>
      <c r="B2131" s="298"/>
      <c r="C2131" s="298"/>
      <c r="D2131" s="321"/>
      <c r="E2131" s="170"/>
      <c r="F2131" s="1271"/>
      <c r="G2131" s="171"/>
    </row>
    <row r="2132" spans="1:7" s="193" customFormat="1">
      <c r="A2132" s="184"/>
      <c r="B2132" s="298"/>
      <c r="C2132" s="298"/>
      <c r="D2132" s="321"/>
      <c r="E2132" s="170"/>
      <c r="F2132" s="1271"/>
      <c r="G2132" s="171"/>
    </row>
    <row r="2133" spans="1:7" s="193" customFormat="1">
      <c r="A2133" s="184"/>
      <c r="B2133" s="298"/>
      <c r="C2133" s="298"/>
      <c r="D2133" s="321"/>
      <c r="E2133" s="170"/>
      <c r="F2133" s="1271"/>
      <c r="G2133" s="171"/>
    </row>
    <row r="2134" spans="1:7" s="193" customFormat="1">
      <c r="A2134" s="184"/>
      <c r="B2134" s="298"/>
      <c r="C2134" s="298"/>
      <c r="D2134" s="321"/>
      <c r="E2134" s="170"/>
      <c r="F2134" s="1271"/>
      <c r="G2134" s="171"/>
    </row>
    <row r="2135" spans="1:7" s="193" customFormat="1">
      <c r="A2135" s="184"/>
      <c r="B2135" s="298"/>
      <c r="C2135" s="298"/>
      <c r="D2135" s="321"/>
      <c r="E2135" s="170"/>
      <c r="F2135" s="1271"/>
      <c r="G2135" s="171"/>
    </row>
    <row r="2136" spans="1:7" s="193" customFormat="1">
      <c r="A2136" s="184"/>
      <c r="B2136" s="298"/>
      <c r="C2136" s="298"/>
      <c r="D2136" s="321"/>
      <c r="E2136" s="170"/>
      <c r="F2136" s="1271"/>
      <c r="G2136" s="171"/>
    </row>
    <row r="2137" spans="1:7" s="193" customFormat="1">
      <c r="A2137" s="184"/>
      <c r="B2137" s="298"/>
      <c r="C2137" s="298"/>
      <c r="D2137" s="321"/>
      <c r="E2137" s="170"/>
      <c r="F2137" s="1271"/>
      <c r="G2137" s="171"/>
    </row>
    <row r="2138" spans="1:7" s="193" customFormat="1">
      <c r="A2138" s="184"/>
      <c r="B2138" s="298"/>
      <c r="C2138" s="298"/>
      <c r="D2138" s="321"/>
      <c r="E2138" s="170"/>
      <c r="F2138" s="1271"/>
      <c r="G2138" s="171"/>
    </row>
    <row r="2139" spans="1:7" s="193" customFormat="1">
      <c r="A2139" s="184"/>
      <c r="B2139" s="298"/>
      <c r="C2139" s="298"/>
      <c r="D2139" s="321"/>
      <c r="E2139" s="170"/>
      <c r="F2139" s="1271"/>
      <c r="G2139" s="171"/>
    </row>
    <row r="2140" spans="1:7" s="193" customFormat="1">
      <c r="A2140" s="184"/>
      <c r="B2140" s="298"/>
      <c r="C2140" s="298"/>
      <c r="D2140" s="321"/>
      <c r="E2140" s="170"/>
      <c r="F2140" s="1271"/>
      <c r="G2140" s="171"/>
    </row>
    <row r="2141" spans="1:7" s="193" customFormat="1">
      <c r="A2141" s="184"/>
      <c r="B2141" s="298"/>
      <c r="C2141" s="298"/>
      <c r="D2141" s="321"/>
      <c r="E2141" s="170"/>
      <c r="F2141" s="1271"/>
      <c r="G2141" s="171"/>
    </row>
    <row r="2142" spans="1:7" s="193" customFormat="1">
      <c r="A2142" s="184"/>
      <c r="B2142" s="298"/>
      <c r="C2142" s="298"/>
      <c r="D2142" s="321"/>
      <c r="E2142" s="170"/>
      <c r="F2142" s="1271"/>
      <c r="G2142" s="171"/>
    </row>
    <row r="2143" spans="1:7" s="193" customFormat="1">
      <c r="A2143" s="184"/>
      <c r="B2143" s="298"/>
      <c r="C2143" s="298"/>
      <c r="D2143" s="321"/>
      <c r="E2143" s="170"/>
      <c r="F2143" s="1271"/>
      <c r="G2143" s="171"/>
    </row>
    <row r="2144" spans="1:7" s="193" customFormat="1">
      <c r="A2144" s="184"/>
      <c r="B2144" s="298"/>
      <c r="C2144" s="298"/>
      <c r="D2144" s="321"/>
      <c r="E2144" s="170"/>
      <c r="F2144" s="1271"/>
      <c r="G2144" s="171"/>
    </row>
    <row r="2145" spans="1:7" s="193" customFormat="1">
      <c r="A2145" s="184"/>
      <c r="B2145" s="298"/>
      <c r="C2145" s="298"/>
      <c r="D2145" s="321"/>
      <c r="E2145" s="170"/>
      <c r="F2145" s="1271"/>
      <c r="G2145" s="171"/>
    </row>
    <row r="2146" spans="1:7" s="193" customFormat="1">
      <c r="A2146" s="184"/>
      <c r="B2146" s="298"/>
      <c r="C2146" s="298"/>
      <c r="D2146" s="321"/>
      <c r="E2146" s="170"/>
      <c r="F2146" s="1271"/>
      <c r="G2146" s="171"/>
    </row>
    <row r="2147" spans="1:7" s="193" customFormat="1">
      <c r="A2147" s="184"/>
      <c r="B2147" s="298"/>
      <c r="C2147" s="298"/>
      <c r="D2147" s="321"/>
      <c r="E2147" s="170"/>
      <c r="F2147" s="1271"/>
      <c r="G2147" s="171"/>
    </row>
    <row r="2148" spans="1:7" s="193" customFormat="1">
      <c r="A2148" s="184"/>
      <c r="B2148" s="298"/>
      <c r="C2148" s="298"/>
      <c r="D2148" s="321"/>
      <c r="E2148" s="170"/>
      <c r="F2148" s="1271"/>
      <c r="G2148" s="171"/>
    </row>
    <row r="2149" spans="1:7" s="193" customFormat="1">
      <c r="A2149" s="184"/>
      <c r="B2149" s="298"/>
      <c r="C2149" s="298"/>
      <c r="D2149" s="321"/>
      <c r="E2149" s="170"/>
      <c r="F2149" s="1271"/>
      <c r="G2149" s="171"/>
    </row>
    <row r="2150" spans="1:7" s="193" customFormat="1">
      <c r="A2150" s="184"/>
      <c r="B2150" s="298"/>
      <c r="C2150" s="298"/>
      <c r="D2150" s="321"/>
      <c r="E2150" s="170"/>
      <c r="F2150" s="1271"/>
      <c r="G2150" s="171"/>
    </row>
    <row r="2151" spans="1:7" s="193" customFormat="1">
      <c r="A2151" s="184"/>
      <c r="B2151" s="298"/>
      <c r="C2151" s="298"/>
      <c r="D2151" s="321"/>
      <c r="E2151" s="170"/>
      <c r="F2151" s="1271"/>
      <c r="G2151" s="171"/>
    </row>
    <row r="2152" spans="1:7" s="193" customFormat="1">
      <c r="A2152" s="184"/>
      <c r="B2152" s="298"/>
      <c r="C2152" s="298"/>
      <c r="D2152" s="321"/>
      <c r="E2152" s="170"/>
      <c r="F2152" s="1271"/>
      <c r="G2152" s="171"/>
    </row>
    <row r="2153" spans="1:7" s="193" customFormat="1">
      <c r="A2153" s="184"/>
      <c r="B2153" s="298"/>
      <c r="C2153" s="298"/>
      <c r="D2153" s="321"/>
      <c r="E2153" s="170"/>
      <c r="F2153" s="1271"/>
      <c r="G2153" s="171"/>
    </row>
    <row r="2154" spans="1:7" s="193" customFormat="1">
      <c r="A2154" s="184"/>
      <c r="B2154" s="298"/>
      <c r="C2154" s="298"/>
      <c r="D2154" s="321"/>
      <c r="E2154" s="170"/>
      <c r="F2154" s="1271"/>
      <c r="G2154" s="171"/>
    </row>
    <row r="2155" spans="1:7" s="193" customFormat="1">
      <c r="A2155" s="184"/>
      <c r="B2155" s="298"/>
      <c r="C2155" s="298"/>
      <c r="D2155" s="321"/>
      <c r="E2155" s="170"/>
      <c r="F2155" s="1271"/>
      <c r="G2155" s="171"/>
    </row>
    <row r="2156" spans="1:7" s="193" customFormat="1">
      <c r="A2156" s="184"/>
      <c r="B2156" s="298"/>
      <c r="C2156" s="298"/>
      <c r="D2156" s="321"/>
      <c r="E2156" s="170"/>
      <c r="F2156" s="1271"/>
      <c r="G2156" s="171"/>
    </row>
    <row r="2157" spans="1:7" s="193" customFormat="1">
      <c r="A2157" s="184"/>
      <c r="B2157" s="298"/>
      <c r="C2157" s="298"/>
      <c r="D2157" s="321"/>
      <c r="E2157" s="170"/>
      <c r="F2157" s="1271"/>
      <c r="G2157" s="171"/>
    </row>
    <row r="2158" spans="1:7" s="193" customFormat="1">
      <c r="A2158" s="184"/>
      <c r="B2158" s="298"/>
      <c r="C2158" s="298"/>
      <c r="D2158" s="321"/>
      <c r="E2158" s="170"/>
      <c r="F2158" s="1271"/>
      <c r="G2158" s="171"/>
    </row>
    <row r="2159" spans="1:7" s="193" customFormat="1">
      <c r="A2159" s="184"/>
      <c r="B2159" s="298"/>
      <c r="C2159" s="298"/>
      <c r="D2159" s="321"/>
      <c r="E2159" s="170"/>
      <c r="F2159" s="1271"/>
      <c r="G2159" s="171"/>
    </row>
    <row r="2160" spans="1:7" s="193" customFormat="1">
      <c r="A2160" s="184"/>
      <c r="B2160" s="298"/>
      <c r="C2160" s="298"/>
      <c r="D2160" s="321"/>
      <c r="E2160" s="170"/>
      <c r="F2160" s="1271"/>
      <c r="G2160" s="171"/>
    </row>
    <row r="2161" spans="1:7" s="193" customFormat="1">
      <c r="A2161" s="184"/>
      <c r="B2161" s="298"/>
      <c r="C2161" s="298"/>
      <c r="D2161" s="321"/>
      <c r="E2161" s="170"/>
      <c r="F2161" s="1271"/>
      <c r="G2161" s="171"/>
    </row>
    <row r="2162" spans="1:7" s="193" customFormat="1">
      <c r="A2162" s="184"/>
      <c r="B2162" s="298"/>
      <c r="C2162" s="298"/>
      <c r="D2162" s="321"/>
      <c r="E2162" s="170"/>
      <c r="F2162" s="1271"/>
      <c r="G2162" s="171"/>
    </row>
    <row r="2163" spans="1:7" s="193" customFormat="1">
      <c r="A2163" s="184"/>
      <c r="B2163" s="298"/>
      <c r="C2163" s="298"/>
      <c r="D2163" s="321"/>
      <c r="E2163" s="170"/>
      <c r="F2163" s="1271"/>
      <c r="G2163" s="171"/>
    </row>
    <row r="2164" spans="1:7" s="193" customFormat="1">
      <c r="A2164" s="184"/>
      <c r="B2164" s="298"/>
      <c r="C2164" s="298"/>
      <c r="D2164" s="321"/>
      <c r="E2164" s="170"/>
      <c r="F2164" s="1271"/>
      <c r="G2164" s="171"/>
    </row>
    <row r="2165" spans="1:7" s="193" customFormat="1">
      <c r="A2165" s="184"/>
      <c r="B2165" s="298"/>
      <c r="C2165" s="298"/>
      <c r="D2165" s="321"/>
      <c r="E2165" s="170"/>
      <c r="F2165" s="1271"/>
      <c r="G2165" s="171"/>
    </row>
    <row r="2166" spans="1:7" s="193" customFormat="1">
      <c r="A2166" s="184"/>
      <c r="B2166" s="298"/>
      <c r="C2166" s="298"/>
      <c r="D2166" s="321"/>
      <c r="E2166" s="170"/>
      <c r="F2166" s="1271"/>
      <c r="G2166" s="171"/>
    </row>
    <row r="2167" spans="1:7" s="193" customFormat="1">
      <c r="A2167" s="184"/>
      <c r="B2167" s="298"/>
      <c r="C2167" s="298"/>
      <c r="D2167" s="321"/>
      <c r="E2167" s="170"/>
      <c r="F2167" s="1271"/>
      <c r="G2167" s="171"/>
    </row>
    <row r="2168" spans="1:7" s="193" customFormat="1">
      <c r="A2168" s="184"/>
      <c r="B2168" s="298"/>
      <c r="C2168" s="298"/>
      <c r="D2168" s="321"/>
      <c r="E2168" s="170"/>
      <c r="F2168" s="1271"/>
      <c r="G2168" s="171"/>
    </row>
    <row r="2169" spans="1:7" s="193" customFormat="1">
      <c r="A2169" s="184"/>
      <c r="B2169" s="298"/>
      <c r="C2169" s="298"/>
      <c r="D2169" s="321"/>
      <c r="E2169" s="170"/>
      <c r="F2169" s="1271"/>
      <c r="G2169" s="171"/>
    </row>
    <row r="2170" spans="1:7" s="193" customFormat="1">
      <c r="A2170" s="184"/>
      <c r="B2170" s="298"/>
      <c r="C2170" s="298"/>
      <c r="D2170" s="321"/>
      <c r="E2170" s="170"/>
      <c r="F2170" s="1271"/>
      <c r="G2170" s="171"/>
    </row>
    <row r="2171" spans="1:7" s="193" customFormat="1">
      <c r="A2171" s="184"/>
      <c r="B2171" s="298"/>
      <c r="C2171" s="298"/>
      <c r="D2171" s="321"/>
      <c r="E2171" s="170"/>
      <c r="F2171" s="1271"/>
      <c r="G2171" s="171"/>
    </row>
    <row r="2172" spans="1:7" s="193" customFormat="1">
      <c r="A2172" s="184"/>
      <c r="B2172" s="298"/>
      <c r="C2172" s="298"/>
      <c r="D2172" s="321"/>
      <c r="E2172" s="170"/>
      <c r="F2172" s="1271"/>
      <c r="G2172" s="171"/>
    </row>
    <row r="2173" spans="1:7" s="193" customFormat="1">
      <c r="A2173" s="184"/>
      <c r="B2173" s="298"/>
      <c r="C2173" s="298"/>
      <c r="D2173" s="321"/>
      <c r="E2173" s="170"/>
      <c r="F2173" s="1271"/>
      <c r="G2173" s="171"/>
    </row>
    <row r="2174" spans="1:7" s="193" customFormat="1">
      <c r="A2174" s="184"/>
      <c r="B2174" s="298"/>
      <c r="C2174" s="298"/>
      <c r="D2174" s="321"/>
      <c r="E2174" s="170"/>
      <c r="F2174" s="1271"/>
      <c r="G2174" s="171"/>
    </row>
    <row r="2175" spans="1:7" s="193" customFormat="1">
      <c r="A2175" s="184"/>
      <c r="B2175" s="298"/>
      <c r="C2175" s="298"/>
      <c r="D2175" s="321"/>
      <c r="E2175" s="170"/>
      <c r="F2175" s="1271"/>
      <c r="G2175" s="171"/>
    </row>
    <row r="2176" spans="1:7" s="193" customFormat="1">
      <c r="A2176" s="184"/>
      <c r="B2176" s="298"/>
      <c r="C2176" s="298"/>
      <c r="D2176" s="321"/>
      <c r="E2176" s="170"/>
      <c r="F2176" s="1271"/>
      <c r="G2176" s="171"/>
    </row>
    <row r="2177" spans="1:7" s="193" customFormat="1">
      <c r="A2177" s="184"/>
      <c r="B2177" s="298"/>
      <c r="C2177" s="298"/>
      <c r="D2177" s="321"/>
      <c r="E2177" s="170"/>
      <c r="F2177" s="1271"/>
      <c r="G2177" s="171"/>
    </row>
    <row r="2178" spans="1:7" s="193" customFormat="1">
      <c r="A2178" s="184"/>
      <c r="B2178" s="298"/>
      <c r="C2178" s="298"/>
      <c r="D2178" s="321"/>
      <c r="E2178" s="170"/>
      <c r="F2178" s="1271"/>
      <c r="G2178" s="171"/>
    </row>
    <row r="2179" spans="1:7" s="193" customFormat="1">
      <c r="A2179" s="184"/>
      <c r="B2179" s="298"/>
      <c r="C2179" s="298"/>
      <c r="D2179" s="321"/>
      <c r="E2179" s="170"/>
      <c r="F2179" s="1271"/>
      <c r="G2179" s="171"/>
    </row>
    <row r="2180" spans="1:7" s="193" customFormat="1">
      <c r="A2180" s="184"/>
      <c r="B2180" s="298"/>
      <c r="C2180" s="298"/>
      <c r="D2180" s="321"/>
      <c r="E2180" s="170"/>
      <c r="F2180" s="1271"/>
      <c r="G2180" s="171"/>
    </row>
    <row r="2181" spans="1:7" s="193" customFormat="1">
      <c r="A2181" s="184"/>
      <c r="B2181" s="298"/>
      <c r="C2181" s="298"/>
      <c r="D2181" s="321"/>
      <c r="E2181" s="170"/>
      <c r="F2181" s="1271"/>
      <c r="G2181" s="171"/>
    </row>
    <row r="2182" spans="1:7" s="193" customFormat="1">
      <c r="A2182" s="184"/>
      <c r="B2182" s="298"/>
      <c r="C2182" s="298"/>
      <c r="D2182" s="321"/>
      <c r="E2182" s="170"/>
      <c r="F2182" s="1271"/>
      <c r="G2182" s="171"/>
    </row>
    <row r="2183" spans="1:7" s="193" customFormat="1">
      <c r="A2183" s="184"/>
      <c r="B2183" s="298"/>
      <c r="C2183" s="298"/>
      <c r="D2183" s="321"/>
      <c r="E2183" s="170"/>
      <c r="F2183" s="1271"/>
      <c r="G2183" s="171"/>
    </row>
    <row r="2184" spans="1:7" s="193" customFormat="1">
      <c r="A2184" s="184"/>
      <c r="B2184" s="298"/>
      <c r="C2184" s="298"/>
      <c r="D2184" s="321"/>
      <c r="E2184" s="170"/>
      <c r="F2184" s="1271"/>
      <c r="G2184" s="171"/>
    </row>
    <row r="2185" spans="1:7" s="193" customFormat="1">
      <c r="A2185" s="184"/>
      <c r="B2185" s="298"/>
      <c r="C2185" s="298"/>
      <c r="D2185" s="321"/>
      <c r="E2185" s="170"/>
      <c r="F2185" s="1271"/>
      <c r="G2185" s="171"/>
    </row>
    <row r="2186" spans="1:7" s="193" customFormat="1">
      <c r="A2186" s="184"/>
      <c r="B2186" s="298"/>
      <c r="C2186" s="298"/>
      <c r="D2186" s="321"/>
      <c r="E2186" s="170"/>
      <c r="F2186" s="1271"/>
      <c r="G2186" s="171"/>
    </row>
    <row r="2187" spans="1:7" s="193" customFormat="1">
      <c r="A2187" s="184"/>
      <c r="B2187" s="298"/>
      <c r="C2187" s="298"/>
      <c r="D2187" s="321"/>
      <c r="E2187" s="170"/>
      <c r="F2187" s="1271"/>
      <c r="G2187" s="171"/>
    </row>
    <row r="2188" spans="1:7" s="193" customFormat="1">
      <c r="A2188" s="184"/>
      <c r="B2188" s="298"/>
      <c r="C2188" s="298"/>
      <c r="D2188" s="321"/>
      <c r="E2188" s="170"/>
      <c r="F2188" s="1271"/>
      <c r="G2188" s="171"/>
    </row>
    <row r="2189" spans="1:7" s="193" customFormat="1">
      <c r="A2189" s="184"/>
      <c r="B2189" s="298"/>
      <c r="C2189" s="298"/>
      <c r="D2189" s="321"/>
      <c r="E2189" s="170"/>
      <c r="F2189" s="1271"/>
      <c r="G2189" s="171"/>
    </row>
    <row r="2190" spans="1:7" s="193" customFormat="1">
      <c r="A2190" s="184"/>
      <c r="B2190" s="298"/>
      <c r="C2190" s="298"/>
      <c r="D2190" s="321"/>
      <c r="E2190" s="170"/>
      <c r="F2190" s="1271"/>
      <c r="G2190" s="171"/>
    </row>
    <row r="2191" spans="1:7" s="193" customFormat="1">
      <c r="A2191" s="184"/>
      <c r="B2191" s="298"/>
      <c r="C2191" s="298"/>
      <c r="D2191" s="321"/>
      <c r="E2191" s="170"/>
      <c r="F2191" s="1271"/>
      <c r="G2191" s="171"/>
    </row>
    <row r="2192" spans="1:7" s="193" customFormat="1">
      <c r="A2192" s="184"/>
      <c r="B2192" s="298"/>
      <c r="C2192" s="298"/>
      <c r="D2192" s="321"/>
      <c r="E2192" s="170"/>
      <c r="F2192" s="1271"/>
      <c r="G2192" s="171"/>
    </row>
    <row r="2193" spans="1:7" s="193" customFormat="1">
      <c r="A2193" s="184"/>
      <c r="B2193" s="298"/>
      <c r="C2193" s="298"/>
      <c r="D2193" s="321"/>
      <c r="E2193" s="170"/>
      <c r="F2193" s="1271"/>
      <c r="G2193" s="171"/>
    </row>
    <row r="2194" spans="1:7" s="193" customFormat="1">
      <c r="A2194" s="184"/>
      <c r="B2194" s="298"/>
      <c r="C2194" s="298"/>
      <c r="D2194" s="321"/>
      <c r="E2194" s="170"/>
      <c r="F2194" s="1271"/>
      <c r="G2194" s="171"/>
    </row>
    <row r="2195" spans="1:7" s="193" customFormat="1">
      <c r="A2195" s="184"/>
      <c r="B2195" s="298"/>
      <c r="C2195" s="298"/>
      <c r="D2195" s="321"/>
      <c r="E2195" s="170"/>
      <c r="F2195" s="1271"/>
      <c r="G2195" s="171"/>
    </row>
    <row r="2196" spans="1:7" s="193" customFormat="1">
      <c r="A2196" s="184"/>
      <c r="B2196" s="298"/>
      <c r="C2196" s="298"/>
      <c r="D2196" s="321"/>
      <c r="E2196" s="170"/>
      <c r="F2196" s="1271"/>
      <c r="G2196" s="171"/>
    </row>
    <row r="2197" spans="1:7" s="193" customFormat="1">
      <c r="A2197" s="184"/>
      <c r="B2197" s="298"/>
      <c r="C2197" s="298"/>
      <c r="D2197" s="321"/>
      <c r="E2197" s="170"/>
      <c r="F2197" s="1271"/>
      <c r="G2197" s="171"/>
    </row>
    <row r="2198" spans="1:7" s="193" customFormat="1">
      <c r="A2198" s="184"/>
      <c r="B2198" s="298"/>
      <c r="C2198" s="298"/>
      <c r="D2198" s="321"/>
      <c r="E2198" s="170"/>
      <c r="F2198" s="1271"/>
      <c r="G2198" s="171"/>
    </row>
    <row r="2199" spans="1:7" s="193" customFormat="1">
      <c r="A2199" s="184"/>
      <c r="B2199" s="298"/>
      <c r="C2199" s="298"/>
      <c r="D2199" s="321"/>
      <c r="E2199" s="170"/>
      <c r="F2199" s="1271"/>
      <c r="G2199" s="171"/>
    </row>
    <row r="2200" spans="1:7" s="193" customFormat="1">
      <c r="A2200" s="184"/>
      <c r="B2200" s="298"/>
      <c r="C2200" s="298"/>
      <c r="D2200" s="321"/>
      <c r="E2200" s="170"/>
      <c r="F2200" s="1271"/>
      <c r="G2200" s="171"/>
    </row>
    <row r="2201" spans="1:7" s="193" customFormat="1">
      <c r="A2201" s="184"/>
      <c r="B2201" s="298"/>
      <c r="C2201" s="298"/>
      <c r="D2201" s="321"/>
      <c r="E2201" s="170"/>
      <c r="F2201" s="1271"/>
      <c r="G2201" s="171"/>
    </row>
    <row r="2202" spans="1:7" s="193" customFormat="1">
      <c r="A2202" s="184"/>
      <c r="B2202" s="298"/>
      <c r="C2202" s="298"/>
      <c r="D2202" s="321"/>
      <c r="E2202" s="170"/>
      <c r="F2202" s="1271"/>
      <c r="G2202" s="171"/>
    </row>
    <row r="2203" spans="1:7" s="193" customFormat="1">
      <c r="A2203" s="184"/>
      <c r="B2203" s="298"/>
      <c r="C2203" s="298"/>
      <c r="D2203" s="321"/>
      <c r="E2203" s="170"/>
      <c r="F2203" s="1271"/>
      <c r="G2203" s="171"/>
    </row>
    <row r="2204" spans="1:7" s="193" customFormat="1">
      <c r="A2204" s="184"/>
      <c r="B2204" s="298"/>
      <c r="C2204" s="298"/>
      <c r="D2204" s="321"/>
      <c r="E2204" s="170"/>
      <c r="F2204" s="1271"/>
      <c r="G2204" s="171"/>
    </row>
    <row r="2205" spans="1:7" s="193" customFormat="1">
      <c r="A2205" s="184"/>
      <c r="B2205" s="298"/>
      <c r="C2205" s="298"/>
      <c r="D2205" s="321"/>
      <c r="E2205" s="170"/>
      <c r="F2205" s="1271"/>
      <c r="G2205" s="171"/>
    </row>
    <row r="2206" spans="1:7" s="193" customFormat="1">
      <c r="A2206" s="184"/>
      <c r="B2206" s="298"/>
      <c r="C2206" s="298"/>
      <c r="D2206" s="321"/>
      <c r="E2206" s="170"/>
      <c r="F2206" s="1271"/>
      <c r="G2206" s="171"/>
    </row>
    <row r="2207" spans="1:7" s="193" customFormat="1">
      <c r="A2207" s="184"/>
      <c r="B2207" s="298"/>
      <c r="C2207" s="298"/>
      <c r="D2207" s="321"/>
      <c r="E2207" s="170"/>
      <c r="F2207" s="1271"/>
      <c r="G2207" s="171"/>
    </row>
    <row r="2208" spans="1:7" s="193" customFormat="1">
      <c r="A2208" s="184"/>
      <c r="B2208" s="298"/>
      <c r="C2208" s="298"/>
      <c r="D2208" s="321"/>
      <c r="E2208" s="170"/>
      <c r="F2208" s="1271"/>
      <c r="G2208" s="171"/>
    </row>
    <row r="2209" spans="1:7" s="193" customFormat="1">
      <c r="A2209" s="184"/>
      <c r="B2209" s="298"/>
      <c r="C2209" s="298"/>
      <c r="D2209" s="321"/>
      <c r="E2209" s="170"/>
      <c r="F2209" s="1271"/>
      <c r="G2209" s="171"/>
    </row>
    <row r="2210" spans="1:7" s="193" customFormat="1">
      <c r="A2210" s="184"/>
      <c r="B2210" s="298"/>
      <c r="C2210" s="298"/>
      <c r="D2210" s="321"/>
      <c r="E2210" s="170"/>
      <c r="F2210" s="1271"/>
      <c r="G2210" s="171"/>
    </row>
    <row r="2211" spans="1:7" s="193" customFormat="1">
      <c r="A2211" s="184"/>
      <c r="B2211" s="298"/>
      <c r="C2211" s="298"/>
      <c r="D2211" s="321"/>
      <c r="E2211" s="170"/>
      <c r="F2211" s="1271"/>
      <c r="G2211" s="171"/>
    </row>
    <row r="2212" spans="1:7" s="193" customFormat="1">
      <c r="A2212" s="184"/>
      <c r="B2212" s="298"/>
      <c r="C2212" s="298"/>
      <c r="D2212" s="321"/>
      <c r="E2212" s="170"/>
      <c r="F2212" s="1271"/>
      <c r="G2212" s="171"/>
    </row>
    <row r="2213" spans="1:7" s="193" customFormat="1">
      <c r="A2213" s="184"/>
      <c r="B2213" s="298"/>
      <c r="C2213" s="298"/>
      <c r="D2213" s="321"/>
      <c r="E2213" s="170"/>
      <c r="F2213" s="1271"/>
      <c r="G2213" s="171"/>
    </row>
    <row r="2214" spans="1:7" s="193" customFormat="1">
      <c r="A2214" s="184"/>
      <c r="B2214" s="298"/>
      <c r="C2214" s="298"/>
      <c r="D2214" s="321"/>
      <c r="E2214" s="170"/>
      <c r="F2214" s="1271"/>
      <c r="G2214" s="171"/>
    </row>
    <row r="2215" spans="1:7" s="193" customFormat="1">
      <c r="A2215" s="184"/>
      <c r="B2215" s="298"/>
      <c r="C2215" s="298"/>
      <c r="D2215" s="321"/>
      <c r="E2215" s="170"/>
      <c r="F2215" s="1271"/>
      <c r="G2215" s="171"/>
    </row>
    <row r="2216" spans="1:7" s="193" customFormat="1">
      <c r="A2216" s="184"/>
      <c r="B2216" s="298"/>
      <c r="C2216" s="298"/>
      <c r="D2216" s="321"/>
      <c r="E2216" s="170"/>
      <c r="F2216" s="1271"/>
      <c r="G2216" s="171"/>
    </row>
    <row r="2217" spans="1:7" s="193" customFormat="1">
      <c r="A2217" s="184"/>
      <c r="B2217" s="298"/>
      <c r="C2217" s="298"/>
      <c r="D2217" s="321"/>
      <c r="E2217" s="170"/>
      <c r="F2217" s="1271"/>
      <c r="G2217" s="171"/>
    </row>
    <row r="2218" spans="1:7" s="193" customFormat="1">
      <c r="A2218" s="184"/>
      <c r="B2218" s="298"/>
      <c r="C2218" s="298"/>
      <c r="D2218" s="321"/>
      <c r="E2218" s="170"/>
      <c r="F2218" s="1271"/>
      <c r="G2218" s="171"/>
    </row>
    <row r="2219" spans="1:7" s="193" customFormat="1">
      <c r="A2219" s="184"/>
      <c r="B2219" s="298"/>
      <c r="C2219" s="298"/>
      <c r="D2219" s="321"/>
      <c r="E2219" s="170"/>
      <c r="F2219" s="1271"/>
      <c r="G2219" s="171"/>
    </row>
    <row r="2220" spans="1:7" s="193" customFormat="1">
      <c r="A2220" s="184"/>
      <c r="B2220" s="298"/>
      <c r="C2220" s="298"/>
      <c r="D2220" s="321"/>
      <c r="E2220" s="170"/>
      <c r="F2220" s="1271"/>
      <c r="G2220" s="171"/>
    </row>
    <row r="2221" spans="1:7" s="193" customFormat="1">
      <c r="A2221" s="184"/>
      <c r="B2221" s="298"/>
      <c r="C2221" s="298"/>
      <c r="D2221" s="321"/>
      <c r="E2221" s="170"/>
      <c r="F2221" s="1271"/>
      <c r="G2221" s="171"/>
    </row>
    <row r="2222" spans="1:7" s="193" customFormat="1">
      <c r="A2222" s="184"/>
      <c r="B2222" s="298"/>
      <c r="C2222" s="298"/>
      <c r="D2222" s="321"/>
      <c r="E2222" s="170"/>
      <c r="F2222" s="1271"/>
      <c r="G2222" s="171"/>
    </row>
    <row r="2223" spans="1:7" s="193" customFormat="1">
      <c r="A2223" s="184"/>
      <c r="B2223" s="298"/>
      <c r="C2223" s="298"/>
      <c r="D2223" s="321"/>
      <c r="E2223" s="170"/>
      <c r="F2223" s="1271"/>
      <c r="G2223" s="171"/>
    </row>
    <row r="2224" spans="1:7" s="193" customFormat="1">
      <c r="A2224" s="184"/>
      <c r="B2224" s="298"/>
      <c r="C2224" s="298"/>
      <c r="D2224" s="321"/>
      <c r="E2224" s="170"/>
      <c r="F2224" s="1271"/>
      <c r="G2224" s="171"/>
    </row>
    <row r="2225" spans="1:7" s="193" customFormat="1">
      <c r="A2225" s="184"/>
      <c r="B2225" s="298"/>
      <c r="C2225" s="298"/>
      <c r="D2225" s="321"/>
      <c r="E2225" s="170"/>
      <c r="F2225" s="1271"/>
      <c r="G2225" s="171"/>
    </row>
    <row r="2226" spans="1:7" s="193" customFormat="1">
      <c r="A2226" s="184"/>
      <c r="B2226" s="298"/>
      <c r="C2226" s="298"/>
      <c r="D2226" s="321"/>
      <c r="E2226" s="170"/>
      <c r="F2226" s="1271"/>
      <c r="G2226" s="171"/>
    </row>
    <row r="2227" spans="1:7" s="193" customFormat="1">
      <c r="A2227" s="184"/>
      <c r="B2227" s="298"/>
      <c r="C2227" s="298"/>
      <c r="D2227" s="321"/>
      <c r="E2227" s="170"/>
      <c r="F2227" s="1271"/>
      <c r="G2227" s="171"/>
    </row>
    <row r="2228" spans="1:7" s="193" customFormat="1">
      <c r="A2228" s="184"/>
      <c r="B2228" s="298"/>
      <c r="C2228" s="298"/>
      <c r="D2228" s="321"/>
      <c r="E2228" s="170"/>
      <c r="F2228" s="1271"/>
      <c r="G2228" s="171"/>
    </row>
    <row r="2229" spans="1:7" s="193" customFormat="1">
      <c r="A2229" s="184"/>
      <c r="B2229" s="298"/>
      <c r="C2229" s="298"/>
      <c r="D2229" s="321"/>
      <c r="E2229" s="170"/>
      <c r="F2229" s="1271"/>
      <c r="G2229" s="171"/>
    </row>
    <row r="2230" spans="1:7" s="193" customFormat="1">
      <c r="A2230" s="184"/>
      <c r="B2230" s="298"/>
      <c r="C2230" s="298"/>
      <c r="D2230" s="321"/>
      <c r="E2230" s="170"/>
      <c r="F2230" s="1271"/>
      <c r="G2230" s="171"/>
    </row>
    <row r="2231" spans="1:7" s="193" customFormat="1">
      <c r="A2231" s="184"/>
      <c r="B2231" s="298"/>
      <c r="C2231" s="298"/>
      <c r="D2231" s="321"/>
      <c r="E2231" s="170"/>
      <c r="F2231" s="1271"/>
      <c r="G2231" s="171"/>
    </row>
    <row r="2232" spans="1:7" s="193" customFormat="1">
      <c r="A2232" s="184"/>
      <c r="B2232" s="298"/>
      <c r="C2232" s="298"/>
      <c r="D2232" s="321"/>
      <c r="E2232" s="170"/>
      <c r="F2232" s="1271"/>
      <c r="G2232" s="171"/>
    </row>
    <row r="2233" spans="1:7" s="193" customFormat="1">
      <c r="A2233" s="184"/>
      <c r="B2233" s="298"/>
      <c r="C2233" s="298"/>
      <c r="D2233" s="321"/>
      <c r="E2233" s="170"/>
      <c r="F2233" s="1271"/>
      <c r="G2233" s="171"/>
    </row>
    <row r="2234" spans="1:7" s="193" customFormat="1">
      <c r="A2234" s="184"/>
      <c r="B2234" s="298"/>
      <c r="C2234" s="298"/>
      <c r="D2234" s="321"/>
      <c r="E2234" s="170"/>
      <c r="F2234" s="1271"/>
      <c r="G2234" s="171"/>
    </row>
    <row r="2235" spans="1:7" s="193" customFormat="1">
      <c r="A2235" s="184"/>
      <c r="B2235" s="298"/>
      <c r="C2235" s="298"/>
      <c r="D2235" s="321"/>
      <c r="E2235" s="170"/>
      <c r="F2235" s="1271"/>
      <c r="G2235" s="171"/>
    </row>
    <row r="2236" spans="1:7" s="193" customFormat="1">
      <c r="A2236" s="184"/>
      <c r="B2236" s="298"/>
      <c r="C2236" s="298"/>
      <c r="D2236" s="321"/>
      <c r="E2236" s="170"/>
      <c r="F2236" s="1271"/>
      <c r="G2236" s="171"/>
    </row>
    <row r="2237" spans="1:7" s="193" customFormat="1">
      <c r="A2237" s="184"/>
      <c r="B2237" s="298"/>
      <c r="C2237" s="298"/>
      <c r="D2237" s="321"/>
      <c r="E2237" s="170"/>
      <c r="F2237" s="1271"/>
      <c r="G2237" s="171"/>
    </row>
    <row r="2238" spans="1:7" s="193" customFormat="1">
      <c r="A2238" s="184"/>
      <c r="B2238" s="298"/>
      <c r="C2238" s="298"/>
      <c r="D2238" s="321"/>
      <c r="E2238" s="170"/>
      <c r="F2238" s="1271"/>
      <c r="G2238" s="171"/>
    </row>
    <row r="2239" spans="1:7" s="193" customFormat="1">
      <c r="A2239" s="184"/>
      <c r="B2239" s="298"/>
      <c r="C2239" s="298"/>
      <c r="D2239" s="321"/>
      <c r="E2239" s="170"/>
      <c r="F2239" s="1271"/>
      <c r="G2239" s="171"/>
    </row>
    <row r="2240" spans="1:7" s="193" customFormat="1">
      <c r="A2240" s="184"/>
      <c r="B2240" s="298"/>
      <c r="C2240" s="298"/>
      <c r="D2240" s="321"/>
      <c r="E2240" s="170"/>
      <c r="F2240" s="1271"/>
      <c r="G2240" s="171"/>
    </row>
    <row r="2241" spans="1:7" s="193" customFormat="1">
      <c r="A2241" s="184"/>
      <c r="B2241" s="298"/>
      <c r="C2241" s="298"/>
      <c r="D2241" s="321"/>
      <c r="E2241" s="170"/>
      <c r="F2241" s="1271"/>
      <c r="G2241" s="171"/>
    </row>
    <row r="2242" spans="1:7" s="193" customFormat="1">
      <c r="A2242" s="184"/>
      <c r="B2242" s="298"/>
      <c r="C2242" s="298"/>
      <c r="D2242" s="321"/>
      <c r="E2242" s="170"/>
      <c r="F2242" s="1271"/>
      <c r="G2242" s="171"/>
    </row>
    <row r="2243" spans="1:7" s="193" customFormat="1">
      <c r="A2243" s="184"/>
      <c r="B2243" s="298"/>
      <c r="C2243" s="298"/>
      <c r="D2243" s="321"/>
      <c r="E2243" s="170"/>
      <c r="F2243" s="1271"/>
      <c r="G2243" s="171"/>
    </row>
    <row r="2244" spans="1:7" s="193" customFormat="1">
      <c r="A2244" s="184"/>
      <c r="B2244" s="298"/>
      <c r="C2244" s="298"/>
      <c r="D2244" s="321"/>
      <c r="E2244" s="170"/>
      <c r="F2244" s="1271"/>
      <c r="G2244" s="171"/>
    </row>
    <row r="2245" spans="1:7" s="193" customFormat="1">
      <c r="A2245" s="184"/>
      <c r="B2245" s="298"/>
      <c r="C2245" s="298"/>
      <c r="D2245" s="321"/>
      <c r="E2245" s="170"/>
      <c r="F2245" s="1271"/>
      <c r="G2245" s="171"/>
    </row>
    <row r="2246" spans="1:7" s="193" customFormat="1">
      <c r="A2246" s="184"/>
      <c r="B2246" s="298"/>
      <c r="C2246" s="298"/>
      <c r="D2246" s="321"/>
      <c r="E2246" s="170"/>
      <c r="F2246" s="1271"/>
      <c r="G2246" s="171"/>
    </row>
    <row r="2247" spans="1:7" s="193" customFormat="1">
      <c r="A2247" s="184"/>
      <c r="B2247" s="298"/>
      <c r="C2247" s="298"/>
      <c r="D2247" s="321"/>
      <c r="E2247" s="170"/>
      <c r="F2247" s="1271"/>
      <c r="G2247" s="171"/>
    </row>
    <row r="2248" spans="1:7" s="193" customFormat="1">
      <c r="A2248" s="184"/>
      <c r="B2248" s="298"/>
      <c r="C2248" s="298"/>
      <c r="D2248" s="321"/>
      <c r="E2248" s="170"/>
      <c r="F2248" s="1271"/>
      <c r="G2248" s="171"/>
    </row>
    <row r="2249" spans="1:7" s="193" customFormat="1">
      <c r="A2249" s="184"/>
      <c r="B2249" s="298"/>
      <c r="C2249" s="298"/>
      <c r="D2249" s="321"/>
      <c r="E2249" s="170"/>
      <c r="F2249" s="1271"/>
      <c r="G2249" s="171"/>
    </row>
    <row r="2250" spans="1:7" s="193" customFormat="1">
      <c r="A2250" s="184"/>
      <c r="B2250" s="298"/>
      <c r="C2250" s="298"/>
      <c r="D2250" s="321"/>
      <c r="E2250" s="170"/>
      <c r="F2250" s="1271"/>
      <c r="G2250" s="171"/>
    </row>
    <row r="2251" spans="1:7" s="193" customFormat="1">
      <c r="A2251" s="184"/>
      <c r="B2251" s="298"/>
      <c r="C2251" s="298"/>
      <c r="D2251" s="321"/>
      <c r="E2251" s="170"/>
      <c r="F2251" s="1271"/>
      <c r="G2251" s="171"/>
    </row>
    <row r="2252" spans="1:7" s="193" customFormat="1">
      <c r="A2252" s="184"/>
      <c r="B2252" s="298"/>
      <c r="C2252" s="298"/>
      <c r="D2252" s="321"/>
      <c r="E2252" s="170"/>
      <c r="F2252" s="1271"/>
      <c r="G2252" s="171"/>
    </row>
    <row r="2253" spans="1:7" s="193" customFormat="1">
      <c r="A2253" s="184"/>
      <c r="B2253" s="298"/>
      <c r="C2253" s="298"/>
      <c r="D2253" s="321"/>
      <c r="E2253" s="170"/>
      <c r="F2253" s="1271"/>
      <c r="G2253" s="171"/>
    </row>
    <row r="2254" spans="1:7" s="193" customFormat="1">
      <c r="A2254" s="184"/>
      <c r="B2254" s="298"/>
      <c r="C2254" s="298"/>
      <c r="D2254" s="321"/>
      <c r="E2254" s="170"/>
      <c r="F2254" s="1271"/>
      <c r="G2254" s="171"/>
    </row>
    <row r="2255" spans="1:7" s="193" customFormat="1">
      <c r="A2255" s="184"/>
      <c r="B2255" s="298"/>
      <c r="C2255" s="298"/>
      <c r="D2255" s="321"/>
      <c r="E2255" s="170"/>
      <c r="F2255" s="1271"/>
      <c r="G2255" s="171"/>
    </row>
    <row r="2256" spans="1:7" s="193" customFormat="1">
      <c r="A2256" s="184"/>
      <c r="B2256" s="298"/>
      <c r="C2256" s="298"/>
      <c r="D2256" s="321"/>
      <c r="E2256" s="170"/>
      <c r="F2256" s="1271"/>
      <c r="G2256" s="171"/>
    </row>
    <row r="2257" spans="1:7" s="193" customFormat="1">
      <c r="A2257" s="184"/>
      <c r="B2257" s="298"/>
      <c r="C2257" s="298"/>
      <c r="D2257" s="321"/>
      <c r="E2257" s="170"/>
      <c r="F2257" s="1271"/>
      <c r="G2257" s="171"/>
    </row>
    <row r="2258" spans="1:7" s="193" customFormat="1">
      <c r="A2258" s="184"/>
      <c r="B2258" s="298"/>
      <c r="C2258" s="298"/>
      <c r="D2258" s="321"/>
      <c r="E2258" s="170"/>
      <c r="F2258" s="1271"/>
      <c r="G2258" s="171"/>
    </row>
    <row r="2259" spans="1:7" s="193" customFormat="1">
      <c r="A2259" s="184"/>
      <c r="B2259" s="298"/>
      <c r="C2259" s="298"/>
      <c r="D2259" s="321"/>
      <c r="E2259" s="170"/>
      <c r="F2259" s="1271"/>
      <c r="G2259" s="171"/>
    </row>
    <row r="2260" spans="1:7" s="193" customFormat="1">
      <c r="A2260" s="184"/>
      <c r="B2260" s="298"/>
      <c r="C2260" s="298"/>
      <c r="D2260" s="321"/>
      <c r="E2260" s="170"/>
      <c r="F2260" s="1271"/>
      <c r="G2260" s="171"/>
    </row>
    <row r="2261" spans="1:7" s="193" customFormat="1">
      <c r="A2261" s="184"/>
      <c r="B2261" s="298"/>
      <c r="C2261" s="298"/>
      <c r="D2261" s="321"/>
      <c r="E2261" s="170"/>
      <c r="F2261" s="1271"/>
      <c r="G2261" s="171"/>
    </row>
    <row r="2262" spans="1:7" s="193" customFormat="1">
      <c r="A2262" s="184"/>
      <c r="B2262" s="298"/>
      <c r="C2262" s="298"/>
      <c r="D2262" s="321"/>
      <c r="E2262" s="170"/>
      <c r="F2262" s="1271"/>
      <c r="G2262" s="171"/>
    </row>
    <row r="2263" spans="1:7" s="193" customFormat="1">
      <c r="A2263" s="184"/>
      <c r="B2263" s="298"/>
      <c r="C2263" s="298"/>
      <c r="D2263" s="321"/>
      <c r="E2263" s="170"/>
      <c r="F2263" s="1271"/>
      <c r="G2263" s="171"/>
    </row>
    <row r="2264" spans="1:7" s="193" customFormat="1">
      <c r="A2264" s="184"/>
      <c r="B2264" s="298"/>
      <c r="C2264" s="298"/>
      <c r="D2264" s="321"/>
      <c r="E2264" s="170"/>
      <c r="F2264" s="1271"/>
      <c r="G2264" s="171"/>
    </row>
    <row r="2265" spans="1:7" s="193" customFormat="1">
      <c r="A2265" s="184"/>
      <c r="B2265" s="298"/>
      <c r="C2265" s="298"/>
      <c r="D2265" s="321"/>
      <c r="E2265" s="170"/>
      <c r="F2265" s="1271"/>
      <c r="G2265" s="171"/>
    </row>
    <row r="2266" spans="1:7" s="193" customFormat="1">
      <c r="A2266" s="184"/>
      <c r="B2266" s="298"/>
      <c r="C2266" s="298"/>
      <c r="D2266" s="321"/>
      <c r="E2266" s="170"/>
      <c r="F2266" s="1271"/>
      <c r="G2266" s="171"/>
    </row>
    <row r="2267" spans="1:7" s="193" customFormat="1">
      <c r="A2267" s="184"/>
      <c r="B2267" s="298"/>
      <c r="C2267" s="298"/>
      <c r="D2267" s="321"/>
      <c r="E2267" s="170"/>
      <c r="F2267" s="1271"/>
      <c r="G2267" s="171"/>
    </row>
    <row r="2268" spans="1:7" s="193" customFormat="1">
      <c r="A2268" s="184"/>
      <c r="B2268" s="298"/>
      <c r="C2268" s="298"/>
      <c r="D2268" s="321"/>
      <c r="E2268" s="170"/>
      <c r="F2268" s="1271"/>
      <c r="G2268" s="171"/>
    </row>
    <row r="2269" spans="1:7" s="193" customFormat="1">
      <c r="A2269" s="184"/>
      <c r="B2269" s="298"/>
      <c r="C2269" s="298"/>
      <c r="D2269" s="321"/>
      <c r="E2269" s="170"/>
      <c r="F2269" s="1271"/>
      <c r="G2269" s="171"/>
    </row>
    <row r="2270" spans="1:7" s="193" customFormat="1">
      <c r="A2270" s="184"/>
      <c r="B2270" s="298"/>
      <c r="C2270" s="298"/>
      <c r="D2270" s="321"/>
      <c r="E2270" s="170"/>
      <c r="F2270" s="1271"/>
      <c r="G2270" s="171"/>
    </row>
    <row r="2271" spans="1:7" s="193" customFormat="1">
      <c r="A2271" s="184"/>
      <c r="B2271" s="298"/>
      <c r="C2271" s="298"/>
      <c r="D2271" s="321"/>
      <c r="E2271" s="170"/>
      <c r="F2271" s="1271"/>
      <c r="G2271" s="171"/>
    </row>
    <row r="2272" spans="1:7" s="193" customFormat="1">
      <c r="A2272" s="184"/>
      <c r="B2272" s="298"/>
      <c r="C2272" s="298"/>
      <c r="D2272" s="321"/>
      <c r="E2272" s="170"/>
      <c r="F2272" s="1271"/>
      <c r="G2272" s="171"/>
    </row>
    <row r="2273" spans="1:7" s="193" customFormat="1">
      <c r="A2273" s="184"/>
      <c r="B2273" s="298"/>
      <c r="C2273" s="298"/>
      <c r="D2273" s="321"/>
      <c r="E2273" s="170"/>
      <c r="F2273" s="1271"/>
      <c r="G2273" s="171"/>
    </row>
    <row r="2274" spans="1:7" s="193" customFormat="1">
      <c r="A2274" s="184"/>
      <c r="B2274" s="298"/>
      <c r="C2274" s="298"/>
      <c r="D2274" s="321"/>
      <c r="E2274" s="170"/>
      <c r="F2274" s="1271"/>
      <c r="G2274" s="171"/>
    </row>
    <row r="2275" spans="1:7" s="193" customFormat="1">
      <c r="A2275" s="184"/>
      <c r="B2275" s="298"/>
      <c r="C2275" s="298"/>
      <c r="D2275" s="321"/>
      <c r="E2275" s="170"/>
      <c r="F2275" s="1271"/>
      <c r="G2275" s="171"/>
    </row>
    <row r="2276" spans="1:7" s="193" customFormat="1">
      <c r="A2276" s="184"/>
      <c r="B2276" s="298"/>
      <c r="C2276" s="298"/>
      <c r="D2276" s="321"/>
      <c r="E2276" s="170"/>
      <c r="F2276" s="1271"/>
      <c r="G2276" s="171"/>
    </row>
    <row r="2277" spans="1:7" s="193" customFormat="1">
      <c r="A2277" s="184"/>
      <c r="B2277" s="298"/>
      <c r="C2277" s="298"/>
      <c r="D2277" s="321"/>
      <c r="E2277" s="170"/>
      <c r="F2277" s="1271"/>
      <c r="G2277" s="171"/>
    </row>
    <row r="2278" spans="1:7" s="193" customFormat="1">
      <c r="A2278" s="184"/>
      <c r="B2278" s="298"/>
      <c r="C2278" s="298"/>
      <c r="D2278" s="321"/>
      <c r="E2278" s="170"/>
      <c r="F2278" s="1271"/>
      <c r="G2278" s="171"/>
    </row>
    <row r="2279" spans="1:7" s="193" customFormat="1">
      <c r="A2279" s="184"/>
      <c r="B2279" s="298"/>
      <c r="C2279" s="298"/>
      <c r="D2279" s="321"/>
      <c r="E2279" s="170"/>
      <c r="F2279" s="1271"/>
      <c r="G2279" s="171"/>
    </row>
    <row r="2280" spans="1:7" s="193" customFormat="1">
      <c r="A2280" s="184"/>
      <c r="B2280" s="298"/>
      <c r="C2280" s="298"/>
      <c r="D2280" s="321"/>
      <c r="E2280" s="170"/>
      <c r="F2280" s="1271"/>
      <c r="G2280" s="171"/>
    </row>
    <row r="2281" spans="1:7" s="193" customFormat="1">
      <c r="A2281" s="184"/>
      <c r="B2281" s="298"/>
      <c r="C2281" s="298"/>
      <c r="D2281" s="321"/>
      <c r="E2281" s="170"/>
      <c r="F2281" s="1271"/>
      <c r="G2281" s="171"/>
    </row>
    <row r="2282" spans="1:7" s="193" customFormat="1">
      <c r="A2282" s="184"/>
      <c r="B2282" s="298"/>
      <c r="C2282" s="298"/>
      <c r="D2282" s="321"/>
      <c r="E2282" s="170"/>
      <c r="F2282" s="1271"/>
      <c r="G2282" s="171"/>
    </row>
    <row r="2283" spans="1:7" s="193" customFormat="1">
      <c r="A2283" s="184"/>
      <c r="B2283" s="298"/>
      <c r="C2283" s="298"/>
      <c r="D2283" s="321"/>
      <c r="E2283" s="170"/>
      <c r="F2283" s="1271"/>
      <c r="G2283" s="171"/>
    </row>
    <row r="2284" spans="1:7" s="193" customFormat="1">
      <c r="A2284" s="184"/>
      <c r="B2284" s="298"/>
      <c r="C2284" s="298"/>
      <c r="D2284" s="321"/>
      <c r="E2284" s="170"/>
      <c r="F2284" s="1271"/>
      <c r="G2284" s="171"/>
    </row>
    <row r="2285" spans="1:7" s="193" customFormat="1">
      <c r="A2285" s="184"/>
      <c r="B2285" s="298"/>
      <c r="C2285" s="298"/>
      <c r="D2285" s="321"/>
      <c r="E2285" s="170"/>
      <c r="F2285" s="1271"/>
      <c r="G2285" s="171"/>
    </row>
    <row r="2286" spans="1:7" s="193" customFormat="1">
      <c r="A2286" s="184"/>
      <c r="B2286" s="298"/>
      <c r="C2286" s="298"/>
      <c r="D2286" s="321"/>
      <c r="E2286" s="170"/>
      <c r="F2286" s="1271"/>
      <c r="G2286" s="171"/>
    </row>
    <row r="2287" spans="1:7" s="193" customFormat="1">
      <c r="A2287" s="184"/>
      <c r="B2287" s="298"/>
      <c r="C2287" s="298"/>
      <c r="D2287" s="321"/>
      <c r="E2287" s="170"/>
      <c r="F2287" s="1271"/>
      <c r="G2287" s="171"/>
    </row>
    <row r="2288" spans="1:7" s="193" customFormat="1">
      <c r="A2288" s="184"/>
      <c r="B2288" s="298"/>
      <c r="C2288" s="298"/>
      <c r="D2288" s="321"/>
      <c r="E2288" s="170"/>
      <c r="F2288" s="1271"/>
      <c r="G2288" s="171"/>
    </row>
    <row r="2289" spans="1:7" s="193" customFormat="1">
      <c r="A2289" s="184"/>
      <c r="B2289" s="298"/>
      <c r="C2289" s="298"/>
      <c r="D2289" s="321"/>
      <c r="E2289" s="170"/>
      <c r="F2289" s="1271"/>
      <c r="G2289" s="171"/>
    </row>
    <row r="2290" spans="1:7" s="193" customFormat="1">
      <c r="A2290" s="184"/>
      <c r="B2290" s="298"/>
      <c r="C2290" s="298"/>
      <c r="D2290" s="321"/>
      <c r="E2290" s="170"/>
      <c r="F2290" s="1271"/>
      <c r="G2290" s="171"/>
    </row>
    <row r="2291" spans="1:7" s="193" customFormat="1">
      <c r="A2291" s="184"/>
      <c r="B2291" s="298"/>
      <c r="C2291" s="298"/>
      <c r="D2291" s="321"/>
      <c r="E2291" s="170"/>
      <c r="F2291" s="1271"/>
      <c r="G2291" s="171"/>
    </row>
    <row r="2292" spans="1:7" s="193" customFormat="1">
      <c r="A2292" s="184"/>
      <c r="B2292" s="298"/>
      <c r="C2292" s="298"/>
      <c r="D2292" s="321"/>
      <c r="E2292" s="170"/>
      <c r="F2292" s="1271"/>
      <c r="G2292" s="171"/>
    </row>
    <row r="2293" spans="1:7" s="193" customFormat="1">
      <c r="A2293" s="184"/>
      <c r="B2293" s="298"/>
      <c r="C2293" s="298"/>
      <c r="D2293" s="321"/>
      <c r="E2293" s="170"/>
      <c r="F2293" s="1271"/>
      <c r="G2293" s="171"/>
    </row>
    <row r="2294" spans="1:7" s="193" customFormat="1">
      <c r="A2294" s="184"/>
      <c r="B2294" s="298"/>
      <c r="C2294" s="298"/>
      <c r="D2294" s="321"/>
      <c r="E2294" s="170"/>
      <c r="F2294" s="1271"/>
      <c r="G2294" s="171"/>
    </row>
    <row r="2295" spans="1:7" s="193" customFormat="1">
      <c r="A2295" s="184"/>
      <c r="B2295" s="298"/>
      <c r="C2295" s="298"/>
      <c r="D2295" s="321"/>
      <c r="E2295" s="170"/>
      <c r="F2295" s="1271"/>
      <c r="G2295" s="171"/>
    </row>
    <row r="2296" spans="1:7" s="193" customFormat="1">
      <c r="A2296" s="184"/>
      <c r="B2296" s="298"/>
      <c r="C2296" s="298"/>
      <c r="D2296" s="321"/>
      <c r="E2296" s="170"/>
      <c r="F2296" s="1271"/>
      <c r="G2296" s="171"/>
    </row>
    <row r="2297" spans="1:7" s="193" customFormat="1">
      <c r="A2297" s="184"/>
      <c r="B2297" s="298"/>
      <c r="C2297" s="298"/>
      <c r="D2297" s="321"/>
      <c r="E2297" s="170"/>
      <c r="F2297" s="1271"/>
      <c r="G2297" s="171"/>
    </row>
    <row r="2298" spans="1:7" s="193" customFormat="1">
      <c r="A2298" s="184"/>
      <c r="B2298" s="298"/>
      <c r="C2298" s="298"/>
      <c r="D2298" s="321"/>
      <c r="E2298" s="170"/>
      <c r="F2298" s="1271"/>
      <c r="G2298" s="171"/>
    </row>
    <row r="2299" spans="1:7" s="193" customFormat="1">
      <c r="A2299" s="184"/>
      <c r="B2299" s="298"/>
      <c r="C2299" s="298"/>
      <c r="D2299" s="321"/>
      <c r="E2299" s="170"/>
      <c r="F2299" s="1271"/>
      <c r="G2299" s="171"/>
    </row>
    <row r="2300" spans="1:7" s="193" customFormat="1">
      <c r="A2300" s="184"/>
      <c r="B2300" s="298"/>
      <c r="C2300" s="298"/>
      <c r="D2300" s="321"/>
      <c r="E2300" s="170"/>
      <c r="F2300" s="1271"/>
      <c r="G2300" s="171"/>
    </row>
    <row r="2301" spans="1:7" s="193" customFormat="1">
      <c r="A2301" s="184"/>
      <c r="B2301" s="298"/>
      <c r="C2301" s="298"/>
      <c r="D2301" s="321"/>
      <c r="E2301" s="170"/>
      <c r="F2301" s="1271"/>
      <c r="G2301" s="171"/>
    </row>
    <row r="2302" spans="1:7" s="193" customFormat="1">
      <c r="A2302" s="184"/>
      <c r="B2302" s="298"/>
      <c r="C2302" s="298"/>
      <c r="D2302" s="321"/>
      <c r="E2302" s="170"/>
      <c r="F2302" s="1271"/>
      <c r="G2302" s="171"/>
    </row>
    <row r="2303" spans="1:7" s="193" customFormat="1">
      <c r="A2303" s="184"/>
      <c r="B2303" s="298"/>
      <c r="C2303" s="298"/>
      <c r="D2303" s="321"/>
      <c r="E2303" s="170"/>
      <c r="F2303" s="1271"/>
      <c r="G2303" s="171"/>
    </row>
    <row r="2304" spans="1:7" s="193" customFormat="1">
      <c r="A2304" s="184"/>
      <c r="B2304" s="298"/>
      <c r="C2304" s="298"/>
      <c r="D2304" s="321"/>
      <c r="E2304" s="170"/>
      <c r="F2304" s="1271"/>
      <c r="G2304" s="171"/>
    </row>
    <row r="2305" spans="1:7" s="193" customFormat="1">
      <c r="A2305" s="184"/>
      <c r="B2305" s="298"/>
      <c r="C2305" s="298"/>
      <c r="D2305" s="321"/>
      <c r="E2305" s="170"/>
      <c r="F2305" s="1271"/>
      <c r="G2305" s="171"/>
    </row>
    <row r="2306" spans="1:7" s="193" customFormat="1">
      <c r="A2306" s="184"/>
      <c r="B2306" s="298"/>
      <c r="C2306" s="298"/>
      <c r="D2306" s="321"/>
      <c r="E2306" s="170"/>
      <c r="F2306" s="1271"/>
      <c r="G2306" s="171"/>
    </row>
    <row r="2307" spans="1:7" s="193" customFormat="1">
      <c r="A2307" s="184"/>
      <c r="B2307" s="298"/>
      <c r="C2307" s="298"/>
      <c r="D2307" s="321"/>
      <c r="E2307" s="170"/>
      <c r="F2307" s="1271"/>
      <c r="G2307" s="171"/>
    </row>
    <row r="2308" spans="1:7" s="193" customFormat="1">
      <c r="A2308" s="184"/>
      <c r="B2308" s="298"/>
      <c r="C2308" s="298"/>
      <c r="D2308" s="321"/>
      <c r="E2308" s="170"/>
      <c r="F2308" s="1271"/>
      <c r="G2308" s="171"/>
    </row>
    <row r="2309" spans="1:7" s="193" customFormat="1">
      <c r="A2309" s="184"/>
      <c r="B2309" s="298"/>
      <c r="C2309" s="298"/>
      <c r="D2309" s="321"/>
      <c r="E2309" s="170"/>
      <c r="F2309" s="1271"/>
      <c r="G2309" s="171"/>
    </row>
    <row r="2310" spans="1:7" s="193" customFormat="1">
      <c r="A2310" s="184"/>
      <c r="B2310" s="298"/>
      <c r="C2310" s="298"/>
      <c r="D2310" s="321"/>
      <c r="E2310" s="170"/>
      <c r="F2310" s="1271"/>
      <c r="G2310" s="171"/>
    </row>
    <row r="2311" spans="1:7" s="193" customFormat="1">
      <c r="A2311" s="184"/>
      <c r="B2311" s="298"/>
      <c r="C2311" s="298"/>
      <c r="D2311" s="321"/>
      <c r="E2311" s="170"/>
      <c r="F2311" s="1271"/>
      <c r="G2311" s="171"/>
    </row>
    <row r="2312" spans="1:7" s="193" customFormat="1">
      <c r="A2312" s="184"/>
      <c r="B2312" s="298"/>
      <c r="C2312" s="298"/>
      <c r="D2312" s="321"/>
      <c r="E2312" s="170"/>
      <c r="F2312" s="1271"/>
      <c r="G2312" s="171"/>
    </row>
    <row r="2313" spans="1:7" s="193" customFormat="1">
      <c r="A2313" s="184"/>
      <c r="B2313" s="298"/>
      <c r="C2313" s="298"/>
      <c r="D2313" s="321"/>
      <c r="E2313" s="170"/>
      <c r="F2313" s="1271"/>
      <c r="G2313" s="171"/>
    </row>
    <row r="2314" spans="1:7" s="193" customFormat="1">
      <c r="A2314" s="184"/>
      <c r="B2314" s="298"/>
      <c r="C2314" s="298"/>
      <c r="D2314" s="321"/>
      <c r="E2314" s="170"/>
      <c r="F2314" s="1271"/>
      <c r="G2314" s="171"/>
    </row>
    <row r="2315" spans="1:7" s="193" customFormat="1">
      <c r="A2315" s="184"/>
      <c r="B2315" s="298"/>
      <c r="C2315" s="298"/>
      <c r="D2315" s="321"/>
      <c r="E2315" s="170"/>
      <c r="F2315" s="1271"/>
      <c r="G2315" s="171"/>
    </row>
    <row r="2316" spans="1:7" s="193" customFormat="1">
      <c r="A2316" s="184"/>
      <c r="B2316" s="298"/>
      <c r="C2316" s="298"/>
      <c r="D2316" s="321"/>
      <c r="E2316" s="170"/>
      <c r="F2316" s="1271"/>
      <c r="G2316" s="171"/>
    </row>
    <row r="2317" spans="1:7" s="193" customFormat="1">
      <c r="A2317" s="184"/>
      <c r="B2317" s="298"/>
      <c r="C2317" s="298"/>
      <c r="D2317" s="321"/>
      <c r="E2317" s="170"/>
      <c r="F2317" s="1271"/>
      <c r="G2317" s="171"/>
    </row>
    <row r="2318" spans="1:7" s="193" customFormat="1">
      <c r="A2318" s="184"/>
      <c r="B2318" s="298"/>
      <c r="C2318" s="298"/>
      <c r="D2318" s="321"/>
      <c r="E2318" s="170"/>
      <c r="F2318" s="1271"/>
      <c r="G2318" s="171"/>
    </row>
    <row r="2319" spans="1:7" s="193" customFormat="1">
      <c r="A2319" s="184"/>
      <c r="B2319" s="298"/>
      <c r="C2319" s="298"/>
      <c r="D2319" s="321"/>
      <c r="E2319" s="170"/>
      <c r="F2319" s="1271"/>
      <c r="G2319" s="171"/>
    </row>
    <row r="2320" spans="1:7" s="193" customFormat="1">
      <c r="A2320" s="184"/>
      <c r="B2320" s="298"/>
      <c r="C2320" s="298"/>
      <c r="D2320" s="321"/>
      <c r="E2320" s="170"/>
      <c r="F2320" s="1271"/>
      <c r="G2320" s="171"/>
    </row>
    <row r="2321" spans="1:7" s="193" customFormat="1">
      <c r="A2321" s="184"/>
      <c r="B2321" s="298"/>
      <c r="C2321" s="298"/>
      <c r="D2321" s="321"/>
      <c r="E2321" s="170"/>
      <c r="F2321" s="1271"/>
      <c r="G2321" s="171"/>
    </row>
    <row r="2322" spans="1:7" s="193" customFormat="1">
      <c r="A2322" s="184"/>
      <c r="B2322" s="298"/>
      <c r="C2322" s="298"/>
      <c r="D2322" s="321"/>
      <c r="E2322" s="170"/>
      <c r="F2322" s="1271"/>
      <c r="G2322" s="171"/>
    </row>
    <row r="2323" spans="1:7" s="193" customFormat="1">
      <c r="A2323" s="184"/>
      <c r="B2323" s="298"/>
      <c r="C2323" s="298"/>
      <c r="D2323" s="321"/>
      <c r="E2323" s="170"/>
      <c r="F2323" s="1271"/>
      <c r="G2323" s="171"/>
    </row>
    <row r="2324" spans="1:7" s="193" customFormat="1">
      <c r="A2324" s="184"/>
      <c r="B2324" s="298"/>
      <c r="C2324" s="298"/>
      <c r="D2324" s="321"/>
      <c r="E2324" s="170"/>
      <c r="F2324" s="1271"/>
      <c r="G2324" s="171"/>
    </row>
    <row r="2325" spans="1:7" s="193" customFormat="1">
      <c r="A2325" s="184"/>
      <c r="B2325" s="298"/>
      <c r="C2325" s="298"/>
      <c r="D2325" s="321"/>
      <c r="E2325" s="170"/>
      <c r="F2325" s="1271"/>
      <c r="G2325" s="171"/>
    </row>
    <row r="2326" spans="1:7" s="193" customFormat="1">
      <c r="A2326" s="184"/>
      <c r="B2326" s="298"/>
      <c r="C2326" s="298"/>
      <c r="D2326" s="321"/>
      <c r="E2326" s="170"/>
      <c r="F2326" s="1271"/>
      <c r="G2326" s="171"/>
    </row>
    <row r="2327" spans="1:7" s="193" customFormat="1">
      <c r="A2327" s="184"/>
      <c r="B2327" s="298"/>
      <c r="C2327" s="298"/>
      <c r="D2327" s="321"/>
      <c r="E2327" s="170"/>
      <c r="F2327" s="1271"/>
      <c r="G2327" s="171"/>
    </row>
    <row r="2328" spans="1:7" s="193" customFormat="1">
      <c r="A2328" s="184"/>
      <c r="B2328" s="298"/>
      <c r="C2328" s="298"/>
      <c r="D2328" s="321"/>
      <c r="E2328" s="170"/>
      <c r="F2328" s="1271"/>
      <c r="G2328" s="171"/>
    </row>
    <row r="2329" spans="1:7" s="193" customFormat="1">
      <c r="A2329" s="184"/>
      <c r="B2329" s="298"/>
      <c r="C2329" s="298"/>
      <c r="D2329" s="321"/>
      <c r="E2329" s="170"/>
      <c r="F2329" s="1271"/>
      <c r="G2329" s="171"/>
    </row>
    <row r="2330" spans="1:7" s="193" customFormat="1">
      <c r="A2330" s="184"/>
      <c r="B2330" s="298"/>
      <c r="C2330" s="298"/>
      <c r="D2330" s="321"/>
      <c r="E2330" s="170"/>
      <c r="F2330" s="1271"/>
      <c r="G2330" s="171"/>
    </row>
    <row r="2331" spans="1:7" s="193" customFormat="1">
      <c r="A2331" s="184"/>
      <c r="B2331" s="298"/>
      <c r="C2331" s="298"/>
      <c r="D2331" s="321"/>
      <c r="E2331" s="170"/>
      <c r="F2331" s="1271"/>
      <c r="G2331" s="171"/>
    </row>
    <row r="2332" spans="1:7" s="193" customFormat="1">
      <c r="A2332" s="184"/>
      <c r="B2332" s="298"/>
      <c r="C2332" s="298"/>
      <c r="D2332" s="321"/>
      <c r="E2332" s="170"/>
      <c r="F2332" s="1271"/>
      <c r="G2332" s="171"/>
    </row>
    <row r="2333" spans="1:7" s="193" customFormat="1">
      <c r="A2333" s="184"/>
      <c r="B2333" s="298"/>
      <c r="C2333" s="298"/>
      <c r="D2333" s="321"/>
      <c r="E2333" s="170"/>
      <c r="F2333" s="1271"/>
      <c r="G2333" s="171"/>
    </row>
    <row r="2334" spans="1:7" s="193" customFormat="1">
      <c r="A2334" s="184"/>
      <c r="B2334" s="298"/>
      <c r="C2334" s="298"/>
      <c r="D2334" s="321"/>
      <c r="E2334" s="170"/>
      <c r="F2334" s="1271"/>
      <c r="G2334" s="171"/>
    </row>
    <row r="2335" spans="1:7" s="193" customFormat="1">
      <c r="A2335" s="184"/>
      <c r="B2335" s="298"/>
      <c r="C2335" s="298"/>
      <c r="D2335" s="321"/>
      <c r="E2335" s="170"/>
      <c r="F2335" s="1271"/>
      <c r="G2335" s="171"/>
    </row>
    <row r="2336" spans="1:7" s="193" customFormat="1">
      <c r="A2336" s="184"/>
      <c r="B2336" s="298"/>
      <c r="C2336" s="298"/>
      <c r="D2336" s="321"/>
      <c r="E2336" s="170"/>
      <c r="F2336" s="1271"/>
      <c r="G2336" s="171"/>
    </row>
    <row r="2337" spans="1:7" s="193" customFormat="1">
      <c r="A2337" s="184"/>
      <c r="B2337" s="298"/>
      <c r="C2337" s="298"/>
      <c r="D2337" s="321"/>
      <c r="E2337" s="170"/>
      <c r="F2337" s="1271"/>
      <c r="G2337" s="171"/>
    </row>
    <row r="2338" spans="1:7" s="193" customFormat="1">
      <c r="A2338" s="184"/>
      <c r="B2338" s="298"/>
      <c r="C2338" s="298"/>
      <c r="D2338" s="321"/>
      <c r="E2338" s="170"/>
      <c r="F2338" s="1271"/>
      <c r="G2338" s="171"/>
    </row>
    <row r="2339" spans="1:7" s="193" customFormat="1">
      <c r="A2339" s="184"/>
      <c r="B2339" s="298"/>
      <c r="C2339" s="298"/>
      <c r="D2339" s="321"/>
      <c r="E2339" s="170"/>
      <c r="F2339" s="1271"/>
      <c r="G2339" s="171"/>
    </row>
    <row r="2340" spans="1:7" s="193" customFormat="1">
      <c r="A2340" s="184"/>
      <c r="B2340" s="298"/>
      <c r="C2340" s="298"/>
      <c r="D2340" s="321"/>
      <c r="E2340" s="170"/>
      <c r="F2340" s="1271"/>
      <c r="G2340" s="171"/>
    </row>
    <row r="2341" spans="1:7" s="193" customFormat="1">
      <c r="A2341" s="184"/>
      <c r="B2341" s="298"/>
      <c r="C2341" s="298"/>
      <c r="D2341" s="321"/>
      <c r="E2341" s="170"/>
      <c r="F2341" s="1271"/>
      <c r="G2341" s="171"/>
    </row>
    <row r="2342" spans="1:7" s="193" customFormat="1">
      <c r="A2342" s="184"/>
      <c r="B2342" s="298"/>
      <c r="C2342" s="298"/>
      <c r="D2342" s="321"/>
      <c r="E2342" s="170"/>
      <c r="F2342" s="1271"/>
      <c r="G2342" s="171"/>
    </row>
    <row r="2343" spans="1:7" s="193" customFormat="1">
      <c r="A2343" s="184"/>
      <c r="B2343" s="298"/>
      <c r="C2343" s="298"/>
      <c r="D2343" s="321"/>
      <c r="E2343" s="170"/>
      <c r="F2343" s="1271"/>
      <c r="G2343" s="171"/>
    </row>
    <row r="2344" spans="1:7" s="193" customFormat="1">
      <c r="A2344" s="184"/>
      <c r="B2344" s="298"/>
      <c r="C2344" s="298"/>
      <c r="D2344" s="321"/>
      <c r="E2344" s="170"/>
      <c r="F2344" s="1271"/>
      <c r="G2344" s="171"/>
    </row>
    <row r="2345" spans="1:7" s="193" customFormat="1">
      <c r="A2345" s="184"/>
      <c r="B2345" s="298"/>
      <c r="C2345" s="298"/>
      <c r="D2345" s="321"/>
      <c r="E2345" s="170"/>
      <c r="F2345" s="1271"/>
      <c r="G2345" s="171"/>
    </row>
    <row r="2346" spans="1:7" s="193" customFormat="1">
      <c r="A2346" s="184"/>
      <c r="B2346" s="298"/>
      <c r="C2346" s="298"/>
      <c r="D2346" s="321"/>
      <c r="E2346" s="170"/>
      <c r="F2346" s="1271"/>
      <c r="G2346" s="171"/>
    </row>
    <row r="2347" spans="1:7" s="193" customFormat="1">
      <c r="A2347" s="184"/>
      <c r="B2347" s="298"/>
      <c r="C2347" s="298"/>
      <c r="D2347" s="321"/>
      <c r="E2347" s="170"/>
      <c r="F2347" s="1271"/>
      <c r="G2347" s="171"/>
    </row>
    <row r="2348" spans="1:7" s="193" customFormat="1">
      <c r="A2348" s="184"/>
      <c r="B2348" s="298"/>
      <c r="C2348" s="298"/>
      <c r="D2348" s="321"/>
      <c r="E2348" s="170"/>
      <c r="F2348" s="1271"/>
      <c r="G2348" s="171"/>
    </row>
    <row r="2349" spans="1:7" s="193" customFormat="1">
      <c r="A2349" s="184"/>
      <c r="B2349" s="298"/>
      <c r="C2349" s="298"/>
      <c r="D2349" s="321"/>
      <c r="E2349" s="170"/>
      <c r="F2349" s="1271"/>
      <c r="G2349" s="171"/>
    </row>
    <row r="2350" spans="1:7" s="193" customFormat="1">
      <c r="A2350" s="184"/>
      <c r="B2350" s="298"/>
      <c r="C2350" s="298"/>
      <c r="D2350" s="321"/>
      <c r="E2350" s="170"/>
      <c r="F2350" s="1271"/>
      <c r="G2350" s="171"/>
    </row>
    <row r="2351" spans="1:7" s="193" customFormat="1">
      <c r="A2351" s="184"/>
      <c r="B2351" s="298"/>
      <c r="C2351" s="298"/>
      <c r="D2351" s="321"/>
      <c r="E2351" s="170"/>
      <c r="F2351" s="1271"/>
      <c r="G2351" s="171"/>
    </row>
    <row r="2352" spans="1:7" s="193" customFormat="1">
      <c r="A2352" s="184"/>
      <c r="B2352" s="298"/>
      <c r="C2352" s="298"/>
      <c r="D2352" s="321"/>
      <c r="E2352" s="170"/>
      <c r="F2352" s="1271"/>
      <c r="G2352" s="171"/>
    </row>
    <row r="2353" spans="1:7" s="193" customFormat="1">
      <c r="A2353" s="184"/>
      <c r="B2353" s="298"/>
      <c r="C2353" s="298"/>
      <c r="D2353" s="321"/>
      <c r="E2353" s="170"/>
      <c r="F2353" s="1271"/>
      <c r="G2353" s="171"/>
    </row>
    <row r="2354" spans="1:7" s="193" customFormat="1">
      <c r="A2354" s="184"/>
      <c r="B2354" s="298"/>
      <c r="C2354" s="298"/>
      <c r="D2354" s="321"/>
      <c r="E2354" s="170"/>
      <c r="F2354" s="1271"/>
      <c r="G2354" s="171"/>
    </row>
    <row r="2355" spans="1:7" s="193" customFormat="1">
      <c r="A2355" s="184"/>
      <c r="B2355" s="298"/>
      <c r="C2355" s="298"/>
      <c r="D2355" s="321"/>
      <c r="E2355" s="170"/>
      <c r="F2355" s="1271"/>
      <c r="G2355" s="171"/>
    </row>
    <row r="2356" spans="1:7" s="193" customFormat="1">
      <c r="A2356" s="184"/>
      <c r="B2356" s="298"/>
      <c r="C2356" s="298"/>
      <c r="D2356" s="321"/>
      <c r="E2356" s="170"/>
      <c r="F2356" s="1271"/>
      <c r="G2356" s="171"/>
    </row>
    <row r="2357" spans="1:7" s="193" customFormat="1">
      <c r="A2357" s="184"/>
      <c r="B2357" s="298"/>
      <c r="C2357" s="298"/>
      <c r="D2357" s="321"/>
      <c r="E2357" s="170"/>
      <c r="F2357" s="1271"/>
      <c r="G2357" s="171"/>
    </row>
    <row r="2358" spans="1:7" s="193" customFormat="1">
      <c r="A2358" s="184"/>
      <c r="B2358" s="298"/>
      <c r="C2358" s="298"/>
      <c r="D2358" s="321"/>
      <c r="E2358" s="170"/>
      <c r="F2358" s="1271"/>
      <c r="G2358" s="171"/>
    </row>
    <row r="2359" spans="1:7" s="193" customFormat="1">
      <c r="A2359" s="184"/>
      <c r="B2359" s="298"/>
      <c r="C2359" s="298"/>
      <c r="D2359" s="321"/>
      <c r="E2359" s="170"/>
      <c r="F2359" s="1271"/>
      <c r="G2359" s="171"/>
    </row>
    <row r="2360" spans="1:7" s="193" customFormat="1">
      <c r="A2360" s="184"/>
      <c r="B2360" s="298"/>
      <c r="C2360" s="298"/>
      <c r="D2360" s="321"/>
      <c r="E2360" s="170"/>
      <c r="F2360" s="1271"/>
      <c r="G2360" s="171"/>
    </row>
    <row r="2361" spans="1:7" s="193" customFormat="1">
      <c r="A2361" s="184"/>
      <c r="B2361" s="298"/>
      <c r="C2361" s="298"/>
      <c r="D2361" s="321"/>
      <c r="E2361" s="170"/>
      <c r="F2361" s="1271"/>
      <c r="G2361" s="171"/>
    </row>
    <row r="2362" spans="1:7" s="193" customFormat="1">
      <c r="A2362" s="184"/>
      <c r="B2362" s="298"/>
      <c r="C2362" s="298"/>
      <c r="D2362" s="321"/>
      <c r="E2362" s="170"/>
      <c r="F2362" s="1271"/>
      <c r="G2362" s="171"/>
    </row>
    <row r="2363" spans="1:7" s="193" customFormat="1">
      <c r="A2363" s="184"/>
      <c r="B2363" s="298"/>
      <c r="C2363" s="298"/>
      <c r="D2363" s="321"/>
      <c r="E2363" s="170"/>
      <c r="F2363" s="1271"/>
      <c r="G2363" s="171"/>
    </row>
    <row r="2364" spans="1:7" s="193" customFormat="1">
      <c r="A2364" s="184"/>
      <c r="B2364" s="298"/>
      <c r="C2364" s="298"/>
      <c r="D2364" s="321"/>
      <c r="E2364" s="170"/>
      <c r="F2364" s="1271"/>
      <c r="G2364" s="171"/>
    </row>
    <row r="2365" spans="1:7" s="193" customFormat="1">
      <c r="A2365" s="184"/>
      <c r="B2365" s="298"/>
      <c r="C2365" s="298"/>
      <c r="D2365" s="321"/>
      <c r="E2365" s="170"/>
      <c r="F2365" s="1271"/>
      <c r="G2365" s="171"/>
    </row>
    <row r="2366" spans="1:7" s="193" customFormat="1">
      <c r="A2366" s="184"/>
      <c r="B2366" s="298"/>
      <c r="C2366" s="298"/>
      <c r="D2366" s="321"/>
      <c r="E2366" s="170"/>
      <c r="F2366" s="1271"/>
      <c r="G2366" s="171"/>
    </row>
    <row r="2367" spans="1:7" s="193" customFormat="1">
      <c r="A2367" s="184"/>
      <c r="B2367" s="298"/>
      <c r="C2367" s="298"/>
      <c r="D2367" s="321"/>
      <c r="E2367" s="170"/>
      <c r="F2367" s="1271"/>
      <c r="G2367" s="171"/>
    </row>
    <row r="2368" spans="1:7" s="193" customFormat="1">
      <c r="A2368" s="184"/>
      <c r="B2368" s="298"/>
      <c r="C2368" s="298"/>
      <c r="D2368" s="321"/>
      <c r="E2368" s="170"/>
      <c r="F2368" s="1271"/>
      <c r="G2368" s="171"/>
    </row>
    <row r="2369" spans="1:7" s="193" customFormat="1">
      <c r="A2369" s="184"/>
      <c r="B2369" s="298"/>
      <c r="C2369" s="298"/>
      <c r="D2369" s="321"/>
      <c r="E2369" s="170"/>
      <c r="F2369" s="1271"/>
      <c r="G2369" s="171"/>
    </row>
    <row r="2370" spans="1:7" s="193" customFormat="1">
      <c r="A2370" s="184"/>
      <c r="B2370" s="298"/>
      <c r="C2370" s="298"/>
      <c r="D2370" s="321"/>
      <c r="E2370" s="170"/>
      <c r="F2370" s="1271"/>
      <c r="G2370" s="171"/>
    </row>
    <row r="2371" spans="1:7" s="193" customFormat="1">
      <c r="A2371" s="184"/>
      <c r="B2371" s="298"/>
      <c r="C2371" s="298"/>
      <c r="D2371" s="321"/>
      <c r="E2371" s="170"/>
      <c r="F2371" s="1271"/>
      <c r="G2371" s="171"/>
    </row>
    <row r="2372" spans="1:7" s="193" customFormat="1">
      <c r="A2372" s="184"/>
      <c r="B2372" s="298"/>
      <c r="C2372" s="298"/>
      <c r="D2372" s="321"/>
      <c r="E2372" s="170"/>
      <c r="F2372" s="1271"/>
      <c r="G2372" s="171"/>
    </row>
    <row r="2373" spans="1:7" s="193" customFormat="1">
      <c r="A2373" s="184"/>
      <c r="B2373" s="298"/>
      <c r="C2373" s="298"/>
      <c r="D2373" s="321"/>
      <c r="E2373" s="170"/>
      <c r="F2373" s="1271"/>
      <c r="G2373" s="171"/>
    </row>
    <row r="2374" spans="1:7" s="193" customFormat="1">
      <c r="A2374" s="184"/>
      <c r="B2374" s="298"/>
      <c r="C2374" s="298"/>
      <c r="D2374" s="321"/>
      <c r="E2374" s="170"/>
      <c r="F2374" s="1271"/>
      <c r="G2374" s="171"/>
    </row>
    <row r="2375" spans="1:7" s="193" customFormat="1">
      <c r="A2375" s="184"/>
      <c r="B2375" s="298"/>
      <c r="C2375" s="298"/>
      <c r="D2375" s="321"/>
      <c r="E2375" s="170"/>
      <c r="F2375" s="1271"/>
      <c r="G2375" s="171"/>
    </row>
    <row r="2376" spans="1:7" s="193" customFormat="1">
      <c r="A2376" s="184"/>
      <c r="B2376" s="298"/>
      <c r="C2376" s="298"/>
      <c r="D2376" s="321"/>
      <c r="E2376" s="170"/>
      <c r="F2376" s="1271"/>
      <c r="G2376" s="171"/>
    </row>
    <row r="2377" spans="1:7" s="193" customFormat="1">
      <c r="A2377" s="184"/>
      <c r="B2377" s="298"/>
      <c r="C2377" s="298"/>
      <c r="D2377" s="321"/>
      <c r="E2377" s="170"/>
      <c r="F2377" s="1271"/>
      <c r="G2377" s="171"/>
    </row>
    <row r="2378" spans="1:7" s="193" customFormat="1">
      <c r="A2378" s="184"/>
      <c r="B2378" s="298"/>
      <c r="C2378" s="298"/>
      <c r="D2378" s="321"/>
      <c r="E2378" s="170"/>
      <c r="F2378" s="1271"/>
      <c r="G2378" s="171"/>
    </row>
    <row r="2379" spans="1:7" s="193" customFormat="1">
      <c r="A2379" s="184"/>
      <c r="B2379" s="298"/>
      <c r="C2379" s="298"/>
      <c r="D2379" s="321"/>
      <c r="E2379" s="170"/>
      <c r="F2379" s="1271"/>
      <c r="G2379" s="171"/>
    </row>
    <row r="2380" spans="1:7" s="193" customFormat="1">
      <c r="A2380" s="184"/>
      <c r="B2380" s="298"/>
      <c r="C2380" s="298"/>
      <c r="D2380" s="321"/>
      <c r="E2380" s="170"/>
      <c r="F2380" s="1271"/>
      <c r="G2380" s="171"/>
    </row>
    <row r="2381" spans="1:7" s="193" customFormat="1">
      <c r="A2381" s="184"/>
      <c r="B2381" s="298"/>
      <c r="C2381" s="298"/>
      <c r="D2381" s="321"/>
      <c r="E2381" s="170"/>
      <c r="F2381" s="1271"/>
      <c r="G2381" s="171"/>
    </row>
    <row r="2382" spans="1:7" s="193" customFormat="1">
      <c r="A2382" s="184"/>
      <c r="B2382" s="298"/>
      <c r="C2382" s="298"/>
      <c r="D2382" s="321"/>
      <c r="E2382" s="170"/>
      <c r="F2382" s="1271"/>
      <c r="G2382" s="171"/>
    </row>
    <row r="2383" spans="1:7" s="193" customFormat="1">
      <c r="A2383" s="184"/>
      <c r="B2383" s="298"/>
      <c r="C2383" s="298"/>
      <c r="D2383" s="321"/>
      <c r="E2383" s="170"/>
      <c r="F2383" s="1271"/>
      <c r="G2383" s="171"/>
    </row>
    <row r="2384" spans="1:7" s="193" customFormat="1">
      <c r="A2384" s="184"/>
      <c r="B2384" s="298"/>
      <c r="C2384" s="298"/>
      <c r="D2384" s="321"/>
      <c r="E2384" s="170"/>
      <c r="F2384" s="1271"/>
      <c r="G2384" s="171"/>
    </row>
    <row r="2385" spans="1:7" s="193" customFormat="1">
      <c r="A2385" s="184"/>
      <c r="B2385" s="298"/>
      <c r="C2385" s="298"/>
      <c r="D2385" s="321"/>
      <c r="E2385" s="170"/>
      <c r="F2385" s="1271"/>
      <c r="G2385" s="171"/>
    </row>
    <row r="2386" spans="1:7" s="193" customFormat="1">
      <c r="A2386" s="184"/>
      <c r="B2386" s="298"/>
      <c r="C2386" s="298"/>
      <c r="D2386" s="321"/>
      <c r="E2386" s="170"/>
      <c r="F2386" s="1271"/>
      <c r="G2386" s="171"/>
    </row>
    <row r="2387" spans="1:7" s="193" customFormat="1">
      <c r="A2387" s="184"/>
      <c r="B2387" s="298"/>
      <c r="C2387" s="298"/>
      <c r="D2387" s="321"/>
      <c r="E2387" s="170"/>
      <c r="F2387" s="1271"/>
      <c r="G2387" s="171"/>
    </row>
    <row r="2388" spans="1:7" s="193" customFormat="1">
      <c r="A2388" s="184"/>
      <c r="B2388" s="298"/>
      <c r="C2388" s="298"/>
      <c r="D2388" s="321"/>
      <c r="E2388" s="170"/>
      <c r="F2388" s="1271"/>
      <c r="G2388" s="171"/>
    </row>
    <row r="2389" spans="1:7" s="193" customFormat="1">
      <c r="A2389" s="184"/>
      <c r="B2389" s="298"/>
      <c r="C2389" s="298"/>
      <c r="D2389" s="321"/>
      <c r="E2389" s="170"/>
      <c r="F2389" s="1271"/>
      <c r="G2389" s="171"/>
    </row>
    <row r="2390" spans="1:7" s="193" customFormat="1">
      <c r="A2390" s="184"/>
      <c r="B2390" s="298"/>
      <c r="C2390" s="298"/>
      <c r="D2390" s="321"/>
      <c r="E2390" s="170"/>
      <c r="F2390" s="1271"/>
      <c r="G2390" s="171"/>
    </row>
    <row r="2391" spans="1:7" s="193" customFormat="1">
      <c r="A2391" s="184"/>
      <c r="B2391" s="298"/>
      <c r="C2391" s="298"/>
      <c r="D2391" s="321"/>
      <c r="E2391" s="170"/>
      <c r="F2391" s="1271"/>
      <c r="G2391" s="171"/>
    </row>
    <row r="2392" spans="1:7" s="193" customFormat="1">
      <c r="A2392" s="184"/>
      <c r="B2392" s="298"/>
      <c r="C2392" s="298"/>
      <c r="D2392" s="321"/>
      <c r="E2392" s="170"/>
      <c r="F2392" s="1271"/>
      <c r="G2392" s="171"/>
    </row>
    <row r="2393" spans="1:7" s="193" customFormat="1">
      <c r="A2393" s="184"/>
      <c r="B2393" s="298"/>
      <c r="C2393" s="298"/>
      <c r="D2393" s="321"/>
      <c r="E2393" s="170"/>
      <c r="F2393" s="1271"/>
      <c r="G2393" s="171"/>
    </row>
    <row r="2394" spans="1:7" s="193" customFormat="1">
      <c r="A2394" s="184"/>
      <c r="B2394" s="298"/>
      <c r="C2394" s="298"/>
      <c r="D2394" s="321"/>
      <c r="E2394" s="170"/>
      <c r="F2394" s="1271"/>
      <c r="G2394" s="171"/>
    </row>
    <row r="2395" spans="1:7" s="193" customFormat="1">
      <c r="A2395" s="184"/>
      <c r="B2395" s="298"/>
      <c r="C2395" s="298"/>
      <c r="D2395" s="321"/>
      <c r="E2395" s="170"/>
      <c r="F2395" s="1271"/>
      <c r="G2395" s="171"/>
    </row>
    <row r="2396" spans="1:7" s="193" customFormat="1">
      <c r="A2396" s="184"/>
      <c r="B2396" s="298"/>
      <c r="C2396" s="298"/>
      <c r="D2396" s="321"/>
      <c r="E2396" s="170"/>
      <c r="F2396" s="1271"/>
      <c r="G2396" s="171"/>
    </row>
    <row r="2397" spans="1:7" s="193" customFormat="1">
      <c r="A2397" s="184"/>
      <c r="B2397" s="298"/>
      <c r="C2397" s="298"/>
      <c r="D2397" s="321"/>
      <c r="E2397" s="170"/>
      <c r="F2397" s="1271"/>
      <c r="G2397" s="171"/>
    </row>
    <row r="2398" spans="1:7" s="193" customFormat="1">
      <c r="A2398" s="184"/>
      <c r="B2398" s="298"/>
      <c r="C2398" s="298"/>
      <c r="D2398" s="321"/>
      <c r="E2398" s="170"/>
      <c r="F2398" s="1271"/>
      <c r="G2398" s="171"/>
    </row>
    <row r="2399" spans="1:7" s="193" customFormat="1">
      <c r="A2399" s="184"/>
      <c r="B2399" s="298"/>
      <c r="C2399" s="298"/>
      <c r="D2399" s="321"/>
      <c r="E2399" s="170"/>
      <c r="F2399" s="1271"/>
      <c r="G2399" s="171"/>
    </row>
    <row r="2400" spans="1:7" s="193" customFormat="1">
      <c r="A2400" s="184"/>
      <c r="B2400" s="298"/>
      <c r="C2400" s="298"/>
      <c r="D2400" s="321"/>
      <c r="E2400" s="170"/>
      <c r="F2400" s="1271"/>
      <c r="G2400" s="171"/>
    </row>
    <row r="2401" spans="1:7" s="193" customFormat="1">
      <c r="A2401" s="184"/>
      <c r="B2401" s="298"/>
      <c r="C2401" s="298"/>
      <c r="D2401" s="321"/>
      <c r="E2401" s="170"/>
      <c r="F2401" s="1271"/>
      <c r="G2401" s="171"/>
    </row>
    <row r="2402" spans="1:7" s="193" customFormat="1">
      <c r="A2402" s="184"/>
      <c r="B2402" s="298"/>
      <c r="C2402" s="298"/>
      <c r="D2402" s="321"/>
      <c r="E2402" s="170"/>
      <c r="F2402" s="1271"/>
      <c r="G2402" s="171"/>
    </row>
    <row r="2403" spans="1:7" s="193" customFormat="1">
      <c r="A2403" s="184"/>
      <c r="B2403" s="298"/>
      <c r="C2403" s="298"/>
      <c r="D2403" s="321"/>
      <c r="E2403" s="170"/>
      <c r="F2403" s="1271"/>
      <c r="G2403" s="171"/>
    </row>
    <row r="2404" spans="1:7" s="193" customFormat="1">
      <c r="A2404" s="184"/>
      <c r="B2404" s="298"/>
      <c r="C2404" s="298"/>
      <c r="D2404" s="321"/>
      <c r="E2404" s="170"/>
      <c r="F2404" s="1271"/>
      <c r="G2404" s="171"/>
    </row>
    <row r="2405" spans="1:7" s="193" customFormat="1">
      <c r="A2405" s="184"/>
      <c r="B2405" s="298"/>
      <c r="C2405" s="298"/>
      <c r="D2405" s="321"/>
      <c r="E2405" s="170"/>
      <c r="F2405" s="1271"/>
      <c r="G2405" s="171"/>
    </row>
    <row r="2406" spans="1:7" s="193" customFormat="1">
      <c r="A2406" s="184"/>
      <c r="B2406" s="298"/>
      <c r="C2406" s="298"/>
      <c r="D2406" s="321"/>
      <c r="E2406" s="170"/>
      <c r="F2406" s="1271"/>
      <c r="G2406" s="171"/>
    </row>
    <row r="2407" spans="1:7" s="193" customFormat="1">
      <c r="A2407" s="184"/>
      <c r="B2407" s="298"/>
      <c r="C2407" s="298"/>
      <c r="D2407" s="321"/>
      <c r="E2407" s="170"/>
      <c r="F2407" s="1271"/>
      <c r="G2407" s="171"/>
    </row>
    <row r="2408" spans="1:7" s="193" customFormat="1">
      <c r="A2408" s="184"/>
      <c r="B2408" s="298"/>
      <c r="C2408" s="298"/>
      <c r="D2408" s="321"/>
      <c r="E2408" s="170"/>
      <c r="F2408" s="1271"/>
      <c r="G2408" s="171"/>
    </row>
    <row r="2409" spans="1:7" s="193" customFormat="1">
      <c r="A2409" s="184"/>
      <c r="B2409" s="298"/>
      <c r="C2409" s="298"/>
      <c r="D2409" s="321"/>
      <c r="E2409" s="170"/>
      <c r="F2409" s="1271"/>
      <c r="G2409" s="171"/>
    </row>
    <row r="2410" spans="1:7" s="193" customFormat="1">
      <c r="A2410" s="184"/>
      <c r="B2410" s="298"/>
      <c r="C2410" s="298"/>
      <c r="D2410" s="321"/>
      <c r="E2410" s="170"/>
      <c r="F2410" s="1271"/>
      <c r="G2410" s="171"/>
    </row>
    <row r="2411" spans="1:7" s="193" customFormat="1">
      <c r="A2411" s="184"/>
      <c r="B2411" s="298"/>
      <c r="C2411" s="298"/>
      <c r="D2411" s="321"/>
      <c r="E2411" s="170"/>
      <c r="F2411" s="1271"/>
      <c r="G2411" s="171"/>
    </row>
    <row r="2412" spans="1:7" s="193" customFormat="1">
      <c r="A2412" s="184"/>
      <c r="B2412" s="298"/>
      <c r="C2412" s="298"/>
      <c r="D2412" s="321"/>
      <c r="E2412" s="170"/>
      <c r="F2412" s="1271"/>
      <c r="G2412" s="171"/>
    </row>
    <row r="2413" spans="1:7" s="193" customFormat="1">
      <c r="A2413" s="184"/>
      <c r="B2413" s="298"/>
      <c r="C2413" s="298"/>
      <c r="D2413" s="321"/>
      <c r="E2413" s="170"/>
      <c r="F2413" s="1271"/>
      <c r="G2413" s="171"/>
    </row>
    <row r="2414" spans="1:7" s="193" customFormat="1">
      <c r="A2414" s="184"/>
      <c r="B2414" s="298"/>
      <c r="C2414" s="298"/>
      <c r="D2414" s="321"/>
      <c r="E2414" s="170"/>
      <c r="F2414" s="1271"/>
      <c r="G2414" s="171"/>
    </row>
    <row r="2415" spans="1:7" s="193" customFormat="1">
      <c r="A2415" s="184"/>
      <c r="B2415" s="298"/>
      <c r="C2415" s="298"/>
      <c r="D2415" s="321"/>
      <c r="E2415" s="170"/>
      <c r="F2415" s="1271"/>
      <c r="G2415" s="171"/>
    </row>
    <row r="2416" spans="1:7" s="193" customFormat="1">
      <c r="A2416" s="184"/>
      <c r="B2416" s="298"/>
      <c r="C2416" s="298"/>
      <c r="D2416" s="321"/>
      <c r="E2416" s="170"/>
      <c r="F2416" s="1271"/>
      <c r="G2416" s="171"/>
    </row>
    <row r="2417" spans="1:7" s="193" customFormat="1">
      <c r="A2417" s="184"/>
      <c r="B2417" s="298"/>
      <c r="C2417" s="298"/>
      <c r="D2417" s="321"/>
      <c r="E2417" s="170"/>
      <c r="F2417" s="1271"/>
      <c r="G2417" s="171"/>
    </row>
    <row r="2418" spans="1:7" s="193" customFormat="1">
      <c r="A2418" s="184"/>
      <c r="B2418" s="298"/>
      <c r="C2418" s="298"/>
      <c r="D2418" s="321"/>
      <c r="E2418" s="170"/>
      <c r="F2418" s="1271"/>
      <c r="G2418" s="171"/>
    </row>
    <row r="2419" spans="1:7" s="193" customFormat="1">
      <c r="A2419" s="184"/>
      <c r="B2419" s="298"/>
      <c r="C2419" s="298"/>
      <c r="D2419" s="321"/>
      <c r="E2419" s="170"/>
      <c r="F2419" s="1271"/>
      <c r="G2419" s="171"/>
    </row>
    <row r="2420" spans="1:7" s="193" customFormat="1">
      <c r="A2420" s="184"/>
      <c r="B2420" s="298"/>
      <c r="C2420" s="298"/>
      <c r="D2420" s="321"/>
      <c r="E2420" s="170"/>
      <c r="F2420" s="1271"/>
      <c r="G2420" s="171"/>
    </row>
    <row r="2421" spans="1:7" s="193" customFormat="1">
      <c r="A2421" s="184"/>
      <c r="B2421" s="298"/>
      <c r="C2421" s="298"/>
      <c r="D2421" s="321"/>
      <c r="E2421" s="170"/>
      <c r="F2421" s="1271"/>
      <c r="G2421" s="171"/>
    </row>
    <row r="2422" spans="1:7" s="193" customFormat="1">
      <c r="A2422" s="184"/>
      <c r="B2422" s="298"/>
      <c r="C2422" s="298"/>
      <c r="D2422" s="321"/>
      <c r="E2422" s="170"/>
      <c r="F2422" s="1271"/>
      <c r="G2422" s="171"/>
    </row>
    <row r="2423" spans="1:7" s="193" customFormat="1">
      <c r="A2423" s="184"/>
      <c r="B2423" s="298"/>
      <c r="C2423" s="298"/>
      <c r="D2423" s="321"/>
      <c r="E2423" s="170"/>
      <c r="F2423" s="1271"/>
      <c r="G2423" s="171"/>
    </row>
    <row r="2424" spans="1:7" s="193" customFormat="1">
      <c r="A2424" s="184"/>
      <c r="B2424" s="298"/>
      <c r="C2424" s="298"/>
      <c r="D2424" s="321"/>
      <c r="E2424" s="170"/>
      <c r="F2424" s="1271"/>
      <c r="G2424" s="171"/>
    </row>
    <row r="2425" spans="1:7" s="193" customFormat="1">
      <c r="A2425" s="184"/>
      <c r="B2425" s="298"/>
      <c r="C2425" s="298"/>
      <c r="D2425" s="321"/>
      <c r="E2425" s="170"/>
      <c r="F2425" s="1271"/>
      <c r="G2425" s="171"/>
    </row>
    <row r="2426" spans="1:7" s="193" customFormat="1">
      <c r="A2426" s="184"/>
      <c r="B2426" s="298"/>
      <c r="C2426" s="298"/>
      <c r="D2426" s="321"/>
      <c r="E2426" s="170"/>
      <c r="F2426" s="1271"/>
      <c r="G2426" s="171"/>
    </row>
    <row r="2427" spans="1:7" s="193" customFormat="1">
      <c r="A2427" s="184"/>
      <c r="B2427" s="298"/>
      <c r="C2427" s="298"/>
      <c r="D2427" s="321"/>
      <c r="E2427" s="170"/>
      <c r="F2427" s="1271"/>
      <c r="G2427" s="171"/>
    </row>
    <row r="2428" spans="1:7" s="193" customFormat="1">
      <c r="A2428" s="184"/>
      <c r="B2428" s="298"/>
      <c r="C2428" s="298"/>
      <c r="D2428" s="321"/>
      <c r="E2428" s="170"/>
      <c r="F2428" s="1271"/>
      <c r="G2428" s="171"/>
    </row>
    <row r="2429" spans="1:7" s="193" customFormat="1">
      <c r="A2429" s="184"/>
      <c r="B2429" s="298"/>
      <c r="C2429" s="298"/>
      <c r="D2429" s="321"/>
      <c r="E2429" s="170"/>
      <c r="F2429" s="1271"/>
      <c r="G2429" s="171"/>
    </row>
    <row r="2430" spans="1:7" s="193" customFormat="1">
      <c r="A2430" s="184"/>
      <c r="B2430" s="298"/>
      <c r="C2430" s="298"/>
      <c r="D2430" s="321"/>
      <c r="E2430" s="170"/>
      <c r="F2430" s="1271"/>
      <c r="G2430" s="171"/>
    </row>
    <row r="2431" spans="1:7" s="193" customFormat="1">
      <c r="A2431" s="184"/>
      <c r="B2431" s="298"/>
      <c r="C2431" s="298"/>
      <c r="D2431" s="321"/>
      <c r="E2431" s="170"/>
      <c r="F2431" s="1271"/>
      <c r="G2431" s="171"/>
    </row>
    <row r="2432" spans="1:7" s="193" customFormat="1">
      <c r="A2432" s="184"/>
      <c r="B2432" s="298"/>
      <c r="C2432" s="298"/>
      <c r="D2432" s="321"/>
      <c r="E2432" s="170"/>
      <c r="F2432" s="1271"/>
      <c r="G2432" s="171"/>
    </row>
    <row r="2433" spans="1:7" s="193" customFormat="1">
      <c r="A2433" s="184"/>
      <c r="B2433" s="298"/>
      <c r="C2433" s="298"/>
      <c r="D2433" s="321"/>
      <c r="E2433" s="170"/>
      <c r="F2433" s="1271"/>
      <c r="G2433" s="171"/>
    </row>
    <row r="2434" spans="1:7" s="193" customFormat="1">
      <c r="A2434" s="184"/>
      <c r="B2434" s="298"/>
      <c r="C2434" s="298"/>
      <c r="D2434" s="321"/>
      <c r="E2434" s="170"/>
      <c r="F2434" s="1271"/>
      <c r="G2434" s="171"/>
    </row>
    <row r="2435" spans="1:7" s="193" customFormat="1">
      <c r="A2435" s="184"/>
      <c r="B2435" s="298"/>
      <c r="C2435" s="298"/>
      <c r="D2435" s="321"/>
      <c r="E2435" s="170"/>
      <c r="F2435" s="1271"/>
      <c r="G2435" s="171"/>
    </row>
    <row r="2436" spans="1:7" s="193" customFormat="1">
      <c r="A2436" s="184"/>
      <c r="B2436" s="298"/>
      <c r="C2436" s="298"/>
      <c r="D2436" s="321"/>
      <c r="E2436" s="170"/>
      <c r="F2436" s="1271"/>
      <c r="G2436" s="171"/>
    </row>
    <row r="2437" spans="1:7" s="193" customFormat="1">
      <c r="A2437" s="184"/>
      <c r="B2437" s="298"/>
      <c r="C2437" s="298"/>
      <c r="D2437" s="321"/>
      <c r="E2437" s="170"/>
      <c r="F2437" s="1271"/>
      <c r="G2437" s="171"/>
    </row>
    <row r="2438" spans="1:7" s="193" customFormat="1">
      <c r="A2438" s="184"/>
      <c r="B2438" s="298"/>
      <c r="C2438" s="298"/>
      <c r="D2438" s="321"/>
      <c r="E2438" s="170"/>
      <c r="F2438" s="1271"/>
      <c r="G2438" s="171"/>
    </row>
    <row r="2439" spans="1:7" s="193" customFormat="1">
      <c r="A2439" s="184"/>
      <c r="B2439" s="298"/>
      <c r="C2439" s="298"/>
      <c r="D2439" s="321"/>
      <c r="E2439" s="170"/>
      <c r="F2439" s="1271"/>
      <c r="G2439" s="171"/>
    </row>
    <row r="2440" spans="1:7" s="193" customFormat="1">
      <c r="A2440" s="184"/>
      <c r="B2440" s="298"/>
      <c r="C2440" s="298"/>
      <c r="D2440" s="321"/>
      <c r="E2440" s="170"/>
      <c r="F2440" s="1271"/>
      <c r="G2440" s="171"/>
    </row>
    <row r="2441" spans="1:7" s="193" customFormat="1">
      <c r="A2441" s="184"/>
      <c r="B2441" s="298"/>
      <c r="C2441" s="298"/>
      <c r="D2441" s="321"/>
      <c r="E2441" s="170"/>
      <c r="F2441" s="1271"/>
      <c r="G2441" s="171"/>
    </row>
    <row r="2442" spans="1:7" s="193" customFormat="1">
      <c r="A2442" s="184"/>
      <c r="B2442" s="298"/>
      <c r="C2442" s="298"/>
      <c r="D2442" s="321"/>
      <c r="E2442" s="170"/>
      <c r="F2442" s="1271"/>
      <c r="G2442" s="171"/>
    </row>
    <row r="2443" spans="1:7" s="193" customFormat="1">
      <c r="A2443" s="184"/>
      <c r="B2443" s="298"/>
      <c r="C2443" s="298"/>
      <c r="D2443" s="321"/>
      <c r="E2443" s="170"/>
      <c r="F2443" s="1271"/>
      <c r="G2443" s="171"/>
    </row>
    <row r="2444" spans="1:7" s="193" customFormat="1">
      <c r="A2444" s="184"/>
      <c r="B2444" s="298"/>
      <c r="C2444" s="298"/>
      <c r="D2444" s="321"/>
      <c r="E2444" s="170"/>
      <c r="F2444" s="1271"/>
      <c r="G2444" s="171"/>
    </row>
    <row r="2445" spans="1:7" s="193" customFormat="1">
      <c r="A2445" s="184"/>
      <c r="B2445" s="298"/>
      <c r="C2445" s="298"/>
      <c r="D2445" s="321"/>
      <c r="E2445" s="170"/>
      <c r="F2445" s="1271"/>
      <c r="G2445" s="171"/>
    </row>
    <row r="2446" spans="1:7" s="193" customFormat="1">
      <c r="A2446" s="184"/>
      <c r="B2446" s="298"/>
      <c r="C2446" s="298"/>
      <c r="D2446" s="321"/>
      <c r="E2446" s="170"/>
      <c r="F2446" s="1271"/>
      <c r="G2446" s="171"/>
    </row>
    <row r="2447" spans="1:7" s="193" customFormat="1">
      <c r="A2447" s="184"/>
      <c r="B2447" s="298"/>
      <c r="C2447" s="298"/>
      <c r="D2447" s="321"/>
      <c r="E2447" s="170"/>
      <c r="F2447" s="1271"/>
      <c r="G2447" s="171"/>
    </row>
    <row r="2448" spans="1:7" s="193" customFormat="1">
      <c r="A2448" s="184"/>
      <c r="B2448" s="298"/>
      <c r="C2448" s="298"/>
      <c r="D2448" s="321"/>
      <c r="E2448" s="170"/>
      <c r="F2448" s="1271"/>
      <c r="G2448" s="171"/>
    </row>
    <row r="2449" spans="1:7" s="193" customFormat="1">
      <c r="A2449" s="184"/>
      <c r="B2449" s="298"/>
      <c r="C2449" s="298"/>
      <c r="D2449" s="321"/>
      <c r="E2449" s="170"/>
      <c r="F2449" s="1271"/>
      <c r="G2449" s="171"/>
    </row>
    <row r="2450" spans="1:7" s="193" customFormat="1">
      <c r="A2450" s="184"/>
      <c r="B2450" s="298"/>
      <c r="C2450" s="298"/>
      <c r="D2450" s="321"/>
      <c r="E2450" s="170"/>
      <c r="F2450" s="1271"/>
      <c r="G2450" s="171"/>
    </row>
    <row r="2451" spans="1:7" s="193" customFormat="1">
      <c r="A2451" s="184"/>
      <c r="B2451" s="298"/>
      <c r="C2451" s="298"/>
      <c r="D2451" s="321"/>
      <c r="E2451" s="170"/>
      <c r="F2451" s="1271"/>
      <c r="G2451" s="171"/>
    </row>
    <row r="2452" spans="1:7" s="193" customFormat="1">
      <c r="A2452" s="184"/>
      <c r="B2452" s="298"/>
      <c r="C2452" s="298"/>
      <c r="D2452" s="321"/>
      <c r="E2452" s="170"/>
      <c r="F2452" s="1271"/>
      <c r="G2452" s="171"/>
    </row>
    <row r="2453" spans="1:7" s="193" customFormat="1">
      <c r="A2453" s="184"/>
      <c r="B2453" s="298"/>
      <c r="C2453" s="298"/>
      <c r="D2453" s="321"/>
      <c r="E2453" s="170"/>
      <c r="F2453" s="1271"/>
      <c r="G2453" s="171"/>
    </row>
    <row r="2454" spans="1:7" s="193" customFormat="1">
      <c r="A2454" s="184"/>
      <c r="B2454" s="298"/>
      <c r="C2454" s="298"/>
      <c r="D2454" s="321"/>
      <c r="E2454" s="170"/>
      <c r="F2454" s="1271"/>
      <c r="G2454" s="171"/>
    </row>
    <row r="2455" spans="1:7" s="193" customFormat="1">
      <c r="A2455" s="184"/>
      <c r="B2455" s="298"/>
      <c r="C2455" s="298"/>
      <c r="D2455" s="321"/>
      <c r="E2455" s="170"/>
      <c r="F2455" s="1271"/>
      <c r="G2455" s="171"/>
    </row>
    <row r="2456" spans="1:7" s="193" customFormat="1">
      <c r="A2456" s="184"/>
      <c r="B2456" s="298"/>
      <c r="C2456" s="298"/>
      <c r="D2456" s="321"/>
      <c r="E2456" s="170"/>
      <c r="F2456" s="1271"/>
      <c r="G2456" s="171"/>
    </row>
    <row r="2457" spans="1:7" s="193" customFormat="1">
      <c r="A2457" s="184"/>
      <c r="B2457" s="298"/>
      <c r="C2457" s="298"/>
      <c r="D2457" s="321"/>
      <c r="E2457" s="170"/>
      <c r="F2457" s="1271"/>
      <c r="G2457" s="171"/>
    </row>
    <row r="2458" spans="1:7" s="193" customFormat="1">
      <c r="A2458" s="184"/>
      <c r="B2458" s="298"/>
      <c r="C2458" s="298"/>
      <c r="D2458" s="321"/>
      <c r="E2458" s="170"/>
      <c r="F2458" s="1271"/>
      <c r="G2458" s="171"/>
    </row>
    <row r="2459" spans="1:7" s="193" customFormat="1">
      <c r="A2459" s="184"/>
      <c r="B2459" s="298"/>
      <c r="C2459" s="298"/>
      <c r="D2459" s="321"/>
      <c r="E2459" s="170"/>
      <c r="F2459" s="1271"/>
      <c r="G2459" s="171"/>
    </row>
    <row r="2460" spans="1:7" s="193" customFormat="1">
      <c r="A2460" s="184"/>
      <c r="B2460" s="298"/>
      <c r="C2460" s="298"/>
      <c r="D2460" s="321"/>
      <c r="E2460" s="170"/>
      <c r="F2460" s="1271"/>
      <c r="G2460" s="171"/>
    </row>
    <row r="2461" spans="1:7" s="193" customFormat="1">
      <c r="A2461" s="184"/>
      <c r="B2461" s="298"/>
      <c r="C2461" s="298"/>
      <c r="D2461" s="321"/>
      <c r="E2461" s="170"/>
      <c r="F2461" s="1271"/>
      <c r="G2461" s="171"/>
    </row>
    <row r="2462" spans="1:7" s="193" customFormat="1">
      <c r="A2462" s="184"/>
      <c r="B2462" s="298"/>
      <c r="C2462" s="298"/>
      <c r="D2462" s="321"/>
      <c r="E2462" s="170"/>
      <c r="F2462" s="1271"/>
      <c r="G2462" s="171"/>
    </row>
    <row r="2463" spans="1:7" s="193" customFormat="1">
      <c r="A2463" s="184"/>
      <c r="B2463" s="298"/>
      <c r="C2463" s="298"/>
      <c r="D2463" s="321"/>
      <c r="E2463" s="170"/>
      <c r="F2463" s="1271"/>
      <c r="G2463" s="171"/>
    </row>
    <row r="2464" spans="1:7" s="193" customFormat="1">
      <c r="A2464" s="184"/>
      <c r="B2464" s="298"/>
      <c r="C2464" s="298"/>
      <c r="D2464" s="321"/>
      <c r="E2464" s="170"/>
      <c r="F2464" s="1271"/>
      <c r="G2464" s="171"/>
    </row>
    <row r="2465" spans="1:7" s="193" customFormat="1">
      <c r="A2465" s="184"/>
      <c r="B2465" s="298"/>
      <c r="C2465" s="298"/>
      <c r="D2465" s="321"/>
      <c r="E2465" s="170"/>
      <c r="F2465" s="1271"/>
      <c r="G2465" s="171"/>
    </row>
    <row r="2466" spans="1:7" s="193" customFormat="1">
      <c r="A2466" s="184"/>
      <c r="B2466" s="298"/>
      <c r="C2466" s="298"/>
      <c r="D2466" s="321"/>
      <c r="E2466" s="170"/>
      <c r="F2466" s="1271"/>
      <c r="G2466" s="171"/>
    </row>
    <row r="2467" spans="1:7" s="193" customFormat="1">
      <c r="A2467" s="184"/>
      <c r="B2467" s="298"/>
      <c r="C2467" s="298"/>
      <c r="D2467" s="321"/>
      <c r="E2467" s="170"/>
      <c r="F2467" s="1271"/>
      <c r="G2467" s="171"/>
    </row>
    <row r="2468" spans="1:7" s="193" customFormat="1">
      <c r="A2468" s="184"/>
      <c r="B2468" s="298"/>
      <c r="C2468" s="298"/>
      <c r="D2468" s="321"/>
      <c r="E2468" s="170"/>
      <c r="F2468" s="1271"/>
      <c r="G2468" s="171"/>
    </row>
    <row r="2469" spans="1:7" s="193" customFormat="1">
      <c r="A2469" s="184"/>
      <c r="B2469" s="298"/>
      <c r="C2469" s="298"/>
      <c r="D2469" s="321"/>
      <c r="E2469" s="170"/>
      <c r="F2469" s="1271"/>
      <c r="G2469" s="171"/>
    </row>
    <row r="2470" spans="1:7" s="193" customFormat="1">
      <c r="A2470" s="184"/>
      <c r="B2470" s="298"/>
      <c r="C2470" s="298"/>
      <c r="D2470" s="321"/>
      <c r="E2470" s="170"/>
      <c r="F2470" s="1271"/>
      <c r="G2470" s="171"/>
    </row>
    <row r="2471" spans="1:7" s="193" customFormat="1">
      <c r="A2471" s="184"/>
      <c r="B2471" s="298"/>
      <c r="C2471" s="298"/>
      <c r="D2471" s="321"/>
      <c r="E2471" s="170"/>
      <c r="F2471" s="1271"/>
      <c r="G2471" s="171"/>
    </row>
    <row r="2472" spans="1:7" s="193" customFormat="1">
      <c r="A2472" s="184"/>
      <c r="B2472" s="298"/>
      <c r="C2472" s="298"/>
      <c r="D2472" s="321"/>
      <c r="E2472" s="170"/>
      <c r="F2472" s="1271"/>
      <c r="G2472" s="171"/>
    </row>
    <row r="2473" spans="1:7" s="193" customFormat="1">
      <c r="A2473" s="184"/>
      <c r="B2473" s="298"/>
      <c r="C2473" s="298"/>
      <c r="D2473" s="321"/>
      <c r="E2473" s="170"/>
      <c r="F2473" s="1271"/>
      <c r="G2473" s="171"/>
    </row>
    <row r="2474" spans="1:7" s="193" customFormat="1">
      <c r="A2474" s="184"/>
      <c r="B2474" s="298"/>
      <c r="C2474" s="298"/>
      <c r="D2474" s="321"/>
      <c r="E2474" s="170"/>
      <c r="F2474" s="1271"/>
      <c r="G2474" s="171"/>
    </row>
    <row r="2475" spans="1:7" s="193" customFormat="1">
      <c r="A2475" s="184"/>
      <c r="B2475" s="298"/>
      <c r="C2475" s="298"/>
      <c r="D2475" s="321"/>
      <c r="E2475" s="170"/>
      <c r="F2475" s="1271"/>
      <c r="G2475" s="171"/>
    </row>
    <row r="2476" spans="1:7" s="193" customFormat="1">
      <c r="A2476" s="184"/>
      <c r="B2476" s="298"/>
      <c r="C2476" s="298"/>
      <c r="D2476" s="321"/>
      <c r="E2476" s="170"/>
      <c r="F2476" s="1271"/>
      <c r="G2476" s="171"/>
    </row>
    <row r="2477" spans="1:7" s="193" customFormat="1">
      <c r="A2477" s="184"/>
      <c r="B2477" s="298"/>
      <c r="C2477" s="298"/>
      <c r="D2477" s="321"/>
      <c r="E2477" s="170"/>
      <c r="F2477" s="1271"/>
      <c r="G2477" s="171"/>
    </row>
    <row r="2478" spans="1:7" s="193" customFormat="1">
      <c r="A2478" s="184"/>
      <c r="B2478" s="298"/>
      <c r="C2478" s="298"/>
      <c r="D2478" s="321"/>
      <c r="E2478" s="170"/>
      <c r="F2478" s="1271"/>
      <c r="G2478" s="171"/>
    </row>
    <row r="2479" spans="1:7" s="193" customFormat="1">
      <c r="A2479" s="184"/>
      <c r="B2479" s="298"/>
      <c r="C2479" s="298"/>
      <c r="D2479" s="321"/>
      <c r="E2479" s="170"/>
      <c r="F2479" s="1271"/>
      <c r="G2479" s="171"/>
    </row>
    <row r="2480" spans="1:7" s="193" customFormat="1">
      <c r="A2480" s="184"/>
      <c r="B2480" s="298"/>
      <c r="C2480" s="298"/>
      <c r="D2480" s="321"/>
      <c r="E2480" s="170"/>
      <c r="F2480" s="1271"/>
      <c r="G2480" s="171"/>
    </row>
    <row r="2481" spans="1:7" s="193" customFormat="1">
      <c r="A2481" s="184"/>
      <c r="B2481" s="298"/>
      <c r="C2481" s="298"/>
      <c r="D2481" s="321"/>
      <c r="E2481" s="170"/>
      <c r="F2481" s="1271"/>
      <c r="G2481" s="171"/>
    </row>
    <row r="2482" spans="1:7" s="193" customFormat="1">
      <c r="A2482" s="184"/>
      <c r="B2482" s="298"/>
      <c r="C2482" s="298"/>
      <c r="D2482" s="321"/>
      <c r="E2482" s="170"/>
      <c r="F2482" s="1271"/>
      <c r="G2482" s="171"/>
    </row>
    <row r="2483" spans="1:7" s="193" customFormat="1">
      <c r="A2483" s="184"/>
      <c r="B2483" s="298"/>
      <c r="C2483" s="298"/>
      <c r="D2483" s="321"/>
      <c r="E2483" s="170"/>
      <c r="F2483" s="1271"/>
      <c r="G2483" s="171"/>
    </row>
    <row r="2484" spans="1:7" s="193" customFormat="1">
      <c r="A2484" s="184"/>
      <c r="B2484" s="298"/>
      <c r="C2484" s="298"/>
      <c r="D2484" s="321"/>
      <c r="E2484" s="170"/>
      <c r="F2484" s="1271"/>
      <c r="G2484" s="171"/>
    </row>
    <row r="2485" spans="1:7" s="193" customFormat="1">
      <c r="A2485" s="184"/>
      <c r="B2485" s="298"/>
      <c r="C2485" s="298"/>
      <c r="D2485" s="321"/>
      <c r="E2485" s="170"/>
      <c r="F2485" s="1271"/>
      <c r="G2485" s="171"/>
    </row>
    <row r="2486" spans="1:7" s="193" customFormat="1">
      <c r="A2486" s="184"/>
      <c r="B2486" s="298"/>
      <c r="C2486" s="298"/>
      <c r="D2486" s="321"/>
      <c r="E2486" s="170"/>
      <c r="F2486" s="1271"/>
      <c r="G2486" s="171"/>
    </row>
    <row r="2487" spans="1:7" s="193" customFormat="1">
      <c r="A2487" s="184"/>
      <c r="B2487" s="298"/>
      <c r="C2487" s="298"/>
      <c r="D2487" s="321"/>
      <c r="E2487" s="170"/>
      <c r="F2487" s="1271"/>
      <c r="G2487" s="171"/>
    </row>
    <row r="2488" spans="1:7" s="193" customFormat="1">
      <c r="A2488" s="184"/>
      <c r="B2488" s="298"/>
      <c r="C2488" s="298"/>
      <c r="D2488" s="321"/>
      <c r="E2488" s="170"/>
      <c r="F2488" s="1271"/>
      <c r="G2488" s="171"/>
    </row>
    <row r="2489" spans="1:7" s="193" customFormat="1">
      <c r="A2489" s="184"/>
      <c r="B2489" s="298"/>
      <c r="C2489" s="298"/>
      <c r="D2489" s="321"/>
      <c r="E2489" s="170"/>
      <c r="F2489" s="1271"/>
      <c r="G2489" s="171"/>
    </row>
    <row r="2490" spans="1:7" s="193" customFormat="1">
      <c r="A2490" s="184"/>
      <c r="B2490" s="298"/>
      <c r="C2490" s="298"/>
      <c r="D2490" s="321"/>
      <c r="E2490" s="170"/>
      <c r="F2490" s="1271"/>
      <c r="G2490" s="171"/>
    </row>
    <row r="2491" spans="1:7" s="193" customFormat="1">
      <c r="A2491" s="184"/>
      <c r="B2491" s="298"/>
      <c r="C2491" s="298"/>
      <c r="D2491" s="321"/>
      <c r="E2491" s="170"/>
      <c r="F2491" s="1271"/>
      <c r="G2491" s="171"/>
    </row>
    <row r="2492" spans="1:7" s="193" customFormat="1">
      <c r="A2492" s="184"/>
      <c r="B2492" s="298"/>
      <c r="C2492" s="298"/>
      <c r="D2492" s="321"/>
      <c r="E2492" s="170"/>
      <c r="F2492" s="1271"/>
      <c r="G2492" s="171"/>
    </row>
    <row r="2493" spans="1:7" s="193" customFormat="1">
      <c r="A2493" s="184"/>
      <c r="B2493" s="298"/>
      <c r="C2493" s="298"/>
      <c r="D2493" s="321"/>
      <c r="E2493" s="170"/>
      <c r="F2493" s="1271"/>
      <c r="G2493" s="171"/>
    </row>
    <row r="2494" spans="1:7" s="193" customFormat="1">
      <c r="A2494" s="184"/>
      <c r="B2494" s="298"/>
      <c r="C2494" s="298"/>
      <c r="D2494" s="321"/>
      <c r="E2494" s="170"/>
      <c r="F2494" s="1271"/>
      <c r="G2494" s="171"/>
    </row>
    <row r="2495" spans="1:7" s="193" customFormat="1">
      <c r="A2495" s="184"/>
      <c r="B2495" s="298"/>
      <c r="C2495" s="298"/>
      <c r="D2495" s="321"/>
      <c r="E2495" s="170"/>
      <c r="F2495" s="1271"/>
      <c r="G2495" s="171"/>
    </row>
    <row r="2496" spans="1:7" s="193" customFormat="1">
      <c r="A2496" s="184"/>
      <c r="B2496" s="298"/>
      <c r="C2496" s="298"/>
      <c r="D2496" s="321"/>
      <c r="E2496" s="170"/>
      <c r="F2496" s="1271"/>
      <c r="G2496" s="171"/>
    </row>
    <row r="2497" spans="1:7" s="193" customFormat="1">
      <c r="A2497" s="184"/>
      <c r="B2497" s="298"/>
      <c r="C2497" s="298"/>
      <c r="D2497" s="321"/>
      <c r="E2497" s="170"/>
      <c r="F2497" s="1271"/>
      <c r="G2497" s="171"/>
    </row>
    <row r="2498" spans="1:7" s="193" customFormat="1">
      <c r="A2498" s="184"/>
      <c r="B2498" s="298"/>
      <c r="C2498" s="298"/>
      <c r="D2498" s="321"/>
      <c r="E2498" s="170"/>
      <c r="F2498" s="1271"/>
      <c r="G2498" s="171"/>
    </row>
    <row r="2499" spans="1:7" s="193" customFormat="1">
      <c r="A2499" s="184"/>
      <c r="B2499" s="298"/>
      <c r="C2499" s="298"/>
      <c r="D2499" s="321"/>
      <c r="E2499" s="170"/>
      <c r="F2499" s="1271"/>
      <c r="G2499" s="171"/>
    </row>
    <row r="2500" spans="1:7" s="193" customFormat="1">
      <c r="A2500" s="184"/>
      <c r="B2500" s="298"/>
      <c r="C2500" s="298"/>
      <c r="D2500" s="321"/>
      <c r="E2500" s="170"/>
      <c r="F2500" s="1271"/>
      <c r="G2500" s="171"/>
    </row>
    <row r="2501" spans="1:7" s="193" customFormat="1">
      <c r="A2501" s="184"/>
      <c r="B2501" s="298"/>
      <c r="C2501" s="298"/>
      <c r="D2501" s="321"/>
      <c r="E2501" s="170"/>
      <c r="F2501" s="1271"/>
      <c r="G2501" s="171"/>
    </row>
    <row r="2502" spans="1:7" s="193" customFormat="1">
      <c r="A2502" s="184"/>
      <c r="B2502" s="298"/>
      <c r="C2502" s="298"/>
      <c r="D2502" s="321"/>
      <c r="E2502" s="170"/>
      <c r="F2502" s="1271"/>
      <c r="G2502" s="171"/>
    </row>
    <row r="2503" spans="1:7" s="193" customFormat="1">
      <c r="A2503" s="184"/>
      <c r="B2503" s="298"/>
      <c r="C2503" s="298"/>
      <c r="D2503" s="321"/>
      <c r="E2503" s="170"/>
      <c r="F2503" s="1271"/>
      <c r="G2503" s="171"/>
    </row>
    <row r="2504" spans="1:7" s="193" customFormat="1">
      <c r="A2504" s="184"/>
      <c r="B2504" s="298"/>
      <c r="C2504" s="298"/>
      <c r="D2504" s="321"/>
      <c r="E2504" s="170"/>
      <c r="F2504" s="1271"/>
      <c r="G2504" s="171"/>
    </row>
    <row r="2505" spans="1:7" s="193" customFormat="1">
      <c r="A2505" s="184"/>
      <c r="B2505" s="298"/>
      <c r="C2505" s="298"/>
      <c r="D2505" s="321"/>
      <c r="E2505" s="170"/>
      <c r="F2505" s="1271"/>
      <c r="G2505" s="171"/>
    </row>
    <row r="2506" spans="1:7" s="193" customFormat="1">
      <c r="A2506" s="184"/>
      <c r="B2506" s="298"/>
      <c r="C2506" s="298"/>
      <c r="D2506" s="321"/>
      <c r="E2506" s="170"/>
      <c r="F2506" s="1271"/>
      <c r="G2506" s="171"/>
    </row>
    <row r="2507" spans="1:7" s="193" customFormat="1">
      <c r="A2507" s="184"/>
      <c r="B2507" s="298"/>
      <c r="C2507" s="298"/>
      <c r="D2507" s="321"/>
      <c r="E2507" s="170"/>
      <c r="F2507" s="1271"/>
      <c r="G2507" s="171"/>
    </row>
    <row r="2508" spans="1:7" s="193" customFormat="1">
      <c r="A2508" s="184"/>
      <c r="B2508" s="298"/>
      <c r="C2508" s="298"/>
      <c r="D2508" s="321"/>
      <c r="E2508" s="170"/>
      <c r="F2508" s="1271"/>
      <c r="G2508" s="171"/>
    </row>
    <row r="2509" spans="1:7" s="193" customFormat="1">
      <c r="A2509" s="184"/>
      <c r="B2509" s="298"/>
      <c r="C2509" s="298"/>
      <c r="D2509" s="321"/>
      <c r="E2509" s="170"/>
      <c r="F2509" s="1271"/>
      <c r="G2509" s="171"/>
    </row>
    <row r="2510" spans="1:7" s="193" customFormat="1">
      <c r="A2510" s="184"/>
      <c r="B2510" s="298"/>
      <c r="C2510" s="298"/>
      <c r="D2510" s="321"/>
      <c r="E2510" s="170"/>
      <c r="F2510" s="1271"/>
      <c r="G2510" s="171"/>
    </row>
    <row r="2511" spans="1:7" s="193" customFormat="1">
      <c r="A2511" s="184"/>
      <c r="B2511" s="298"/>
      <c r="C2511" s="298"/>
      <c r="D2511" s="321"/>
      <c r="E2511" s="170"/>
      <c r="F2511" s="1271"/>
      <c r="G2511" s="171"/>
    </row>
    <row r="2512" spans="1:7" s="193" customFormat="1">
      <c r="A2512" s="184"/>
      <c r="B2512" s="298"/>
      <c r="C2512" s="298"/>
      <c r="D2512" s="321"/>
      <c r="E2512" s="170"/>
      <c r="F2512" s="1271"/>
      <c r="G2512" s="171"/>
    </row>
    <row r="2513" spans="1:7" s="193" customFormat="1">
      <c r="A2513" s="184"/>
      <c r="B2513" s="298"/>
      <c r="C2513" s="298"/>
      <c r="D2513" s="321"/>
      <c r="E2513" s="170"/>
      <c r="F2513" s="1271"/>
      <c r="G2513" s="171"/>
    </row>
    <row r="2514" spans="1:7" s="193" customFormat="1">
      <c r="A2514" s="184"/>
      <c r="B2514" s="298"/>
      <c r="C2514" s="298"/>
      <c r="D2514" s="321"/>
      <c r="E2514" s="170"/>
      <c r="F2514" s="1271"/>
      <c r="G2514" s="171"/>
    </row>
    <row r="2515" spans="1:7" s="193" customFormat="1">
      <c r="A2515" s="184"/>
      <c r="B2515" s="298"/>
      <c r="C2515" s="298"/>
      <c r="D2515" s="321"/>
      <c r="E2515" s="170"/>
      <c r="F2515" s="1271"/>
      <c r="G2515" s="171"/>
    </row>
    <row r="2516" spans="1:7" s="193" customFormat="1">
      <c r="A2516" s="184"/>
      <c r="B2516" s="298"/>
      <c r="C2516" s="298"/>
      <c r="D2516" s="321"/>
      <c r="E2516" s="170"/>
      <c r="F2516" s="1271"/>
      <c r="G2516" s="171"/>
    </row>
    <row r="2517" spans="1:7" s="193" customFormat="1">
      <c r="A2517" s="184"/>
      <c r="B2517" s="298"/>
      <c r="C2517" s="298"/>
      <c r="D2517" s="321"/>
      <c r="E2517" s="170"/>
      <c r="F2517" s="1271"/>
      <c r="G2517" s="171"/>
    </row>
    <row r="2518" spans="1:7" s="193" customFormat="1">
      <c r="A2518" s="184"/>
      <c r="B2518" s="298"/>
      <c r="C2518" s="298"/>
      <c r="D2518" s="321"/>
      <c r="E2518" s="170"/>
      <c r="F2518" s="1271"/>
      <c r="G2518" s="171"/>
    </row>
    <row r="2519" spans="1:7" s="193" customFormat="1">
      <c r="A2519" s="184"/>
      <c r="B2519" s="298"/>
      <c r="C2519" s="298"/>
      <c r="D2519" s="321"/>
      <c r="E2519" s="170"/>
      <c r="F2519" s="1271"/>
      <c r="G2519" s="171"/>
    </row>
    <row r="2520" spans="1:7" s="193" customFormat="1">
      <c r="A2520" s="184"/>
      <c r="B2520" s="298"/>
      <c r="C2520" s="298"/>
      <c r="D2520" s="321"/>
      <c r="E2520" s="170"/>
      <c r="F2520" s="1271"/>
      <c r="G2520" s="171"/>
    </row>
    <row r="2521" spans="1:7" s="193" customFormat="1">
      <c r="A2521" s="184"/>
      <c r="B2521" s="298"/>
      <c r="C2521" s="298"/>
      <c r="D2521" s="321"/>
      <c r="E2521" s="170"/>
      <c r="F2521" s="1271"/>
      <c r="G2521" s="171"/>
    </row>
    <row r="2522" spans="1:7" s="193" customFormat="1">
      <c r="A2522" s="184"/>
      <c r="B2522" s="298"/>
      <c r="C2522" s="298"/>
      <c r="D2522" s="321"/>
      <c r="E2522" s="170"/>
      <c r="F2522" s="1271"/>
      <c r="G2522" s="171"/>
    </row>
    <row r="2523" spans="1:7" s="193" customFormat="1">
      <c r="A2523" s="184"/>
      <c r="B2523" s="298"/>
      <c r="C2523" s="298"/>
      <c r="D2523" s="321"/>
      <c r="E2523" s="170"/>
      <c r="F2523" s="1271"/>
      <c r="G2523" s="171"/>
    </row>
    <row r="2524" spans="1:7" s="193" customFormat="1">
      <c r="A2524" s="184"/>
      <c r="B2524" s="298"/>
      <c r="C2524" s="298"/>
      <c r="D2524" s="321"/>
      <c r="E2524" s="170"/>
      <c r="F2524" s="1271"/>
      <c r="G2524" s="171"/>
    </row>
    <row r="2525" spans="1:7" s="193" customFormat="1">
      <c r="A2525" s="184"/>
      <c r="B2525" s="298"/>
      <c r="C2525" s="298"/>
      <c r="D2525" s="321"/>
      <c r="E2525" s="170"/>
      <c r="F2525" s="1271"/>
      <c r="G2525" s="171"/>
    </row>
    <row r="2526" spans="1:7" s="193" customFormat="1">
      <c r="A2526" s="184"/>
      <c r="B2526" s="298"/>
      <c r="C2526" s="298"/>
      <c r="D2526" s="321"/>
      <c r="E2526" s="170"/>
      <c r="F2526" s="1271"/>
      <c r="G2526" s="171"/>
    </row>
    <row r="2527" spans="1:7" s="193" customFormat="1">
      <c r="A2527" s="184"/>
      <c r="B2527" s="298"/>
      <c r="C2527" s="298"/>
      <c r="D2527" s="321"/>
      <c r="E2527" s="170"/>
      <c r="F2527" s="1271"/>
      <c r="G2527" s="171"/>
    </row>
    <row r="2528" spans="1:7" s="193" customFormat="1">
      <c r="A2528" s="184"/>
      <c r="B2528" s="298"/>
      <c r="C2528" s="298"/>
      <c r="D2528" s="321"/>
      <c r="E2528" s="170"/>
      <c r="F2528" s="1271"/>
      <c r="G2528" s="171"/>
    </row>
    <row r="2529" spans="1:7" s="193" customFormat="1">
      <c r="A2529" s="184"/>
      <c r="B2529" s="298"/>
      <c r="C2529" s="298"/>
      <c r="D2529" s="321"/>
      <c r="E2529" s="170"/>
      <c r="F2529" s="1271"/>
      <c r="G2529" s="171"/>
    </row>
    <row r="2530" spans="1:7" s="193" customFormat="1">
      <c r="A2530" s="184"/>
      <c r="B2530" s="298"/>
      <c r="C2530" s="298"/>
      <c r="D2530" s="321"/>
      <c r="E2530" s="170"/>
      <c r="F2530" s="1271"/>
      <c r="G2530" s="171"/>
    </row>
    <row r="2531" spans="1:7" s="193" customFormat="1">
      <c r="A2531" s="184"/>
      <c r="B2531" s="298"/>
      <c r="C2531" s="298"/>
      <c r="D2531" s="321"/>
      <c r="E2531" s="170"/>
      <c r="F2531" s="1271"/>
      <c r="G2531" s="171"/>
    </row>
    <row r="2532" spans="1:7" s="193" customFormat="1">
      <c r="A2532" s="184"/>
      <c r="B2532" s="298"/>
      <c r="C2532" s="298"/>
      <c r="D2532" s="321"/>
      <c r="E2532" s="170"/>
      <c r="F2532" s="1271"/>
      <c r="G2532" s="171"/>
    </row>
    <row r="2533" spans="1:7" s="193" customFormat="1">
      <c r="A2533" s="184"/>
      <c r="B2533" s="298"/>
      <c r="C2533" s="298"/>
      <c r="D2533" s="321"/>
      <c r="E2533" s="170"/>
      <c r="F2533" s="1271"/>
      <c r="G2533" s="171"/>
    </row>
    <row r="2534" spans="1:7" s="193" customFormat="1">
      <c r="A2534" s="184"/>
      <c r="B2534" s="298"/>
      <c r="C2534" s="298"/>
      <c r="D2534" s="321"/>
      <c r="E2534" s="170"/>
      <c r="F2534" s="1271"/>
      <c r="G2534" s="171"/>
    </row>
    <row r="2535" spans="1:7" s="193" customFormat="1">
      <c r="A2535" s="184"/>
      <c r="B2535" s="298"/>
      <c r="C2535" s="298"/>
      <c r="D2535" s="321"/>
      <c r="E2535" s="170"/>
      <c r="F2535" s="1271"/>
      <c r="G2535" s="171"/>
    </row>
    <row r="2536" spans="1:7" s="193" customFormat="1">
      <c r="A2536" s="184"/>
      <c r="B2536" s="298"/>
      <c r="C2536" s="298"/>
      <c r="D2536" s="321"/>
      <c r="E2536" s="170"/>
      <c r="F2536" s="1271"/>
      <c r="G2536" s="171"/>
    </row>
    <row r="2537" spans="1:7" s="193" customFormat="1">
      <c r="A2537" s="184"/>
      <c r="B2537" s="298"/>
      <c r="C2537" s="298"/>
      <c r="D2537" s="321"/>
      <c r="E2537" s="170"/>
      <c r="F2537" s="1271"/>
      <c r="G2537" s="171"/>
    </row>
    <row r="2538" spans="1:7" s="193" customFormat="1">
      <c r="A2538" s="184"/>
      <c r="B2538" s="298"/>
      <c r="C2538" s="298"/>
      <c r="D2538" s="321"/>
      <c r="E2538" s="170"/>
      <c r="F2538" s="1271"/>
      <c r="G2538" s="171"/>
    </row>
    <row r="2539" spans="1:7" s="193" customFormat="1">
      <c r="A2539" s="184"/>
      <c r="B2539" s="298"/>
      <c r="C2539" s="298"/>
      <c r="D2539" s="321"/>
      <c r="E2539" s="170"/>
      <c r="F2539" s="1271"/>
      <c r="G2539" s="171"/>
    </row>
    <row r="2540" spans="1:7" s="193" customFormat="1">
      <c r="A2540" s="184"/>
      <c r="B2540" s="298"/>
      <c r="C2540" s="298"/>
      <c r="D2540" s="321"/>
      <c r="E2540" s="170"/>
      <c r="F2540" s="1271"/>
      <c r="G2540" s="171"/>
    </row>
    <row r="2541" spans="1:7" s="193" customFormat="1">
      <c r="A2541" s="184"/>
      <c r="B2541" s="298"/>
      <c r="C2541" s="298"/>
      <c r="D2541" s="321"/>
      <c r="E2541" s="170"/>
      <c r="F2541" s="1271"/>
      <c r="G2541" s="171"/>
    </row>
    <row r="2542" spans="1:7" s="193" customFormat="1">
      <c r="A2542" s="184"/>
      <c r="B2542" s="298"/>
      <c r="C2542" s="298"/>
      <c r="D2542" s="321"/>
      <c r="E2542" s="170"/>
      <c r="F2542" s="1271"/>
      <c r="G2542" s="171"/>
    </row>
    <row r="2543" spans="1:7" s="193" customFormat="1">
      <c r="A2543" s="184"/>
      <c r="B2543" s="298"/>
      <c r="C2543" s="298"/>
      <c r="D2543" s="321"/>
      <c r="E2543" s="170"/>
      <c r="F2543" s="1271"/>
      <c r="G2543" s="171"/>
    </row>
    <row r="2544" spans="1:7" s="193" customFormat="1">
      <c r="A2544" s="184"/>
      <c r="B2544" s="298"/>
      <c r="C2544" s="298"/>
      <c r="D2544" s="321"/>
      <c r="E2544" s="170"/>
      <c r="F2544" s="1271"/>
      <c r="G2544" s="171"/>
    </row>
    <row r="2545" spans="1:7" s="193" customFormat="1">
      <c r="A2545" s="184"/>
      <c r="B2545" s="298"/>
      <c r="C2545" s="298"/>
      <c r="D2545" s="321"/>
      <c r="E2545" s="170"/>
      <c r="F2545" s="1271"/>
      <c r="G2545" s="171"/>
    </row>
    <row r="2546" spans="1:7" s="193" customFormat="1">
      <c r="A2546" s="184"/>
      <c r="B2546" s="298"/>
      <c r="C2546" s="298"/>
      <c r="D2546" s="321"/>
      <c r="E2546" s="170"/>
      <c r="F2546" s="1271"/>
      <c r="G2546" s="171"/>
    </row>
    <row r="2547" spans="1:7" s="193" customFormat="1">
      <c r="A2547" s="184"/>
      <c r="B2547" s="298"/>
      <c r="C2547" s="298"/>
      <c r="D2547" s="321"/>
      <c r="E2547" s="170"/>
      <c r="F2547" s="1271"/>
      <c r="G2547" s="171"/>
    </row>
    <row r="2548" spans="1:7" s="193" customFormat="1">
      <c r="A2548" s="184"/>
      <c r="B2548" s="298"/>
      <c r="C2548" s="298"/>
      <c r="D2548" s="321"/>
      <c r="E2548" s="170"/>
      <c r="F2548" s="1271"/>
      <c r="G2548" s="171"/>
    </row>
    <row r="2549" spans="1:7" s="193" customFormat="1">
      <c r="A2549" s="184"/>
      <c r="B2549" s="298"/>
      <c r="C2549" s="298"/>
      <c r="D2549" s="321"/>
      <c r="E2549" s="170"/>
      <c r="F2549" s="1271"/>
      <c r="G2549" s="171"/>
    </row>
    <row r="2550" spans="1:7" s="193" customFormat="1">
      <c r="A2550" s="184"/>
      <c r="B2550" s="298"/>
      <c r="C2550" s="298"/>
      <c r="D2550" s="321"/>
      <c r="E2550" s="170"/>
      <c r="F2550" s="1271"/>
      <c r="G2550" s="171"/>
    </row>
    <row r="2551" spans="1:7" s="193" customFormat="1">
      <c r="A2551" s="184"/>
      <c r="B2551" s="298"/>
      <c r="C2551" s="298"/>
      <c r="D2551" s="321"/>
      <c r="E2551" s="170"/>
      <c r="F2551" s="1271"/>
      <c r="G2551" s="171"/>
    </row>
    <row r="2552" spans="1:7" s="193" customFormat="1">
      <c r="A2552" s="184"/>
      <c r="B2552" s="298"/>
      <c r="C2552" s="298"/>
      <c r="D2552" s="321"/>
      <c r="E2552" s="170"/>
      <c r="F2552" s="1271"/>
      <c r="G2552" s="171"/>
    </row>
    <row r="2553" spans="1:7" s="193" customFormat="1">
      <c r="A2553" s="184"/>
      <c r="B2553" s="298"/>
      <c r="C2553" s="298"/>
      <c r="D2553" s="321"/>
      <c r="E2553" s="170"/>
      <c r="F2553" s="1271"/>
      <c r="G2553" s="171"/>
    </row>
    <row r="2554" spans="1:7" s="193" customFormat="1">
      <c r="A2554" s="184"/>
      <c r="B2554" s="298"/>
      <c r="C2554" s="298"/>
      <c r="D2554" s="321"/>
      <c r="E2554" s="170"/>
      <c r="F2554" s="1271"/>
      <c r="G2554" s="171"/>
    </row>
    <row r="2555" spans="1:7" s="193" customFormat="1">
      <c r="A2555" s="184"/>
      <c r="B2555" s="298"/>
      <c r="C2555" s="298"/>
      <c r="D2555" s="321"/>
      <c r="E2555" s="170"/>
      <c r="F2555" s="1271"/>
      <c r="G2555" s="171"/>
    </row>
    <row r="2556" spans="1:7" s="193" customFormat="1">
      <c r="A2556" s="184"/>
      <c r="B2556" s="298"/>
      <c r="C2556" s="298"/>
      <c r="D2556" s="321"/>
      <c r="E2556" s="170"/>
      <c r="F2556" s="1271"/>
      <c r="G2556" s="171"/>
    </row>
    <row r="2557" spans="1:7" s="193" customFormat="1">
      <c r="A2557" s="184"/>
      <c r="B2557" s="298"/>
      <c r="C2557" s="298"/>
      <c r="D2557" s="321"/>
      <c r="E2557" s="170"/>
      <c r="F2557" s="1271"/>
      <c r="G2557" s="171"/>
    </row>
    <row r="2558" spans="1:7" s="193" customFormat="1">
      <c r="A2558" s="184"/>
      <c r="B2558" s="298"/>
      <c r="C2558" s="298"/>
      <c r="D2558" s="321"/>
      <c r="E2558" s="170"/>
      <c r="F2558" s="1271"/>
      <c r="G2558" s="171"/>
    </row>
    <row r="2559" spans="1:7" s="193" customFormat="1">
      <c r="A2559" s="184"/>
      <c r="B2559" s="298"/>
      <c r="C2559" s="298"/>
      <c r="D2559" s="321"/>
      <c r="E2559" s="170"/>
      <c r="F2559" s="1271"/>
      <c r="G2559" s="171"/>
    </row>
    <row r="2560" spans="1:7" s="193" customFormat="1">
      <c r="A2560" s="184"/>
      <c r="B2560" s="298"/>
      <c r="C2560" s="298"/>
      <c r="D2560" s="321"/>
      <c r="E2560" s="170"/>
      <c r="F2560" s="1271"/>
      <c r="G2560" s="171"/>
    </row>
    <row r="2561" spans="1:7" s="193" customFormat="1">
      <c r="A2561" s="184"/>
      <c r="B2561" s="298"/>
      <c r="C2561" s="298"/>
      <c r="D2561" s="321"/>
      <c r="E2561" s="170"/>
      <c r="F2561" s="1271"/>
      <c r="G2561" s="171"/>
    </row>
    <row r="2562" spans="1:7" s="193" customFormat="1">
      <c r="A2562" s="184"/>
      <c r="B2562" s="298"/>
      <c r="C2562" s="298"/>
      <c r="D2562" s="321"/>
      <c r="E2562" s="170"/>
      <c r="F2562" s="1271"/>
      <c r="G2562" s="171"/>
    </row>
    <row r="2563" spans="1:7" s="193" customFormat="1">
      <c r="A2563" s="184"/>
      <c r="B2563" s="298"/>
      <c r="C2563" s="298"/>
      <c r="D2563" s="321"/>
      <c r="E2563" s="170"/>
      <c r="F2563" s="1271"/>
      <c r="G2563" s="171"/>
    </row>
    <row r="2564" spans="1:7" s="193" customFormat="1">
      <c r="A2564" s="184"/>
      <c r="B2564" s="298"/>
      <c r="C2564" s="298"/>
      <c r="D2564" s="321"/>
      <c r="E2564" s="170"/>
      <c r="F2564" s="1271"/>
      <c r="G2564" s="171"/>
    </row>
    <row r="2565" spans="1:7" s="193" customFormat="1">
      <c r="A2565" s="184"/>
      <c r="B2565" s="298"/>
      <c r="C2565" s="298"/>
      <c r="D2565" s="321"/>
      <c r="E2565" s="170"/>
      <c r="F2565" s="1271"/>
      <c r="G2565" s="171"/>
    </row>
    <row r="2566" spans="1:7" s="193" customFormat="1">
      <c r="A2566" s="184"/>
      <c r="B2566" s="298"/>
      <c r="C2566" s="298"/>
      <c r="D2566" s="321"/>
      <c r="E2566" s="170"/>
      <c r="F2566" s="1271"/>
      <c r="G2566" s="171"/>
    </row>
    <row r="2567" spans="1:7" s="193" customFormat="1">
      <c r="A2567" s="184"/>
      <c r="B2567" s="298"/>
      <c r="C2567" s="298"/>
      <c r="D2567" s="321"/>
      <c r="E2567" s="170"/>
      <c r="F2567" s="1271"/>
      <c r="G2567" s="171"/>
    </row>
    <row r="2568" spans="1:7" s="193" customFormat="1">
      <c r="A2568" s="184"/>
      <c r="B2568" s="298"/>
      <c r="C2568" s="298"/>
      <c r="D2568" s="321"/>
      <c r="E2568" s="170"/>
      <c r="F2568" s="1271"/>
      <c r="G2568" s="171"/>
    </row>
    <row r="2569" spans="1:7" s="193" customFormat="1">
      <c r="A2569" s="184"/>
      <c r="B2569" s="298"/>
      <c r="C2569" s="298"/>
      <c r="D2569" s="321"/>
      <c r="E2569" s="170"/>
      <c r="F2569" s="1271"/>
      <c r="G2569" s="171"/>
    </row>
    <row r="2570" spans="1:7" s="193" customFormat="1">
      <c r="A2570" s="184"/>
      <c r="B2570" s="298"/>
      <c r="C2570" s="298"/>
      <c r="D2570" s="321"/>
      <c r="E2570" s="170"/>
      <c r="F2570" s="1271"/>
      <c r="G2570" s="171"/>
    </row>
    <row r="2571" spans="1:7" s="193" customFormat="1">
      <c r="A2571" s="184"/>
      <c r="B2571" s="298"/>
      <c r="C2571" s="298"/>
      <c r="D2571" s="321"/>
      <c r="E2571" s="170"/>
      <c r="F2571" s="1271"/>
      <c r="G2571" s="171"/>
    </row>
    <row r="2572" spans="1:7" s="193" customFormat="1">
      <c r="A2572" s="184"/>
      <c r="B2572" s="298"/>
      <c r="C2572" s="298"/>
      <c r="D2572" s="321"/>
      <c r="E2572" s="170"/>
      <c r="F2572" s="1271"/>
      <c r="G2572" s="171"/>
    </row>
    <row r="2573" spans="1:7" s="193" customFormat="1">
      <c r="A2573" s="184"/>
      <c r="B2573" s="298"/>
      <c r="C2573" s="298"/>
      <c r="D2573" s="321"/>
      <c r="E2573" s="170"/>
      <c r="F2573" s="1271"/>
      <c r="G2573" s="171"/>
    </row>
    <row r="2574" spans="1:7" s="193" customFormat="1">
      <c r="A2574" s="184"/>
      <c r="B2574" s="298"/>
      <c r="C2574" s="298"/>
      <c r="D2574" s="321"/>
      <c r="E2574" s="170"/>
      <c r="F2574" s="1271"/>
      <c r="G2574" s="171"/>
    </row>
    <row r="2575" spans="1:7" s="193" customFormat="1">
      <c r="A2575" s="184"/>
      <c r="B2575" s="298"/>
      <c r="C2575" s="298"/>
      <c r="D2575" s="321"/>
      <c r="E2575" s="170"/>
      <c r="F2575" s="1271"/>
      <c r="G2575" s="171"/>
    </row>
    <row r="2576" spans="1:7" s="193" customFormat="1">
      <c r="A2576" s="184"/>
      <c r="B2576" s="298"/>
      <c r="C2576" s="298"/>
      <c r="D2576" s="321"/>
      <c r="E2576" s="170"/>
      <c r="F2576" s="1271"/>
      <c r="G2576" s="171"/>
    </row>
    <row r="2577" spans="1:7" s="193" customFormat="1">
      <c r="A2577" s="184"/>
      <c r="B2577" s="298"/>
      <c r="C2577" s="298"/>
      <c r="D2577" s="321"/>
      <c r="E2577" s="170"/>
      <c r="F2577" s="1271"/>
      <c r="G2577" s="171"/>
    </row>
    <row r="2578" spans="1:7" s="193" customFormat="1">
      <c r="A2578" s="184"/>
      <c r="B2578" s="298"/>
      <c r="C2578" s="298"/>
      <c r="D2578" s="321"/>
      <c r="E2578" s="170"/>
      <c r="F2578" s="1271"/>
      <c r="G2578" s="171"/>
    </row>
    <row r="2579" spans="1:7" s="193" customFormat="1">
      <c r="A2579" s="184"/>
      <c r="B2579" s="298"/>
      <c r="C2579" s="298"/>
      <c r="D2579" s="321"/>
      <c r="E2579" s="170"/>
      <c r="F2579" s="1271"/>
      <c r="G2579" s="171"/>
    </row>
    <row r="2580" spans="1:7" s="193" customFormat="1">
      <c r="A2580" s="184"/>
      <c r="B2580" s="298"/>
      <c r="C2580" s="298"/>
      <c r="D2580" s="321"/>
      <c r="E2580" s="170"/>
      <c r="F2580" s="1271"/>
      <c r="G2580" s="171"/>
    </row>
    <row r="2581" spans="1:7" s="193" customFormat="1">
      <c r="A2581" s="184"/>
      <c r="B2581" s="298"/>
      <c r="C2581" s="298"/>
      <c r="D2581" s="321"/>
      <c r="E2581" s="170"/>
      <c r="F2581" s="1271"/>
      <c r="G2581" s="171"/>
    </row>
    <row r="2582" spans="1:7" s="193" customFormat="1">
      <c r="A2582" s="184"/>
      <c r="B2582" s="298"/>
      <c r="C2582" s="298"/>
      <c r="D2582" s="321"/>
      <c r="E2582" s="170"/>
      <c r="F2582" s="1271"/>
      <c r="G2582" s="171"/>
    </row>
    <row r="2583" spans="1:7" s="193" customFormat="1">
      <c r="A2583" s="184"/>
      <c r="B2583" s="298"/>
      <c r="C2583" s="298"/>
      <c r="D2583" s="321"/>
      <c r="E2583" s="170"/>
      <c r="F2583" s="1271"/>
      <c r="G2583" s="171"/>
    </row>
    <row r="2584" spans="1:7" s="193" customFormat="1">
      <c r="A2584" s="184"/>
      <c r="B2584" s="298"/>
      <c r="C2584" s="298"/>
      <c r="D2584" s="321"/>
      <c r="E2584" s="170"/>
      <c r="F2584" s="1271"/>
      <c r="G2584" s="171"/>
    </row>
    <row r="2585" spans="1:7" s="193" customFormat="1">
      <c r="A2585" s="184"/>
      <c r="B2585" s="298"/>
      <c r="C2585" s="298"/>
      <c r="D2585" s="321"/>
      <c r="E2585" s="170"/>
      <c r="F2585" s="1271"/>
      <c r="G2585" s="171"/>
    </row>
    <row r="2586" spans="1:7" s="193" customFormat="1">
      <c r="A2586" s="184"/>
      <c r="B2586" s="298"/>
      <c r="C2586" s="298"/>
      <c r="D2586" s="321"/>
      <c r="E2586" s="170"/>
      <c r="F2586" s="1271"/>
      <c r="G2586" s="171"/>
    </row>
    <row r="2587" spans="1:7" s="193" customFormat="1">
      <c r="A2587" s="184"/>
      <c r="B2587" s="298"/>
      <c r="C2587" s="298"/>
      <c r="D2587" s="321"/>
      <c r="E2587" s="170"/>
      <c r="F2587" s="1271"/>
      <c r="G2587" s="171"/>
    </row>
    <row r="2588" spans="1:7" s="193" customFormat="1">
      <c r="A2588" s="184"/>
      <c r="B2588" s="298"/>
      <c r="C2588" s="298"/>
      <c r="D2588" s="321"/>
      <c r="E2588" s="170"/>
      <c r="F2588" s="1271"/>
      <c r="G2588" s="171"/>
    </row>
    <row r="2589" spans="1:7" s="193" customFormat="1">
      <c r="A2589" s="184"/>
      <c r="B2589" s="298"/>
      <c r="C2589" s="298"/>
      <c r="D2589" s="321"/>
      <c r="E2589" s="170"/>
      <c r="F2589" s="1271"/>
      <c r="G2589" s="171"/>
    </row>
    <row r="2590" spans="1:7" s="193" customFormat="1">
      <c r="A2590" s="184"/>
      <c r="B2590" s="298"/>
      <c r="C2590" s="298"/>
      <c r="D2590" s="321"/>
      <c r="E2590" s="170"/>
      <c r="F2590" s="1271"/>
      <c r="G2590" s="171"/>
    </row>
    <row r="2591" spans="1:7" s="193" customFormat="1">
      <c r="A2591" s="184"/>
      <c r="B2591" s="298"/>
      <c r="C2591" s="298"/>
      <c r="D2591" s="321"/>
      <c r="E2591" s="170"/>
      <c r="F2591" s="1271"/>
      <c r="G2591" s="171"/>
    </row>
    <row r="2592" spans="1:7" s="193" customFormat="1">
      <c r="A2592" s="184"/>
      <c r="B2592" s="298"/>
      <c r="C2592" s="298"/>
      <c r="D2592" s="321"/>
      <c r="E2592" s="170"/>
      <c r="F2592" s="1271"/>
      <c r="G2592" s="171"/>
    </row>
    <row r="2593" spans="1:7" s="193" customFormat="1">
      <c r="A2593" s="184"/>
      <c r="B2593" s="298"/>
      <c r="C2593" s="298"/>
      <c r="D2593" s="321"/>
      <c r="E2593" s="170"/>
      <c r="F2593" s="1271"/>
      <c r="G2593" s="171"/>
    </row>
    <row r="2594" spans="1:7" s="193" customFormat="1">
      <c r="A2594" s="184"/>
      <c r="B2594" s="298"/>
      <c r="C2594" s="298"/>
      <c r="D2594" s="321"/>
      <c r="E2594" s="170"/>
      <c r="F2594" s="1271"/>
      <c r="G2594" s="171"/>
    </row>
    <row r="2595" spans="1:7" s="193" customFormat="1">
      <c r="A2595" s="184"/>
      <c r="B2595" s="298"/>
      <c r="C2595" s="298"/>
      <c r="D2595" s="321"/>
      <c r="E2595" s="170"/>
      <c r="F2595" s="1271"/>
      <c r="G2595" s="171"/>
    </row>
    <row r="2596" spans="1:7" s="193" customFormat="1">
      <c r="A2596" s="184"/>
      <c r="B2596" s="298"/>
      <c r="C2596" s="298"/>
      <c r="D2596" s="321"/>
      <c r="E2596" s="170"/>
      <c r="F2596" s="1271"/>
      <c r="G2596" s="171"/>
    </row>
    <row r="2597" spans="1:7" s="193" customFormat="1">
      <c r="A2597" s="184"/>
      <c r="B2597" s="298"/>
      <c r="C2597" s="298"/>
      <c r="D2597" s="321"/>
      <c r="E2597" s="170"/>
      <c r="F2597" s="1271"/>
      <c r="G2597" s="171"/>
    </row>
    <row r="2598" spans="1:7" s="193" customFormat="1">
      <c r="A2598" s="184"/>
      <c r="B2598" s="298"/>
      <c r="C2598" s="298"/>
      <c r="D2598" s="321"/>
      <c r="E2598" s="170"/>
      <c r="F2598" s="1271"/>
      <c r="G2598" s="171"/>
    </row>
    <row r="2599" spans="1:7" s="193" customFormat="1">
      <c r="A2599" s="184"/>
      <c r="B2599" s="298"/>
      <c r="C2599" s="298"/>
      <c r="D2599" s="321"/>
      <c r="E2599" s="170"/>
      <c r="F2599" s="1271"/>
      <c r="G2599" s="171"/>
    </row>
    <row r="2600" spans="1:7" s="193" customFormat="1">
      <c r="A2600" s="184"/>
      <c r="B2600" s="298"/>
      <c r="C2600" s="298"/>
      <c r="D2600" s="321"/>
      <c r="E2600" s="170"/>
      <c r="F2600" s="1271"/>
      <c r="G2600" s="171"/>
    </row>
    <row r="2601" spans="1:7" s="193" customFormat="1">
      <c r="A2601" s="184"/>
      <c r="B2601" s="298"/>
      <c r="C2601" s="298"/>
      <c r="D2601" s="321"/>
      <c r="E2601" s="170"/>
      <c r="F2601" s="1271"/>
      <c r="G2601" s="171"/>
    </row>
    <row r="2602" spans="1:7" s="193" customFormat="1">
      <c r="A2602" s="184"/>
      <c r="B2602" s="298"/>
      <c r="C2602" s="298"/>
      <c r="D2602" s="321"/>
      <c r="E2602" s="170"/>
      <c r="F2602" s="1271"/>
      <c r="G2602" s="171"/>
    </row>
    <row r="2603" spans="1:7" s="193" customFormat="1">
      <c r="A2603" s="184"/>
      <c r="B2603" s="298"/>
      <c r="C2603" s="298"/>
      <c r="D2603" s="321"/>
      <c r="E2603" s="170"/>
      <c r="F2603" s="1271"/>
      <c r="G2603" s="171"/>
    </row>
    <row r="2604" spans="1:7" s="193" customFormat="1">
      <c r="A2604" s="184"/>
      <c r="B2604" s="298"/>
      <c r="C2604" s="298"/>
      <c r="D2604" s="321"/>
      <c r="E2604" s="170"/>
      <c r="F2604" s="1271"/>
      <c r="G2604" s="171"/>
    </row>
    <row r="2605" spans="1:7" s="193" customFormat="1">
      <c r="A2605" s="184"/>
      <c r="B2605" s="298"/>
      <c r="C2605" s="298"/>
      <c r="D2605" s="321"/>
      <c r="E2605" s="170"/>
      <c r="F2605" s="1271"/>
      <c r="G2605" s="171"/>
    </row>
    <row r="2606" spans="1:7" s="193" customFormat="1">
      <c r="A2606" s="184"/>
      <c r="B2606" s="298"/>
      <c r="C2606" s="298"/>
      <c r="D2606" s="321"/>
      <c r="E2606" s="170"/>
      <c r="F2606" s="1271"/>
      <c r="G2606" s="171"/>
    </row>
    <row r="2607" spans="1:7" s="193" customFormat="1">
      <c r="A2607" s="184"/>
      <c r="B2607" s="298"/>
      <c r="C2607" s="298"/>
      <c r="D2607" s="321"/>
      <c r="E2607" s="170"/>
      <c r="F2607" s="1271"/>
      <c r="G2607" s="171"/>
    </row>
    <row r="2608" spans="1:7" s="193" customFormat="1">
      <c r="A2608" s="184"/>
      <c r="B2608" s="298"/>
      <c r="C2608" s="298"/>
      <c r="D2608" s="321"/>
      <c r="E2608" s="170"/>
      <c r="F2608" s="1271"/>
      <c r="G2608" s="171"/>
    </row>
    <row r="2609" spans="1:7" s="193" customFormat="1">
      <c r="A2609" s="184"/>
      <c r="B2609" s="298"/>
      <c r="C2609" s="298"/>
      <c r="D2609" s="321"/>
      <c r="E2609" s="170"/>
      <c r="F2609" s="1271"/>
      <c r="G2609" s="171"/>
    </row>
    <row r="2610" spans="1:7" s="193" customFormat="1">
      <c r="A2610" s="184"/>
      <c r="B2610" s="298"/>
      <c r="C2610" s="298"/>
      <c r="D2610" s="321"/>
      <c r="E2610" s="170"/>
      <c r="F2610" s="1271"/>
      <c r="G2610" s="171"/>
    </row>
    <row r="2611" spans="1:7" s="193" customFormat="1">
      <c r="A2611" s="184"/>
      <c r="B2611" s="298"/>
      <c r="C2611" s="298"/>
      <c r="D2611" s="321"/>
      <c r="E2611" s="170"/>
      <c r="F2611" s="1271"/>
      <c r="G2611" s="171"/>
    </row>
    <row r="2612" spans="1:7" s="193" customFormat="1">
      <c r="A2612" s="184"/>
      <c r="B2612" s="298"/>
      <c r="C2612" s="298"/>
      <c r="D2612" s="321"/>
      <c r="E2612" s="170"/>
      <c r="F2612" s="1271"/>
      <c r="G2612" s="171"/>
    </row>
    <row r="2613" spans="1:7" s="193" customFormat="1">
      <c r="A2613" s="184"/>
      <c r="B2613" s="298"/>
      <c r="C2613" s="298"/>
      <c r="D2613" s="321"/>
      <c r="E2613" s="170"/>
      <c r="F2613" s="1271"/>
      <c r="G2613" s="171"/>
    </row>
    <row r="2614" spans="1:7" s="193" customFormat="1">
      <c r="A2614" s="184"/>
      <c r="B2614" s="298"/>
      <c r="C2614" s="298"/>
      <c r="D2614" s="321"/>
      <c r="E2614" s="170"/>
      <c r="F2614" s="1271"/>
      <c r="G2614" s="171"/>
    </row>
    <row r="2615" spans="1:7" s="193" customFormat="1">
      <c r="A2615" s="184"/>
      <c r="B2615" s="298"/>
      <c r="C2615" s="298"/>
      <c r="D2615" s="321"/>
      <c r="E2615" s="170"/>
      <c r="F2615" s="1271"/>
      <c r="G2615" s="171"/>
    </row>
    <row r="2616" spans="1:7" s="193" customFormat="1">
      <c r="A2616" s="184"/>
      <c r="B2616" s="298"/>
      <c r="C2616" s="298"/>
      <c r="D2616" s="321"/>
      <c r="E2616" s="170"/>
      <c r="F2616" s="1271"/>
      <c r="G2616" s="171"/>
    </row>
    <row r="2617" spans="1:7" s="193" customFormat="1">
      <c r="A2617" s="184"/>
      <c r="B2617" s="298"/>
      <c r="C2617" s="298"/>
      <c r="D2617" s="321"/>
      <c r="E2617" s="170"/>
      <c r="F2617" s="1271"/>
      <c r="G2617" s="171"/>
    </row>
    <row r="2618" spans="1:7" s="193" customFormat="1">
      <c r="A2618" s="184"/>
      <c r="B2618" s="298"/>
      <c r="C2618" s="298"/>
      <c r="D2618" s="321"/>
      <c r="E2618" s="170"/>
      <c r="F2618" s="1271"/>
      <c r="G2618" s="171"/>
    </row>
    <row r="2619" spans="1:7" s="193" customFormat="1">
      <c r="A2619" s="184"/>
      <c r="B2619" s="298"/>
      <c r="C2619" s="298"/>
      <c r="D2619" s="321"/>
      <c r="E2619" s="170"/>
      <c r="F2619" s="1271"/>
      <c r="G2619" s="171"/>
    </row>
    <row r="2620" spans="1:7" s="193" customFormat="1">
      <c r="A2620" s="184"/>
      <c r="B2620" s="298"/>
      <c r="C2620" s="298"/>
      <c r="D2620" s="321"/>
      <c r="E2620" s="170"/>
      <c r="F2620" s="1271"/>
      <c r="G2620" s="171"/>
    </row>
    <row r="2621" spans="1:7" s="193" customFormat="1">
      <c r="A2621" s="184"/>
      <c r="B2621" s="298"/>
      <c r="C2621" s="298"/>
      <c r="D2621" s="321"/>
      <c r="E2621" s="170"/>
      <c r="F2621" s="1271"/>
      <c r="G2621" s="171"/>
    </row>
    <row r="2622" spans="1:7" s="193" customFormat="1">
      <c r="A2622" s="184"/>
      <c r="B2622" s="298"/>
      <c r="C2622" s="298"/>
      <c r="D2622" s="321"/>
      <c r="E2622" s="170"/>
      <c r="F2622" s="1271"/>
      <c r="G2622" s="171"/>
    </row>
    <row r="2623" spans="1:7" s="193" customFormat="1">
      <c r="A2623" s="184"/>
      <c r="B2623" s="298"/>
      <c r="C2623" s="298"/>
      <c r="D2623" s="321"/>
      <c r="E2623" s="170"/>
      <c r="F2623" s="1271"/>
      <c r="G2623" s="171"/>
    </row>
    <row r="2624" spans="1:7" s="193" customFormat="1">
      <c r="A2624" s="184"/>
      <c r="B2624" s="298"/>
      <c r="C2624" s="298"/>
      <c r="D2624" s="321"/>
      <c r="E2624" s="170"/>
      <c r="F2624" s="1271"/>
      <c r="G2624" s="171"/>
    </row>
    <row r="2625" spans="1:7" s="193" customFormat="1">
      <c r="A2625" s="184"/>
      <c r="B2625" s="298"/>
      <c r="C2625" s="298"/>
      <c r="D2625" s="321"/>
      <c r="E2625" s="170"/>
      <c r="F2625" s="1271"/>
      <c r="G2625" s="171"/>
    </row>
    <row r="2626" spans="1:7" s="193" customFormat="1">
      <c r="A2626" s="184"/>
      <c r="B2626" s="298"/>
      <c r="C2626" s="298"/>
      <c r="D2626" s="321"/>
      <c r="E2626" s="170"/>
      <c r="F2626" s="1271"/>
      <c r="G2626" s="171"/>
    </row>
    <row r="2627" spans="1:7" s="193" customFormat="1">
      <c r="A2627" s="184"/>
      <c r="B2627" s="298"/>
      <c r="C2627" s="298"/>
      <c r="D2627" s="321"/>
      <c r="E2627" s="170"/>
      <c r="F2627" s="1271"/>
      <c r="G2627" s="171"/>
    </row>
    <row r="2628" spans="1:7" s="193" customFormat="1">
      <c r="A2628" s="184"/>
      <c r="B2628" s="298"/>
      <c r="C2628" s="298"/>
      <c r="D2628" s="321"/>
      <c r="E2628" s="170"/>
      <c r="F2628" s="1271"/>
      <c r="G2628" s="171"/>
    </row>
    <row r="2629" spans="1:7" s="193" customFormat="1">
      <c r="A2629" s="184"/>
      <c r="B2629" s="298"/>
      <c r="C2629" s="298"/>
      <c r="D2629" s="321"/>
      <c r="E2629" s="170"/>
      <c r="F2629" s="1271"/>
      <c r="G2629" s="171"/>
    </row>
    <row r="2630" spans="1:7" s="193" customFormat="1">
      <c r="A2630" s="184"/>
      <c r="B2630" s="298"/>
      <c r="C2630" s="298"/>
      <c r="D2630" s="321"/>
      <c r="E2630" s="170"/>
      <c r="F2630" s="1271"/>
      <c r="G2630" s="171"/>
    </row>
    <row r="2631" spans="1:7" s="193" customFormat="1">
      <c r="A2631" s="184"/>
      <c r="B2631" s="298"/>
      <c r="C2631" s="298"/>
      <c r="D2631" s="321"/>
      <c r="E2631" s="170"/>
      <c r="F2631" s="1271"/>
      <c r="G2631" s="171"/>
    </row>
    <row r="2632" spans="1:7" s="193" customFormat="1">
      <c r="A2632" s="184"/>
      <c r="B2632" s="298"/>
      <c r="C2632" s="298"/>
      <c r="D2632" s="321"/>
      <c r="E2632" s="170"/>
      <c r="F2632" s="1271"/>
      <c r="G2632" s="171"/>
    </row>
    <row r="2633" spans="1:7" s="193" customFormat="1">
      <c r="A2633" s="184"/>
      <c r="B2633" s="298"/>
      <c r="C2633" s="298"/>
      <c r="D2633" s="321"/>
      <c r="E2633" s="170"/>
      <c r="F2633" s="1271"/>
      <c r="G2633" s="171"/>
    </row>
    <row r="2634" spans="1:7" s="193" customFormat="1">
      <c r="A2634" s="184"/>
      <c r="B2634" s="298"/>
      <c r="C2634" s="298"/>
      <c r="D2634" s="321"/>
      <c r="E2634" s="170"/>
      <c r="F2634" s="1271"/>
      <c r="G2634" s="171"/>
    </row>
    <row r="2635" spans="1:7" s="193" customFormat="1">
      <c r="A2635" s="184"/>
      <c r="B2635" s="298"/>
      <c r="C2635" s="298"/>
      <c r="D2635" s="321"/>
      <c r="E2635" s="170"/>
      <c r="F2635" s="1271"/>
      <c r="G2635" s="171"/>
    </row>
    <row r="2636" spans="1:7" s="193" customFormat="1">
      <c r="A2636" s="184"/>
      <c r="B2636" s="298"/>
      <c r="C2636" s="298"/>
      <c r="D2636" s="321"/>
      <c r="E2636" s="170"/>
      <c r="F2636" s="1271"/>
      <c r="G2636" s="171"/>
    </row>
    <row r="2637" spans="1:7" s="193" customFormat="1">
      <c r="A2637" s="184"/>
      <c r="B2637" s="298"/>
      <c r="C2637" s="298"/>
      <c r="D2637" s="321"/>
      <c r="E2637" s="170"/>
      <c r="F2637" s="1271"/>
      <c r="G2637" s="171"/>
    </row>
    <row r="2638" spans="1:7" s="193" customFormat="1">
      <c r="A2638" s="184"/>
      <c r="B2638" s="298"/>
      <c r="C2638" s="298"/>
      <c r="D2638" s="321"/>
      <c r="E2638" s="170"/>
      <c r="F2638" s="1271"/>
      <c r="G2638" s="171"/>
    </row>
    <row r="2639" spans="1:7" s="193" customFormat="1">
      <c r="A2639" s="184"/>
      <c r="B2639" s="298"/>
      <c r="C2639" s="298"/>
      <c r="D2639" s="321"/>
      <c r="E2639" s="170"/>
      <c r="F2639" s="1271"/>
      <c r="G2639" s="171"/>
    </row>
    <row r="2640" spans="1:7" s="193" customFormat="1">
      <c r="A2640" s="184"/>
      <c r="B2640" s="298"/>
      <c r="C2640" s="298"/>
      <c r="D2640" s="321"/>
      <c r="E2640" s="170"/>
      <c r="F2640" s="1271"/>
      <c r="G2640" s="171"/>
    </row>
    <row r="2641" spans="1:7" s="193" customFormat="1">
      <c r="A2641" s="184"/>
      <c r="B2641" s="298"/>
      <c r="C2641" s="298"/>
      <c r="D2641" s="321"/>
      <c r="E2641" s="170"/>
      <c r="F2641" s="1271"/>
      <c r="G2641" s="171"/>
    </row>
    <row r="2642" spans="1:7" s="193" customFormat="1">
      <c r="A2642" s="184"/>
      <c r="B2642" s="298"/>
      <c r="C2642" s="298"/>
      <c r="D2642" s="321"/>
      <c r="E2642" s="170"/>
      <c r="F2642" s="1271"/>
      <c r="G2642" s="171"/>
    </row>
    <row r="2643" spans="1:7" s="193" customFormat="1">
      <c r="A2643" s="184"/>
      <c r="B2643" s="298"/>
      <c r="C2643" s="298"/>
      <c r="D2643" s="321"/>
      <c r="E2643" s="170"/>
      <c r="F2643" s="1271"/>
      <c r="G2643" s="171"/>
    </row>
    <row r="2644" spans="1:7" s="193" customFormat="1">
      <c r="A2644" s="184"/>
      <c r="B2644" s="298"/>
      <c r="C2644" s="298"/>
      <c r="D2644" s="321"/>
      <c r="E2644" s="170"/>
      <c r="F2644" s="1271"/>
      <c r="G2644" s="171"/>
    </row>
    <row r="2645" spans="1:7" s="193" customFormat="1">
      <c r="A2645" s="184"/>
      <c r="B2645" s="298"/>
      <c r="C2645" s="298"/>
      <c r="D2645" s="321"/>
      <c r="E2645" s="170"/>
      <c r="F2645" s="1271"/>
      <c r="G2645" s="171"/>
    </row>
    <row r="2646" spans="1:7" s="193" customFormat="1">
      <c r="A2646" s="184"/>
      <c r="B2646" s="298"/>
      <c r="C2646" s="298"/>
      <c r="D2646" s="321"/>
      <c r="E2646" s="170"/>
      <c r="F2646" s="1271"/>
      <c r="G2646" s="171"/>
    </row>
    <row r="2647" spans="1:7" s="193" customFormat="1">
      <c r="A2647" s="184"/>
      <c r="B2647" s="298"/>
      <c r="C2647" s="298"/>
      <c r="D2647" s="321"/>
      <c r="E2647" s="170"/>
      <c r="F2647" s="1271"/>
      <c r="G2647" s="171"/>
    </row>
    <row r="2648" spans="1:7" s="193" customFormat="1">
      <c r="A2648" s="184"/>
      <c r="B2648" s="298"/>
      <c r="C2648" s="298"/>
      <c r="D2648" s="321"/>
      <c r="E2648" s="170"/>
      <c r="F2648" s="1271"/>
      <c r="G2648" s="171"/>
    </row>
    <row r="2649" spans="1:7" s="193" customFormat="1">
      <c r="A2649" s="184"/>
      <c r="B2649" s="298"/>
      <c r="C2649" s="298"/>
      <c r="D2649" s="321"/>
      <c r="E2649" s="170"/>
      <c r="F2649" s="1271"/>
      <c r="G2649" s="171"/>
    </row>
    <row r="2650" spans="1:7" s="193" customFormat="1">
      <c r="A2650" s="184"/>
      <c r="B2650" s="298"/>
      <c r="C2650" s="298"/>
      <c r="D2650" s="321"/>
      <c r="E2650" s="170"/>
      <c r="F2650" s="1271"/>
      <c r="G2650" s="171"/>
    </row>
    <row r="2651" spans="1:7" s="193" customFormat="1">
      <c r="A2651" s="184"/>
      <c r="B2651" s="298"/>
      <c r="C2651" s="298"/>
      <c r="D2651" s="321"/>
      <c r="E2651" s="170"/>
      <c r="F2651" s="1271"/>
      <c r="G2651" s="171"/>
    </row>
    <row r="2652" spans="1:7" s="193" customFormat="1">
      <c r="A2652" s="184"/>
      <c r="B2652" s="298"/>
      <c r="C2652" s="298"/>
      <c r="D2652" s="321"/>
      <c r="E2652" s="170"/>
      <c r="F2652" s="1271"/>
      <c r="G2652" s="171"/>
    </row>
    <row r="2653" spans="1:7" s="193" customFormat="1">
      <c r="A2653" s="184"/>
      <c r="B2653" s="298"/>
      <c r="C2653" s="298"/>
      <c r="D2653" s="321"/>
      <c r="E2653" s="170"/>
      <c r="F2653" s="1271"/>
      <c r="G2653" s="171"/>
    </row>
    <row r="2654" spans="1:7" s="193" customFormat="1">
      <c r="A2654" s="184"/>
      <c r="B2654" s="298"/>
      <c r="C2654" s="298"/>
      <c r="D2654" s="321"/>
      <c r="E2654" s="170"/>
      <c r="F2654" s="1271"/>
      <c r="G2654" s="171"/>
    </row>
    <row r="2655" spans="1:7" s="193" customFormat="1">
      <c r="A2655" s="184"/>
      <c r="B2655" s="298"/>
      <c r="C2655" s="298"/>
      <c r="D2655" s="321"/>
      <c r="E2655" s="170"/>
      <c r="F2655" s="1271"/>
      <c r="G2655" s="171"/>
    </row>
    <row r="2656" spans="1:7" s="193" customFormat="1">
      <c r="A2656" s="184"/>
      <c r="B2656" s="298"/>
      <c r="C2656" s="298"/>
      <c r="D2656" s="321"/>
      <c r="E2656" s="170"/>
      <c r="F2656" s="1271"/>
      <c r="G2656" s="171"/>
    </row>
    <row r="2657" spans="1:7" s="193" customFormat="1">
      <c r="A2657" s="184"/>
      <c r="B2657" s="298"/>
      <c r="C2657" s="298"/>
      <c r="D2657" s="321"/>
      <c r="E2657" s="170"/>
      <c r="F2657" s="1271"/>
      <c r="G2657" s="171"/>
    </row>
    <row r="2658" spans="1:7" s="193" customFormat="1">
      <c r="A2658" s="184"/>
      <c r="B2658" s="298"/>
      <c r="C2658" s="298"/>
      <c r="D2658" s="321"/>
      <c r="E2658" s="170"/>
      <c r="F2658" s="1271"/>
      <c r="G2658" s="171"/>
    </row>
    <row r="2659" spans="1:7" s="193" customFormat="1">
      <c r="A2659" s="184"/>
      <c r="B2659" s="298"/>
      <c r="C2659" s="298"/>
      <c r="D2659" s="321"/>
      <c r="E2659" s="170"/>
      <c r="F2659" s="1271"/>
      <c r="G2659" s="171"/>
    </row>
    <row r="2660" spans="1:7" s="193" customFormat="1">
      <c r="A2660" s="184"/>
      <c r="B2660" s="298"/>
      <c r="C2660" s="298"/>
      <c r="D2660" s="321"/>
      <c r="E2660" s="170"/>
      <c r="F2660" s="1271"/>
      <c r="G2660" s="171"/>
    </row>
    <row r="2661" spans="1:7" s="193" customFormat="1">
      <c r="A2661" s="184"/>
      <c r="B2661" s="298"/>
      <c r="C2661" s="298"/>
      <c r="D2661" s="321"/>
      <c r="E2661" s="170"/>
      <c r="F2661" s="1271"/>
      <c r="G2661" s="171"/>
    </row>
    <row r="2662" spans="1:7" s="193" customFormat="1">
      <c r="A2662" s="184"/>
      <c r="B2662" s="298"/>
      <c r="C2662" s="298"/>
      <c r="D2662" s="321"/>
      <c r="E2662" s="170"/>
      <c r="F2662" s="1271"/>
      <c r="G2662" s="171"/>
    </row>
    <row r="2663" spans="1:7" s="193" customFormat="1">
      <c r="A2663" s="184"/>
      <c r="B2663" s="298"/>
      <c r="C2663" s="298"/>
      <c r="D2663" s="321"/>
      <c r="E2663" s="170"/>
      <c r="F2663" s="1271"/>
      <c r="G2663" s="171"/>
    </row>
    <row r="2664" spans="1:7" s="193" customFormat="1">
      <c r="A2664" s="184"/>
      <c r="B2664" s="298"/>
      <c r="C2664" s="298"/>
      <c r="D2664" s="321"/>
      <c r="E2664" s="170"/>
      <c r="F2664" s="1271"/>
      <c r="G2664" s="171"/>
    </row>
    <row r="2665" spans="1:7" s="193" customFormat="1">
      <c r="A2665" s="184"/>
      <c r="B2665" s="298"/>
      <c r="C2665" s="298"/>
      <c r="D2665" s="321"/>
      <c r="E2665" s="170"/>
      <c r="F2665" s="1271"/>
      <c r="G2665" s="171"/>
    </row>
    <row r="2666" spans="1:7" s="193" customFormat="1">
      <c r="A2666" s="184"/>
      <c r="B2666" s="298"/>
      <c r="C2666" s="298"/>
      <c r="D2666" s="321"/>
      <c r="E2666" s="170"/>
      <c r="F2666" s="1271"/>
      <c r="G2666" s="171"/>
    </row>
    <row r="2667" spans="1:7" s="193" customFormat="1">
      <c r="A2667" s="184"/>
      <c r="B2667" s="298"/>
      <c r="C2667" s="298"/>
      <c r="D2667" s="321"/>
      <c r="E2667" s="170"/>
      <c r="F2667" s="1271"/>
      <c r="G2667" s="171"/>
    </row>
    <row r="2668" spans="1:7" s="193" customFormat="1">
      <c r="A2668" s="184"/>
      <c r="B2668" s="298"/>
      <c r="C2668" s="298"/>
      <c r="D2668" s="321"/>
      <c r="E2668" s="170"/>
      <c r="F2668" s="1271"/>
      <c r="G2668" s="171"/>
    </row>
    <row r="2669" spans="1:7" s="193" customFormat="1">
      <c r="A2669" s="184"/>
      <c r="B2669" s="298"/>
      <c r="C2669" s="298"/>
      <c r="D2669" s="321"/>
      <c r="E2669" s="170"/>
      <c r="F2669" s="1271"/>
      <c r="G2669" s="171"/>
    </row>
    <row r="2670" spans="1:7" s="193" customFormat="1">
      <c r="A2670" s="184"/>
      <c r="B2670" s="298"/>
      <c r="C2670" s="298"/>
      <c r="D2670" s="321"/>
      <c r="E2670" s="170"/>
      <c r="F2670" s="1271"/>
      <c r="G2670" s="171"/>
    </row>
    <row r="2671" spans="1:7" s="193" customFormat="1">
      <c r="A2671" s="184"/>
      <c r="B2671" s="298"/>
      <c r="C2671" s="298"/>
      <c r="D2671" s="321"/>
      <c r="E2671" s="170"/>
      <c r="F2671" s="1271"/>
      <c r="G2671" s="171"/>
    </row>
    <row r="2672" spans="1:7" s="193" customFormat="1">
      <c r="A2672" s="184"/>
      <c r="B2672" s="298"/>
      <c r="C2672" s="298"/>
      <c r="D2672" s="321"/>
      <c r="E2672" s="170"/>
      <c r="F2672" s="1271"/>
      <c r="G2672" s="171"/>
    </row>
    <row r="2673" spans="1:7" s="193" customFormat="1">
      <c r="A2673" s="184"/>
      <c r="B2673" s="298"/>
      <c r="C2673" s="298"/>
      <c r="D2673" s="321"/>
      <c r="E2673" s="170"/>
      <c r="F2673" s="1271"/>
      <c r="G2673" s="171"/>
    </row>
    <row r="2674" spans="1:7" s="193" customFormat="1">
      <c r="A2674" s="184"/>
      <c r="B2674" s="298"/>
      <c r="C2674" s="298"/>
      <c r="D2674" s="321"/>
      <c r="E2674" s="170"/>
      <c r="F2674" s="1271"/>
      <c r="G2674" s="171"/>
    </row>
    <row r="2675" spans="1:7" s="193" customFormat="1">
      <c r="A2675" s="184"/>
      <c r="B2675" s="298"/>
      <c r="C2675" s="298"/>
      <c r="D2675" s="321"/>
      <c r="E2675" s="170"/>
      <c r="F2675" s="1271"/>
      <c r="G2675" s="171"/>
    </row>
    <row r="2676" spans="1:7" s="193" customFormat="1">
      <c r="A2676" s="184"/>
      <c r="B2676" s="298"/>
      <c r="C2676" s="298"/>
      <c r="D2676" s="321"/>
      <c r="E2676" s="170"/>
      <c r="F2676" s="1271"/>
      <c r="G2676" s="171"/>
    </row>
    <row r="2677" spans="1:7" s="193" customFormat="1">
      <c r="A2677" s="184"/>
      <c r="B2677" s="298"/>
      <c r="C2677" s="298"/>
      <c r="D2677" s="321"/>
      <c r="E2677" s="170"/>
      <c r="F2677" s="1271"/>
      <c r="G2677" s="171"/>
    </row>
    <row r="2678" spans="1:7" s="193" customFormat="1">
      <c r="A2678" s="184"/>
      <c r="B2678" s="298"/>
      <c r="C2678" s="298"/>
      <c r="D2678" s="321"/>
      <c r="E2678" s="170"/>
      <c r="F2678" s="1271"/>
      <c r="G2678" s="171"/>
    </row>
    <row r="2679" spans="1:7" s="193" customFormat="1">
      <c r="A2679" s="184"/>
      <c r="B2679" s="298"/>
      <c r="C2679" s="298"/>
      <c r="D2679" s="321"/>
      <c r="E2679" s="170"/>
      <c r="F2679" s="1271"/>
      <c r="G2679" s="171"/>
    </row>
    <row r="2680" spans="1:7" s="193" customFormat="1">
      <c r="A2680" s="184"/>
      <c r="B2680" s="298"/>
      <c r="C2680" s="298"/>
      <c r="D2680" s="321"/>
      <c r="E2680" s="170"/>
      <c r="F2680" s="1271"/>
      <c r="G2680" s="171"/>
    </row>
    <row r="2681" spans="1:7" s="193" customFormat="1">
      <c r="A2681" s="184"/>
      <c r="B2681" s="298"/>
      <c r="C2681" s="298"/>
      <c r="D2681" s="321"/>
      <c r="E2681" s="170"/>
      <c r="F2681" s="1271"/>
      <c r="G2681" s="171"/>
    </row>
    <row r="2682" spans="1:7" s="193" customFormat="1">
      <c r="A2682" s="184"/>
      <c r="B2682" s="298"/>
      <c r="C2682" s="298"/>
      <c r="D2682" s="321"/>
      <c r="E2682" s="170"/>
      <c r="F2682" s="1271"/>
      <c r="G2682" s="171"/>
    </row>
    <row r="2683" spans="1:7" s="193" customFormat="1">
      <c r="A2683" s="184"/>
      <c r="B2683" s="298"/>
      <c r="C2683" s="298"/>
      <c r="D2683" s="321"/>
      <c r="E2683" s="170"/>
      <c r="F2683" s="1271"/>
      <c r="G2683" s="171"/>
    </row>
    <row r="2684" spans="1:7" s="193" customFormat="1">
      <c r="A2684" s="184"/>
      <c r="B2684" s="298"/>
      <c r="C2684" s="298"/>
      <c r="D2684" s="321"/>
      <c r="E2684" s="170"/>
      <c r="F2684" s="1271"/>
      <c r="G2684" s="171"/>
    </row>
    <row r="2685" spans="1:7" s="193" customFormat="1">
      <c r="A2685" s="184"/>
      <c r="B2685" s="298"/>
      <c r="C2685" s="298"/>
      <c r="D2685" s="321"/>
      <c r="E2685" s="170"/>
      <c r="F2685" s="1271"/>
      <c r="G2685" s="171"/>
    </row>
    <row r="2686" spans="1:7" s="193" customFormat="1">
      <c r="A2686" s="184"/>
      <c r="B2686" s="298"/>
      <c r="C2686" s="298"/>
      <c r="D2686" s="321"/>
      <c r="E2686" s="170"/>
      <c r="F2686" s="1271"/>
      <c r="G2686" s="171"/>
    </row>
    <row r="2687" spans="1:7" s="193" customFormat="1">
      <c r="A2687" s="184"/>
      <c r="B2687" s="298"/>
      <c r="C2687" s="298"/>
      <c r="D2687" s="321"/>
      <c r="E2687" s="170"/>
      <c r="F2687" s="1271"/>
      <c r="G2687" s="171"/>
    </row>
    <row r="2688" spans="1:7" s="193" customFormat="1">
      <c r="A2688" s="184"/>
      <c r="B2688" s="298"/>
      <c r="C2688" s="298"/>
      <c r="D2688" s="321"/>
      <c r="E2688" s="170"/>
      <c r="F2688" s="1271"/>
      <c r="G2688" s="171"/>
    </row>
    <row r="2689" spans="1:7" s="193" customFormat="1">
      <c r="A2689" s="184"/>
      <c r="B2689" s="298"/>
      <c r="C2689" s="298"/>
      <c r="D2689" s="321"/>
      <c r="E2689" s="170"/>
      <c r="F2689" s="1271"/>
      <c r="G2689" s="171"/>
    </row>
    <row r="2690" spans="1:7" s="193" customFormat="1">
      <c r="A2690" s="184"/>
      <c r="B2690" s="298"/>
      <c r="C2690" s="298"/>
      <c r="D2690" s="321"/>
      <c r="E2690" s="170"/>
      <c r="F2690" s="1271"/>
      <c r="G2690" s="171"/>
    </row>
    <row r="2691" spans="1:7" s="193" customFormat="1">
      <c r="A2691" s="184"/>
      <c r="B2691" s="298"/>
      <c r="C2691" s="298"/>
      <c r="D2691" s="321"/>
      <c r="E2691" s="170"/>
      <c r="F2691" s="1271"/>
      <c r="G2691" s="171"/>
    </row>
    <row r="2692" spans="1:7" s="193" customFormat="1">
      <c r="A2692" s="184"/>
      <c r="B2692" s="298"/>
      <c r="C2692" s="298"/>
      <c r="D2692" s="321"/>
      <c r="E2692" s="170"/>
      <c r="F2692" s="1271"/>
      <c r="G2692" s="171"/>
    </row>
    <row r="2693" spans="1:7" s="193" customFormat="1">
      <c r="A2693" s="184"/>
      <c r="B2693" s="298"/>
      <c r="C2693" s="298"/>
      <c r="D2693" s="321"/>
      <c r="E2693" s="170"/>
      <c r="F2693" s="1271"/>
      <c r="G2693" s="171"/>
    </row>
    <row r="2694" spans="1:7" s="193" customFormat="1">
      <c r="A2694" s="184"/>
      <c r="B2694" s="298"/>
      <c r="C2694" s="298"/>
      <c r="D2694" s="321"/>
      <c r="E2694" s="170"/>
      <c r="F2694" s="1271"/>
      <c r="G2694" s="171"/>
    </row>
    <row r="2695" spans="1:7" s="193" customFormat="1">
      <c r="A2695" s="184"/>
      <c r="B2695" s="298"/>
      <c r="C2695" s="298"/>
      <c r="D2695" s="321"/>
      <c r="E2695" s="170"/>
      <c r="F2695" s="1271"/>
      <c r="G2695" s="171"/>
    </row>
    <row r="2696" spans="1:7" s="193" customFormat="1">
      <c r="A2696" s="184"/>
      <c r="B2696" s="298"/>
      <c r="C2696" s="298"/>
      <c r="D2696" s="321"/>
      <c r="E2696" s="170"/>
      <c r="F2696" s="1271"/>
      <c r="G2696" s="171"/>
    </row>
    <row r="2697" spans="1:7" s="193" customFormat="1">
      <c r="A2697" s="184"/>
      <c r="B2697" s="298"/>
      <c r="C2697" s="298"/>
      <c r="D2697" s="321"/>
      <c r="E2697" s="170"/>
      <c r="F2697" s="1271"/>
      <c r="G2697" s="171"/>
    </row>
    <row r="2698" spans="1:7" s="193" customFormat="1">
      <c r="A2698" s="184"/>
      <c r="B2698" s="298"/>
      <c r="C2698" s="298"/>
      <c r="D2698" s="321"/>
      <c r="E2698" s="170"/>
      <c r="F2698" s="1271"/>
      <c r="G2698" s="171"/>
    </row>
    <row r="2699" spans="1:7" s="193" customFormat="1">
      <c r="A2699" s="184"/>
      <c r="B2699" s="298"/>
      <c r="C2699" s="298"/>
      <c r="D2699" s="321"/>
      <c r="E2699" s="170"/>
      <c r="F2699" s="1271"/>
      <c r="G2699" s="171"/>
    </row>
    <row r="2700" spans="1:7" s="193" customFormat="1">
      <c r="A2700" s="184"/>
      <c r="B2700" s="298"/>
      <c r="C2700" s="298"/>
      <c r="D2700" s="321"/>
      <c r="E2700" s="170"/>
      <c r="F2700" s="1271"/>
      <c r="G2700" s="171"/>
    </row>
    <row r="2701" spans="1:7" s="193" customFormat="1">
      <c r="A2701" s="184"/>
      <c r="B2701" s="298"/>
      <c r="C2701" s="298"/>
      <c r="D2701" s="321"/>
      <c r="E2701" s="170"/>
      <c r="F2701" s="1271"/>
      <c r="G2701" s="171"/>
    </row>
    <row r="2702" spans="1:7" s="193" customFormat="1">
      <c r="A2702" s="184"/>
      <c r="B2702" s="298"/>
      <c r="C2702" s="298"/>
      <c r="D2702" s="321"/>
      <c r="E2702" s="170"/>
      <c r="F2702" s="1271"/>
      <c r="G2702" s="171"/>
    </row>
    <row r="2703" spans="1:7" s="193" customFormat="1">
      <c r="A2703" s="184"/>
      <c r="B2703" s="298"/>
      <c r="C2703" s="298"/>
      <c r="D2703" s="321"/>
      <c r="E2703" s="170"/>
      <c r="F2703" s="1271"/>
      <c r="G2703" s="171"/>
    </row>
    <row r="2704" spans="1:7" s="193" customFormat="1">
      <c r="A2704" s="184"/>
      <c r="B2704" s="298"/>
      <c r="C2704" s="298"/>
      <c r="D2704" s="321"/>
      <c r="E2704" s="170"/>
      <c r="F2704" s="1271"/>
      <c r="G2704" s="171"/>
    </row>
    <row r="2705" spans="1:7" s="193" customFormat="1">
      <c r="A2705" s="184"/>
      <c r="B2705" s="298"/>
      <c r="C2705" s="298"/>
      <c r="D2705" s="321"/>
      <c r="E2705" s="170"/>
      <c r="F2705" s="1271"/>
      <c r="G2705" s="171"/>
    </row>
    <row r="2706" spans="1:7" s="193" customFormat="1">
      <c r="A2706" s="184"/>
      <c r="B2706" s="298"/>
      <c r="C2706" s="298"/>
      <c r="D2706" s="321"/>
      <c r="E2706" s="170"/>
      <c r="F2706" s="1271"/>
      <c r="G2706" s="171"/>
    </row>
    <row r="2707" spans="1:7" s="193" customFormat="1">
      <c r="A2707" s="184"/>
      <c r="B2707" s="298"/>
      <c r="C2707" s="298"/>
      <c r="D2707" s="321"/>
      <c r="E2707" s="170"/>
      <c r="F2707" s="1271"/>
      <c r="G2707" s="171"/>
    </row>
    <row r="2708" spans="1:7" s="193" customFormat="1">
      <c r="A2708" s="184"/>
      <c r="B2708" s="298"/>
      <c r="C2708" s="298"/>
      <c r="D2708" s="321"/>
      <c r="E2708" s="170"/>
      <c r="F2708" s="1271"/>
      <c r="G2708" s="171"/>
    </row>
    <row r="2709" spans="1:7" s="193" customFormat="1">
      <c r="A2709" s="184"/>
      <c r="B2709" s="298"/>
      <c r="C2709" s="298"/>
      <c r="D2709" s="321"/>
      <c r="E2709" s="170"/>
      <c r="F2709" s="1271"/>
      <c r="G2709" s="171"/>
    </row>
    <row r="2710" spans="1:7" s="193" customFormat="1">
      <c r="A2710" s="184"/>
      <c r="B2710" s="298"/>
      <c r="C2710" s="298"/>
      <c r="D2710" s="321"/>
      <c r="E2710" s="170"/>
      <c r="F2710" s="1271"/>
      <c r="G2710" s="171"/>
    </row>
    <row r="2711" spans="1:7" s="193" customFormat="1">
      <c r="A2711" s="184"/>
      <c r="B2711" s="298"/>
      <c r="C2711" s="298"/>
      <c r="D2711" s="321"/>
      <c r="E2711" s="170"/>
      <c r="F2711" s="1271"/>
      <c r="G2711" s="171"/>
    </row>
    <row r="2712" spans="1:7" s="193" customFormat="1">
      <c r="A2712" s="184"/>
      <c r="B2712" s="298"/>
      <c r="C2712" s="298"/>
      <c r="D2712" s="321"/>
      <c r="E2712" s="170"/>
      <c r="F2712" s="1271"/>
      <c r="G2712" s="171"/>
    </row>
    <row r="2713" spans="1:7" s="193" customFormat="1">
      <c r="A2713" s="184"/>
      <c r="B2713" s="298"/>
      <c r="C2713" s="298"/>
      <c r="D2713" s="321"/>
      <c r="E2713" s="170"/>
      <c r="F2713" s="1271"/>
      <c r="G2713" s="171"/>
    </row>
    <row r="2714" spans="1:7" s="193" customFormat="1">
      <c r="A2714" s="184"/>
      <c r="B2714" s="298"/>
      <c r="C2714" s="298"/>
      <c r="D2714" s="321"/>
      <c r="E2714" s="170"/>
      <c r="F2714" s="1271"/>
      <c r="G2714" s="171"/>
    </row>
    <row r="2715" spans="1:7" s="193" customFormat="1">
      <c r="A2715" s="184"/>
      <c r="B2715" s="298"/>
      <c r="C2715" s="298"/>
      <c r="D2715" s="321"/>
      <c r="E2715" s="170"/>
      <c r="F2715" s="1271"/>
      <c r="G2715" s="171"/>
    </row>
    <row r="2716" spans="1:7" s="193" customFormat="1">
      <c r="A2716" s="184"/>
      <c r="B2716" s="298"/>
      <c r="C2716" s="298"/>
      <c r="D2716" s="321"/>
      <c r="E2716" s="170"/>
      <c r="F2716" s="1271"/>
      <c r="G2716" s="171"/>
    </row>
    <row r="2717" spans="1:7" s="193" customFormat="1">
      <c r="A2717" s="184"/>
      <c r="B2717" s="298"/>
      <c r="C2717" s="298"/>
      <c r="D2717" s="321"/>
      <c r="E2717" s="170"/>
      <c r="F2717" s="1271"/>
      <c r="G2717" s="171"/>
    </row>
    <row r="2718" spans="1:7" s="193" customFormat="1">
      <c r="A2718" s="184"/>
      <c r="B2718" s="298"/>
      <c r="C2718" s="298"/>
      <c r="D2718" s="321"/>
      <c r="E2718" s="170"/>
      <c r="F2718" s="1271"/>
      <c r="G2718" s="171"/>
    </row>
    <row r="2719" spans="1:7" s="193" customFormat="1">
      <c r="A2719" s="184"/>
      <c r="B2719" s="298"/>
      <c r="C2719" s="298"/>
      <c r="D2719" s="321"/>
      <c r="E2719" s="170"/>
      <c r="F2719" s="1271"/>
      <c r="G2719" s="171"/>
    </row>
    <row r="2720" spans="1:7" s="193" customFormat="1">
      <c r="A2720" s="184"/>
      <c r="B2720" s="298"/>
      <c r="C2720" s="298"/>
      <c r="D2720" s="321"/>
      <c r="E2720" s="170"/>
      <c r="F2720" s="1271"/>
      <c r="G2720" s="171"/>
    </row>
    <row r="2721" spans="1:7" s="193" customFormat="1">
      <c r="A2721" s="184"/>
      <c r="B2721" s="298"/>
      <c r="C2721" s="298"/>
      <c r="D2721" s="321"/>
      <c r="E2721" s="170"/>
      <c r="F2721" s="1271"/>
      <c r="G2721" s="171"/>
    </row>
    <row r="2722" spans="1:7" s="193" customFormat="1">
      <c r="A2722" s="184"/>
      <c r="B2722" s="298"/>
      <c r="C2722" s="298"/>
      <c r="D2722" s="321"/>
      <c r="E2722" s="170"/>
      <c r="F2722" s="1271"/>
      <c r="G2722" s="171"/>
    </row>
    <row r="2723" spans="1:7" s="193" customFormat="1">
      <c r="A2723" s="184"/>
      <c r="B2723" s="298"/>
      <c r="C2723" s="298"/>
      <c r="D2723" s="321"/>
      <c r="E2723" s="170"/>
      <c r="F2723" s="1271"/>
      <c r="G2723" s="171"/>
    </row>
    <row r="2724" spans="1:7" s="193" customFormat="1">
      <c r="A2724" s="184"/>
      <c r="B2724" s="298"/>
      <c r="C2724" s="298"/>
      <c r="D2724" s="321"/>
      <c r="E2724" s="170"/>
      <c r="F2724" s="1271"/>
      <c r="G2724" s="171"/>
    </row>
    <row r="2725" spans="1:7" s="193" customFormat="1">
      <c r="A2725" s="184"/>
      <c r="B2725" s="298"/>
      <c r="C2725" s="298"/>
      <c r="D2725" s="321"/>
      <c r="E2725" s="170"/>
      <c r="F2725" s="1271"/>
      <c r="G2725" s="171"/>
    </row>
    <row r="2726" spans="1:7" s="193" customFormat="1">
      <c r="A2726" s="184"/>
      <c r="B2726" s="298"/>
      <c r="C2726" s="298"/>
      <c r="D2726" s="321"/>
      <c r="E2726" s="170"/>
      <c r="F2726" s="1271"/>
      <c r="G2726" s="171"/>
    </row>
    <row r="2727" spans="1:7" s="193" customFormat="1">
      <c r="A2727" s="184"/>
      <c r="B2727" s="298"/>
      <c r="C2727" s="298"/>
      <c r="D2727" s="321"/>
      <c r="E2727" s="170"/>
      <c r="F2727" s="1271"/>
      <c r="G2727" s="171"/>
    </row>
    <row r="2728" spans="1:7" s="193" customFormat="1">
      <c r="A2728" s="184"/>
      <c r="B2728" s="298"/>
      <c r="C2728" s="298"/>
      <c r="D2728" s="321"/>
      <c r="E2728" s="170"/>
      <c r="F2728" s="1271"/>
      <c r="G2728" s="171"/>
    </row>
    <row r="2729" spans="1:7" s="193" customFormat="1">
      <c r="A2729" s="184"/>
      <c r="B2729" s="298"/>
      <c r="C2729" s="298"/>
      <c r="D2729" s="321"/>
      <c r="E2729" s="170"/>
      <c r="F2729" s="1271"/>
      <c r="G2729" s="171"/>
    </row>
    <row r="2730" spans="1:7" s="193" customFormat="1">
      <c r="A2730" s="184"/>
      <c r="B2730" s="298"/>
      <c r="C2730" s="298"/>
      <c r="D2730" s="321"/>
      <c r="E2730" s="170"/>
      <c r="F2730" s="1271"/>
      <c r="G2730" s="171"/>
    </row>
    <row r="2731" spans="1:7" s="193" customFormat="1">
      <c r="A2731" s="184"/>
      <c r="B2731" s="298"/>
      <c r="C2731" s="298"/>
      <c r="D2731" s="321"/>
      <c r="E2731" s="170"/>
      <c r="F2731" s="1271"/>
      <c r="G2731" s="171"/>
    </row>
    <row r="2732" spans="1:7" s="193" customFormat="1">
      <c r="A2732" s="184"/>
      <c r="B2732" s="298"/>
      <c r="C2732" s="298"/>
      <c r="D2732" s="321"/>
      <c r="E2732" s="170"/>
      <c r="F2732" s="1271"/>
      <c r="G2732" s="171"/>
    </row>
    <row r="2733" spans="1:7" s="193" customFormat="1">
      <c r="A2733" s="184"/>
      <c r="B2733" s="298"/>
      <c r="C2733" s="298"/>
      <c r="D2733" s="321"/>
      <c r="E2733" s="170"/>
      <c r="F2733" s="1271"/>
      <c r="G2733" s="171"/>
    </row>
    <row r="2734" spans="1:7" s="193" customFormat="1">
      <c r="A2734" s="184"/>
      <c r="B2734" s="298"/>
      <c r="C2734" s="298"/>
      <c r="D2734" s="321"/>
      <c r="E2734" s="170"/>
      <c r="F2734" s="1271"/>
      <c r="G2734" s="171"/>
    </row>
    <row r="2735" spans="1:7" s="193" customFormat="1">
      <c r="A2735" s="184"/>
      <c r="B2735" s="298"/>
      <c r="C2735" s="298"/>
      <c r="D2735" s="321"/>
      <c r="E2735" s="170"/>
      <c r="F2735" s="1271"/>
      <c r="G2735" s="171"/>
    </row>
    <row r="2736" spans="1:7" s="193" customFormat="1">
      <c r="A2736" s="184"/>
      <c r="B2736" s="298"/>
      <c r="C2736" s="298"/>
      <c r="D2736" s="321"/>
      <c r="E2736" s="170"/>
      <c r="F2736" s="1271"/>
      <c r="G2736" s="171"/>
    </row>
    <row r="2737" spans="1:7" s="193" customFormat="1">
      <c r="A2737" s="184"/>
      <c r="B2737" s="298"/>
      <c r="C2737" s="298"/>
      <c r="D2737" s="321"/>
      <c r="E2737" s="170"/>
      <c r="F2737" s="1271"/>
      <c r="G2737" s="171"/>
    </row>
    <row r="2738" spans="1:7" s="193" customFormat="1">
      <c r="A2738" s="184"/>
      <c r="B2738" s="298"/>
      <c r="C2738" s="298"/>
      <c r="D2738" s="321"/>
      <c r="E2738" s="170"/>
      <c r="F2738" s="1271"/>
      <c r="G2738" s="171"/>
    </row>
    <row r="2739" spans="1:7" s="193" customFormat="1">
      <c r="A2739" s="184"/>
      <c r="B2739" s="298"/>
      <c r="C2739" s="298"/>
      <c r="D2739" s="321"/>
      <c r="E2739" s="170"/>
      <c r="F2739" s="1271"/>
      <c r="G2739" s="171"/>
    </row>
    <row r="2740" spans="1:7" s="193" customFormat="1">
      <c r="A2740" s="184"/>
      <c r="B2740" s="298"/>
      <c r="C2740" s="298"/>
      <c r="D2740" s="321"/>
      <c r="E2740" s="170"/>
      <c r="F2740" s="1271"/>
      <c r="G2740" s="171"/>
    </row>
    <row r="2741" spans="1:7" s="193" customFormat="1">
      <c r="A2741" s="184"/>
      <c r="B2741" s="298"/>
      <c r="C2741" s="298"/>
      <c r="D2741" s="321"/>
      <c r="E2741" s="170"/>
      <c r="F2741" s="1271"/>
      <c r="G2741" s="171"/>
    </row>
    <row r="2742" spans="1:7" s="193" customFormat="1">
      <c r="A2742" s="184"/>
      <c r="B2742" s="298"/>
      <c r="C2742" s="298"/>
      <c r="D2742" s="321"/>
      <c r="E2742" s="170"/>
      <c r="F2742" s="1271"/>
      <c r="G2742" s="171"/>
    </row>
    <row r="2743" spans="1:7" s="193" customFormat="1">
      <c r="A2743" s="184"/>
      <c r="B2743" s="298"/>
      <c r="C2743" s="298"/>
      <c r="D2743" s="321"/>
      <c r="E2743" s="170"/>
      <c r="F2743" s="1271"/>
      <c r="G2743" s="171"/>
    </row>
    <row r="2744" spans="1:7" s="193" customFormat="1">
      <c r="A2744" s="184"/>
      <c r="B2744" s="298"/>
      <c r="C2744" s="298"/>
      <c r="D2744" s="321"/>
      <c r="E2744" s="170"/>
      <c r="F2744" s="1271"/>
      <c r="G2744" s="171"/>
    </row>
    <row r="2745" spans="1:7" s="193" customFormat="1">
      <c r="A2745" s="184"/>
      <c r="B2745" s="298"/>
      <c r="C2745" s="298"/>
      <c r="D2745" s="321"/>
      <c r="E2745" s="170"/>
      <c r="F2745" s="1271"/>
      <c r="G2745" s="171"/>
    </row>
    <row r="2746" spans="1:7" s="193" customFormat="1">
      <c r="A2746" s="184"/>
      <c r="B2746" s="298"/>
      <c r="C2746" s="298"/>
      <c r="D2746" s="321"/>
      <c r="E2746" s="170"/>
      <c r="F2746" s="1271"/>
      <c r="G2746" s="171"/>
    </row>
    <row r="2747" spans="1:7" s="193" customFormat="1">
      <c r="A2747" s="184"/>
      <c r="B2747" s="298"/>
      <c r="C2747" s="298"/>
      <c r="D2747" s="321"/>
      <c r="E2747" s="170"/>
      <c r="F2747" s="1271"/>
      <c r="G2747" s="171"/>
    </row>
    <row r="2748" spans="1:7" s="193" customFormat="1">
      <c r="A2748" s="184"/>
      <c r="B2748" s="298"/>
      <c r="C2748" s="298"/>
      <c r="D2748" s="321"/>
      <c r="E2748" s="170"/>
      <c r="F2748" s="1271"/>
      <c r="G2748" s="171"/>
    </row>
    <row r="2749" spans="1:7" s="193" customFormat="1">
      <c r="A2749" s="184"/>
      <c r="B2749" s="298"/>
      <c r="C2749" s="298"/>
      <c r="D2749" s="321"/>
      <c r="E2749" s="170"/>
      <c r="F2749" s="1271"/>
      <c r="G2749" s="171"/>
    </row>
    <row r="2750" spans="1:7" s="193" customFormat="1">
      <c r="A2750" s="184"/>
      <c r="B2750" s="298"/>
      <c r="C2750" s="298"/>
      <c r="D2750" s="321"/>
      <c r="E2750" s="170"/>
      <c r="F2750" s="1271"/>
      <c r="G2750" s="171"/>
    </row>
    <row r="2751" spans="1:7" s="193" customFormat="1">
      <c r="A2751" s="184"/>
      <c r="B2751" s="298"/>
      <c r="C2751" s="298"/>
      <c r="D2751" s="321"/>
      <c r="E2751" s="170"/>
      <c r="F2751" s="1271"/>
      <c r="G2751" s="171"/>
    </row>
    <row r="2752" spans="1:7" s="193" customFormat="1">
      <c r="A2752" s="184"/>
      <c r="B2752" s="298"/>
      <c r="C2752" s="298"/>
      <c r="D2752" s="321"/>
      <c r="E2752" s="170"/>
      <c r="F2752" s="1271"/>
      <c r="G2752" s="171"/>
    </row>
    <row r="2753" spans="1:7" s="193" customFormat="1">
      <c r="A2753" s="184"/>
      <c r="B2753" s="298"/>
      <c r="C2753" s="298"/>
      <c r="D2753" s="321"/>
      <c r="E2753" s="170"/>
      <c r="F2753" s="1271"/>
      <c r="G2753" s="171"/>
    </row>
    <row r="2754" spans="1:7" s="193" customFormat="1">
      <c r="A2754" s="184"/>
      <c r="B2754" s="298"/>
      <c r="C2754" s="298"/>
      <c r="D2754" s="321"/>
      <c r="E2754" s="170"/>
      <c r="F2754" s="1271"/>
      <c r="G2754" s="171"/>
    </row>
    <row r="2755" spans="1:7" s="193" customFormat="1">
      <c r="A2755" s="184"/>
      <c r="B2755" s="298"/>
      <c r="C2755" s="298"/>
      <c r="D2755" s="321"/>
      <c r="E2755" s="170"/>
      <c r="F2755" s="1271"/>
      <c r="G2755" s="171"/>
    </row>
    <row r="2756" spans="1:7" s="193" customFormat="1">
      <c r="A2756" s="184"/>
      <c r="B2756" s="298"/>
      <c r="C2756" s="298"/>
      <c r="D2756" s="321"/>
      <c r="E2756" s="170"/>
      <c r="F2756" s="1271"/>
      <c r="G2756" s="171"/>
    </row>
    <row r="2757" spans="1:7" s="193" customFormat="1">
      <c r="A2757" s="184"/>
      <c r="B2757" s="298"/>
      <c r="C2757" s="298"/>
      <c r="D2757" s="321"/>
      <c r="E2757" s="170"/>
      <c r="F2757" s="1271"/>
      <c r="G2757" s="171"/>
    </row>
    <row r="2758" spans="1:7" s="193" customFormat="1">
      <c r="A2758" s="184"/>
      <c r="B2758" s="298"/>
      <c r="C2758" s="298"/>
      <c r="D2758" s="321"/>
      <c r="E2758" s="170"/>
      <c r="F2758" s="1271"/>
      <c r="G2758" s="171"/>
    </row>
    <row r="2759" spans="1:7" s="193" customFormat="1">
      <c r="A2759" s="184"/>
      <c r="B2759" s="298"/>
      <c r="C2759" s="298"/>
      <c r="D2759" s="321"/>
      <c r="E2759" s="170"/>
      <c r="F2759" s="1271"/>
      <c r="G2759" s="171"/>
    </row>
    <row r="2760" spans="1:7" s="193" customFormat="1">
      <c r="A2760" s="184"/>
      <c r="B2760" s="298"/>
      <c r="C2760" s="298"/>
      <c r="D2760" s="321"/>
      <c r="E2760" s="170"/>
      <c r="F2760" s="1271"/>
      <c r="G2760" s="171"/>
    </row>
    <row r="2761" spans="1:7" s="193" customFormat="1">
      <c r="A2761" s="184"/>
      <c r="B2761" s="298"/>
      <c r="C2761" s="298"/>
      <c r="D2761" s="321"/>
      <c r="E2761" s="170"/>
      <c r="F2761" s="1271"/>
      <c r="G2761" s="171"/>
    </row>
    <row r="2762" spans="1:7" s="193" customFormat="1">
      <c r="A2762" s="184"/>
      <c r="B2762" s="298"/>
      <c r="C2762" s="298"/>
      <c r="D2762" s="321"/>
      <c r="E2762" s="170"/>
      <c r="F2762" s="1271"/>
      <c r="G2762" s="171"/>
    </row>
    <row r="2763" spans="1:7" s="193" customFormat="1">
      <c r="A2763" s="184"/>
      <c r="B2763" s="298"/>
      <c r="C2763" s="298"/>
      <c r="D2763" s="321"/>
      <c r="E2763" s="170"/>
      <c r="F2763" s="1271"/>
      <c r="G2763" s="171"/>
    </row>
    <row r="2764" spans="1:7" s="193" customFormat="1">
      <c r="A2764" s="184"/>
      <c r="B2764" s="298"/>
      <c r="C2764" s="298"/>
      <c r="D2764" s="321"/>
      <c r="E2764" s="170"/>
      <c r="F2764" s="1271"/>
      <c r="G2764" s="171"/>
    </row>
    <row r="2765" spans="1:7" s="193" customFormat="1">
      <c r="A2765" s="184"/>
      <c r="B2765" s="298"/>
      <c r="C2765" s="298"/>
      <c r="D2765" s="321"/>
      <c r="E2765" s="170"/>
      <c r="F2765" s="1271"/>
      <c r="G2765" s="171"/>
    </row>
    <row r="2766" spans="1:7" s="193" customFormat="1">
      <c r="A2766" s="184"/>
      <c r="B2766" s="298"/>
      <c r="C2766" s="298"/>
      <c r="D2766" s="321"/>
      <c r="E2766" s="170"/>
      <c r="F2766" s="1271"/>
      <c r="G2766" s="171"/>
    </row>
    <row r="2767" spans="1:7" s="193" customFormat="1">
      <c r="A2767" s="184"/>
      <c r="B2767" s="298"/>
      <c r="C2767" s="298"/>
      <c r="D2767" s="321"/>
      <c r="E2767" s="170"/>
      <c r="F2767" s="1271"/>
      <c r="G2767" s="171"/>
    </row>
    <row r="2768" spans="1:7" s="193" customFormat="1">
      <c r="A2768" s="184"/>
      <c r="B2768" s="298"/>
      <c r="C2768" s="298"/>
      <c r="D2768" s="321"/>
      <c r="E2768" s="170"/>
      <c r="F2768" s="1271"/>
      <c r="G2768" s="171"/>
    </row>
    <row r="2769" spans="1:7" s="193" customFormat="1">
      <c r="A2769" s="184"/>
      <c r="B2769" s="298"/>
      <c r="C2769" s="298"/>
      <c r="D2769" s="321"/>
      <c r="E2769" s="170"/>
      <c r="F2769" s="1271"/>
      <c r="G2769" s="171"/>
    </row>
    <row r="2770" spans="1:7" s="193" customFormat="1">
      <c r="A2770" s="184"/>
      <c r="B2770" s="298"/>
      <c r="C2770" s="298"/>
      <c r="D2770" s="321"/>
      <c r="E2770" s="170"/>
      <c r="F2770" s="1271"/>
      <c r="G2770" s="171"/>
    </row>
    <row r="2771" spans="1:7" s="193" customFormat="1">
      <c r="A2771" s="184"/>
      <c r="B2771" s="298"/>
      <c r="C2771" s="298"/>
      <c r="D2771" s="321"/>
      <c r="E2771" s="170"/>
      <c r="F2771" s="1271"/>
      <c r="G2771" s="171"/>
    </row>
    <row r="2772" spans="1:7" s="193" customFormat="1">
      <c r="A2772" s="184"/>
      <c r="B2772" s="298"/>
      <c r="C2772" s="298"/>
      <c r="D2772" s="321"/>
      <c r="E2772" s="170"/>
      <c r="F2772" s="1271"/>
      <c r="G2772" s="171"/>
    </row>
    <row r="2773" spans="1:7" s="193" customFormat="1">
      <c r="A2773" s="184"/>
      <c r="B2773" s="298"/>
      <c r="C2773" s="298"/>
      <c r="D2773" s="321"/>
      <c r="E2773" s="170"/>
      <c r="F2773" s="1271"/>
      <c r="G2773" s="171"/>
    </row>
    <row r="2774" spans="1:7" s="193" customFormat="1">
      <c r="A2774" s="184"/>
      <c r="B2774" s="298"/>
      <c r="C2774" s="298"/>
      <c r="D2774" s="321"/>
      <c r="E2774" s="170"/>
      <c r="F2774" s="1271"/>
      <c r="G2774" s="171"/>
    </row>
    <row r="2775" spans="1:7" s="193" customFormat="1">
      <c r="A2775" s="184"/>
      <c r="B2775" s="298"/>
      <c r="C2775" s="298"/>
      <c r="D2775" s="321"/>
      <c r="E2775" s="170"/>
      <c r="F2775" s="1271"/>
      <c r="G2775" s="171"/>
    </row>
    <row r="2776" spans="1:7" s="193" customFormat="1">
      <c r="A2776" s="184"/>
      <c r="B2776" s="298"/>
      <c r="C2776" s="298"/>
      <c r="D2776" s="321"/>
      <c r="E2776" s="170"/>
      <c r="F2776" s="1271"/>
      <c r="G2776" s="171"/>
    </row>
    <row r="2777" spans="1:7" s="193" customFormat="1">
      <c r="A2777" s="184"/>
      <c r="B2777" s="298"/>
      <c r="C2777" s="298"/>
      <c r="D2777" s="321"/>
      <c r="E2777" s="170"/>
      <c r="F2777" s="1271"/>
      <c r="G2777" s="171"/>
    </row>
    <row r="2778" spans="1:7" s="193" customFormat="1">
      <c r="A2778" s="184"/>
      <c r="B2778" s="298"/>
      <c r="C2778" s="298"/>
      <c r="D2778" s="321"/>
      <c r="E2778" s="170"/>
      <c r="F2778" s="1271"/>
      <c r="G2778" s="171"/>
    </row>
    <row r="2779" spans="1:7" s="193" customFormat="1">
      <c r="A2779" s="184"/>
      <c r="B2779" s="298"/>
      <c r="C2779" s="298"/>
      <c r="D2779" s="321"/>
      <c r="E2779" s="170"/>
      <c r="F2779" s="1271"/>
      <c r="G2779" s="171"/>
    </row>
    <row r="2780" spans="1:7" s="193" customFormat="1">
      <c r="A2780" s="184"/>
      <c r="B2780" s="298"/>
      <c r="C2780" s="298"/>
      <c r="D2780" s="321"/>
      <c r="E2780" s="170"/>
      <c r="F2780" s="1271"/>
      <c r="G2780" s="171"/>
    </row>
    <row r="2781" spans="1:7" s="193" customFormat="1">
      <c r="A2781" s="184"/>
      <c r="B2781" s="298"/>
      <c r="C2781" s="298"/>
      <c r="D2781" s="321"/>
      <c r="E2781" s="170"/>
      <c r="F2781" s="1271"/>
      <c r="G2781" s="171"/>
    </row>
    <row r="2782" spans="1:7" s="193" customFormat="1">
      <c r="A2782" s="184"/>
      <c r="B2782" s="298"/>
      <c r="C2782" s="298"/>
      <c r="D2782" s="321"/>
      <c r="E2782" s="170"/>
      <c r="F2782" s="1271"/>
      <c r="G2782" s="171"/>
    </row>
    <row r="2783" spans="1:7" s="193" customFormat="1">
      <c r="A2783" s="184"/>
      <c r="B2783" s="298"/>
      <c r="C2783" s="298"/>
      <c r="D2783" s="321"/>
      <c r="E2783" s="170"/>
      <c r="F2783" s="1271"/>
      <c r="G2783" s="171"/>
    </row>
    <row r="2784" spans="1:7" s="193" customFormat="1">
      <c r="A2784" s="184"/>
      <c r="B2784" s="298"/>
      <c r="C2784" s="298"/>
      <c r="D2784" s="321"/>
      <c r="E2784" s="170"/>
      <c r="F2784" s="1271"/>
      <c r="G2784" s="171"/>
    </row>
    <row r="2785" spans="1:7" s="193" customFormat="1">
      <c r="A2785" s="184"/>
      <c r="B2785" s="298"/>
      <c r="C2785" s="298"/>
      <c r="D2785" s="321"/>
      <c r="E2785" s="170"/>
      <c r="F2785" s="1271"/>
      <c r="G2785" s="171"/>
    </row>
    <row r="2786" spans="1:7" s="193" customFormat="1">
      <c r="A2786" s="184"/>
      <c r="B2786" s="298"/>
      <c r="C2786" s="298"/>
      <c r="D2786" s="321"/>
      <c r="E2786" s="170"/>
      <c r="F2786" s="1271"/>
      <c r="G2786" s="171"/>
    </row>
    <row r="2787" spans="1:7" s="193" customFormat="1">
      <c r="A2787" s="184"/>
      <c r="B2787" s="298"/>
      <c r="C2787" s="298"/>
      <c r="D2787" s="321"/>
      <c r="E2787" s="170"/>
      <c r="F2787" s="1271"/>
      <c r="G2787" s="171"/>
    </row>
    <row r="2788" spans="1:7" s="193" customFormat="1">
      <c r="A2788" s="184"/>
      <c r="B2788" s="298"/>
      <c r="C2788" s="298"/>
      <c r="D2788" s="321"/>
      <c r="E2788" s="170"/>
      <c r="F2788" s="1271"/>
      <c r="G2788" s="171"/>
    </row>
    <row r="2789" spans="1:7" s="193" customFormat="1">
      <c r="A2789" s="184"/>
      <c r="B2789" s="298"/>
      <c r="C2789" s="298"/>
      <c r="D2789" s="321"/>
      <c r="E2789" s="170"/>
      <c r="F2789" s="1271"/>
      <c r="G2789" s="171"/>
    </row>
    <row r="2790" spans="1:7" s="193" customFormat="1">
      <c r="A2790" s="184"/>
      <c r="B2790" s="298"/>
      <c r="C2790" s="298"/>
      <c r="D2790" s="321"/>
      <c r="E2790" s="170"/>
      <c r="F2790" s="1271"/>
      <c r="G2790" s="171"/>
    </row>
    <row r="2791" spans="1:7" s="193" customFormat="1">
      <c r="A2791" s="184"/>
      <c r="B2791" s="298"/>
      <c r="C2791" s="298"/>
      <c r="D2791" s="321"/>
      <c r="E2791" s="170"/>
      <c r="F2791" s="1271"/>
      <c r="G2791" s="171"/>
    </row>
    <row r="2792" spans="1:7" s="193" customFormat="1">
      <c r="A2792" s="184"/>
      <c r="B2792" s="298"/>
      <c r="C2792" s="298"/>
      <c r="D2792" s="321"/>
      <c r="E2792" s="170"/>
      <c r="F2792" s="1271"/>
      <c r="G2792" s="171"/>
    </row>
    <row r="2793" spans="1:7" s="193" customFormat="1">
      <c r="A2793" s="184"/>
      <c r="B2793" s="298"/>
      <c r="C2793" s="298"/>
      <c r="D2793" s="321"/>
      <c r="E2793" s="170"/>
      <c r="F2793" s="1271"/>
      <c r="G2793" s="171"/>
    </row>
    <row r="2794" spans="1:7" s="193" customFormat="1">
      <c r="A2794" s="184"/>
      <c r="B2794" s="298"/>
      <c r="C2794" s="298"/>
      <c r="D2794" s="321"/>
      <c r="E2794" s="170"/>
      <c r="F2794" s="1271"/>
      <c r="G2794" s="171"/>
    </row>
    <row r="2795" spans="1:7" s="193" customFormat="1">
      <c r="A2795" s="184"/>
      <c r="B2795" s="298"/>
      <c r="C2795" s="298"/>
      <c r="D2795" s="321"/>
      <c r="E2795" s="170"/>
      <c r="F2795" s="1271"/>
      <c r="G2795" s="171"/>
    </row>
    <row r="2796" spans="1:7" s="193" customFormat="1">
      <c r="A2796" s="184"/>
      <c r="B2796" s="298"/>
      <c r="C2796" s="298"/>
      <c r="D2796" s="321"/>
      <c r="E2796" s="170"/>
      <c r="F2796" s="1271"/>
      <c r="G2796" s="171"/>
    </row>
    <row r="2797" spans="1:7" s="193" customFormat="1">
      <c r="A2797" s="184"/>
      <c r="B2797" s="298"/>
      <c r="C2797" s="298"/>
      <c r="D2797" s="321"/>
      <c r="E2797" s="170"/>
      <c r="F2797" s="1271"/>
      <c r="G2797" s="171"/>
    </row>
    <row r="2798" spans="1:7" s="193" customFormat="1">
      <c r="A2798" s="184"/>
      <c r="B2798" s="298"/>
      <c r="C2798" s="298"/>
      <c r="D2798" s="321"/>
      <c r="E2798" s="170"/>
      <c r="F2798" s="1271"/>
      <c r="G2798" s="171"/>
    </row>
    <row r="2799" spans="1:7" s="193" customFormat="1">
      <c r="A2799" s="184"/>
      <c r="B2799" s="298"/>
      <c r="C2799" s="298"/>
      <c r="D2799" s="321"/>
      <c r="E2799" s="170"/>
      <c r="F2799" s="1271"/>
      <c r="G2799" s="171"/>
    </row>
    <row r="2800" spans="1:7" s="193" customFormat="1">
      <c r="A2800" s="184"/>
      <c r="B2800" s="298"/>
      <c r="C2800" s="298"/>
      <c r="D2800" s="321"/>
      <c r="E2800" s="170"/>
      <c r="F2800" s="1271"/>
      <c r="G2800" s="171"/>
    </row>
    <row r="2801" spans="1:7" s="193" customFormat="1">
      <c r="A2801" s="184"/>
      <c r="B2801" s="298"/>
      <c r="C2801" s="298"/>
      <c r="D2801" s="321"/>
      <c r="E2801" s="170"/>
      <c r="F2801" s="1271"/>
      <c r="G2801" s="171"/>
    </row>
    <row r="2802" spans="1:7" s="193" customFormat="1">
      <c r="A2802" s="184"/>
      <c r="B2802" s="298"/>
      <c r="C2802" s="298"/>
      <c r="D2802" s="321"/>
      <c r="E2802" s="170"/>
      <c r="F2802" s="1271"/>
      <c r="G2802" s="171"/>
    </row>
    <row r="2803" spans="1:7" s="193" customFormat="1">
      <c r="A2803" s="184"/>
      <c r="B2803" s="298"/>
      <c r="C2803" s="298"/>
      <c r="D2803" s="321"/>
      <c r="E2803" s="170"/>
      <c r="F2803" s="1271"/>
      <c r="G2803" s="171"/>
    </row>
    <row r="2804" spans="1:7" s="193" customFormat="1">
      <c r="A2804" s="184"/>
      <c r="B2804" s="298"/>
      <c r="C2804" s="298"/>
      <c r="D2804" s="321"/>
      <c r="E2804" s="170"/>
      <c r="F2804" s="1271"/>
      <c r="G2804" s="171"/>
    </row>
    <row r="2805" spans="1:7" s="193" customFormat="1">
      <c r="A2805" s="184"/>
      <c r="B2805" s="298"/>
      <c r="C2805" s="298"/>
      <c r="D2805" s="321"/>
      <c r="E2805" s="170"/>
      <c r="F2805" s="1271"/>
      <c r="G2805" s="171"/>
    </row>
    <row r="2806" spans="1:7" s="193" customFormat="1">
      <c r="A2806" s="184"/>
      <c r="B2806" s="298"/>
      <c r="C2806" s="298"/>
      <c r="D2806" s="321"/>
      <c r="E2806" s="170"/>
      <c r="F2806" s="1271"/>
      <c r="G2806" s="171"/>
    </row>
    <row r="2807" spans="1:7" s="193" customFormat="1">
      <c r="A2807" s="184"/>
      <c r="B2807" s="298"/>
      <c r="C2807" s="298"/>
      <c r="D2807" s="321"/>
      <c r="E2807" s="170"/>
      <c r="F2807" s="1271"/>
      <c r="G2807" s="171"/>
    </row>
    <row r="2808" spans="1:7" s="193" customFormat="1">
      <c r="A2808" s="184"/>
      <c r="B2808" s="298"/>
      <c r="C2808" s="298"/>
      <c r="D2808" s="321"/>
      <c r="E2808" s="170"/>
      <c r="F2808" s="1271"/>
      <c r="G2808" s="171"/>
    </row>
    <row r="2809" spans="1:7" s="193" customFormat="1">
      <c r="A2809" s="184"/>
      <c r="B2809" s="298"/>
      <c r="C2809" s="298"/>
      <c r="D2809" s="321"/>
      <c r="E2809" s="170"/>
      <c r="F2809" s="1271"/>
      <c r="G2809" s="171"/>
    </row>
    <row r="2810" spans="1:7" s="193" customFormat="1">
      <c r="A2810" s="184"/>
      <c r="B2810" s="298"/>
      <c r="C2810" s="298"/>
      <c r="D2810" s="321"/>
      <c r="E2810" s="170"/>
      <c r="F2810" s="1271"/>
      <c r="G2810" s="171"/>
    </row>
    <row r="2811" spans="1:7" s="193" customFormat="1">
      <c r="A2811" s="184"/>
      <c r="B2811" s="298"/>
      <c r="C2811" s="298"/>
      <c r="D2811" s="321"/>
      <c r="E2811" s="170"/>
      <c r="F2811" s="1271"/>
      <c r="G2811" s="171"/>
    </row>
    <row r="2812" spans="1:7" s="193" customFormat="1">
      <c r="A2812" s="184"/>
      <c r="B2812" s="298"/>
      <c r="C2812" s="298"/>
      <c r="D2812" s="321"/>
      <c r="E2812" s="170"/>
      <c r="F2812" s="1271"/>
      <c r="G2812" s="171"/>
    </row>
    <row r="2813" spans="1:7" s="193" customFormat="1">
      <c r="A2813" s="184"/>
      <c r="B2813" s="298"/>
      <c r="C2813" s="298"/>
      <c r="D2813" s="321"/>
      <c r="E2813" s="170"/>
      <c r="F2813" s="1271"/>
      <c r="G2813" s="171"/>
    </row>
    <row r="2814" spans="1:7" s="193" customFormat="1">
      <c r="A2814" s="184"/>
      <c r="B2814" s="298"/>
      <c r="C2814" s="298"/>
      <c r="D2814" s="321"/>
      <c r="E2814" s="170"/>
      <c r="F2814" s="1271"/>
      <c r="G2814" s="171"/>
    </row>
    <row r="2815" spans="1:7" s="193" customFormat="1">
      <c r="A2815" s="184"/>
      <c r="B2815" s="298"/>
      <c r="C2815" s="298"/>
      <c r="D2815" s="321"/>
      <c r="E2815" s="170"/>
      <c r="F2815" s="1271"/>
      <c r="G2815" s="171"/>
    </row>
    <row r="2816" spans="1:7" s="193" customFormat="1">
      <c r="A2816" s="184"/>
      <c r="B2816" s="298"/>
      <c r="C2816" s="298"/>
      <c r="D2816" s="321"/>
      <c r="E2816" s="170"/>
      <c r="F2816" s="1271"/>
      <c r="G2816" s="171"/>
    </row>
    <row r="2817" spans="1:7" s="193" customFormat="1">
      <c r="A2817" s="184"/>
      <c r="B2817" s="298"/>
      <c r="C2817" s="298"/>
      <c r="D2817" s="321"/>
      <c r="E2817" s="170"/>
      <c r="F2817" s="1271"/>
      <c r="G2817" s="171"/>
    </row>
    <row r="2818" spans="1:7" s="193" customFormat="1">
      <c r="A2818" s="184"/>
      <c r="B2818" s="298"/>
      <c r="C2818" s="298"/>
      <c r="D2818" s="321"/>
      <c r="E2818" s="170"/>
      <c r="F2818" s="1271"/>
      <c r="G2818" s="171"/>
    </row>
    <row r="2819" spans="1:7" s="193" customFormat="1">
      <c r="A2819" s="184"/>
      <c r="B2819" s="298"/>
      <c r="C2819" s="298"/>
      <c r="D2819" s="321"/>
      <c r="E2819" s="170"/>
      <c r="F2819" s="1271"/>
      <c r="G2819" s="171"/>
    </row>
    <row r="2820" spans="1:7" s="193" customFormat="1">
      <c r="A2820" s="184"/>
      <c r="B2820" s="298"/>
      <c r="C2820" s="298"/>
      <c r="D2820" s="321"/>
      <c r="E2820" s="170"/>
      <c r="F2820" s="1271"/>
      <c r="G2820" s="171"/>
    </row>
    <row r="2821" spans="1:7" s="193" customFormat="1">
      <c r="A2821" s="184"/>
      <c r="B2821" s="298"/>
      <c r="C2821" s="298"/>
      <c r="D2821" s="321"/>
      <c r="E2821" s="170"/>
      <c r="F2821" s="1271"/>
      <c r="G2821" s="171"/>
    </row>
    <row r="2822" spans="1:7" s="193" customFormat="1">
      <c r="A2822" s="184"/>
      <c r="B2822" s="298"/>
      <c r="C2822" s="298"/>
      <c r="D2822" s="321"/>
      <c r="E2822" s="170"/>
      <c r="F2822" s="1271"/>
      <c r="G2822" s="171"/>
    </row>
    <row r="2823" spans="1:7" s="193" customFormat="1">
      <c r="A2823" s="184"/>
      <c r="B2823" s="298"/>
      <c r="C2823" s="298"/>
      <c r="D2823" s="321"/>
      <c r="E2823" s="170"/>
      <c r="F2823" s="1271"/>
      <c r="G2823" s="171"/>
    </row>
    <row r="2824" spans="1:7" s="193" customFormat="1">
      <c r="A2824" s="184"/>
      <c r="B2824" s="298"/>
      <c r="C2824" s="298"/>
      <c r="D2824" s="321"/>
      <c r="E2824" s="170"/>
      <c r="F2824" s="1271"/>
      <c r="G2824" s="171"/>
    </row>
    <row r="2825" spans="1:7" s="193" customFormat="1">
      <c r="A2825" s="184"/>
      <c r="B2825" s="298"/>
      <c r="C2825" s="298"/>
      <c r="D2825" s="321"/>
      <c r="E2825" s="170"/>
      <c r="F2825" s="1271"/>
      <c r="G2825" s="171"/>
    </row>
    <row r="2826" spans="1:7" s="193" customFormat="1">
      <c r="A2826" s="184"/>
      <c r="B2826" s="298"/>
      <c r="C2826" s="298"/>
      <c r="D2826" s="321"/>
      <c r="E2826" s="170"/>
      <c r="F2826" s="1271"/>
      <c r="G2826" s="171"/>
    </row>
    <row r="2827" spans="1:7" s="193" customFormat="1">
      <c r="A2827" s="184"/>
      <c r="B2827" s="298"/>
      <c r="C2827" s="298"/>
      <c r="D2827" s="321"/>
      <c r="E2827" s="170"/>
      <c r="F2827" s="1271"/>
      <c r="G2827" s="171"/>
    </row>
    <row r="2828" spans="1:7" s="193" customFormat="1">
      <c r="A2828" s="184"/>
      <c r="B2828" s="298"/>
      <c r="C2828" s="298"/>
      <c r="D2828" s="321"/>
      <c r="E2828" s="170"/>
      <c r="F2828" s="1271"/>
      <c r="G2828" s="171"/>
    </row>
    <row r="2829" spans="1:7" s="193" customFormat="1">
      <c r="A2829" s="184"/>
      <c r="B2829" s="298"/>
      <c r="C2829" s="298"/>
      <c r="D2829" s="321"/>
      <c r="E2829" s="170"/>
      <c r="F2829" s="1271"/>
      <c r="G2829" s="171"/>
    </row>
    <row r="2830" spans="1:7" s="193" customFormat="1">
      <c r="A2830" s="184"/>
      <c r="B2830" s="298"/>
      <c r="C2830" s="298"/>
      <c r="D2830" s="321"/>
      <c r="E2830" s="170"/>
      <c r="F2830" s="1271"/>
      <c r="G2830" s="171"/>
    </row>
    <row r="2831" spans="1:7" s="193" customFormat="1">
      <c r="A2831" s="184"/>
      <c r="B2831" s="298"/>
      <c r="C2831" s="298"/>
      <c r="D2831" s="321"/>
      <c r="E2831" s="170"/>
      <c r="F2831" s="1271"/>
      <c r="G2831" s="171"/>
    </row>
    <row r="2832" spans="1:7" s="193" customFormat="1">
      <c r="A2832" s="184"/>
      <c r="B2832" s="298"/>
      <c r="C2832" s="298"/>
      <c r="D2832" s="321"/>
      <c r="E2832" s="170"/>
      <c r="F2832" s="1271"/>
      <c r="G2832" s="171"/>
    </row>
    <row r="2833" spans="1:7" s="193" customFormat="1">
      <c r="A2833" s="184"/>
      <c r="B2833" s="298"/>
      <c r="C2833" s="298"/>
      <c r="D2833" s="321"/>
      <c r="E2833" s="170"/>
      <c r="F2833" s="1271"/>
      <c r="G2833" s="171"/>
    </row>
    <row r="2834" spans="1:7" s="193" customFormat="1">
      <c r="A2834" s="184"/>
      <c r="B2834" s="298"/>
      <c r="C2834" s="298"/>
      <c r="D2834" s="321"/>
      <c r="E2834" s="170"/>
      <c r="F2834" s="1271"/>
      <c r="G2834" s="171"/>
    </row>
    <row r="2835" spans="1:7" s="193" customFormat="1">
      <c r="A2835" s="184"/>
      <c r="B2835" s="298"/>
      <c r="C2835" s="298"/>
      <c r="D2835" s="321"/>
      <c r="E2835" s="170"/>
      <c r="F2835" s="1271"/>
      <c r="G2835" s="171"/>
    </row>
    <row r="2836" spans="1:7" s="193" customFormat="1">
      <c r="A2836" s="184"/>
      <c r="B2836" s="298"/>
      <c r="C2836" s="298"/>
      <c r="D2836" s="321"/>
      <c r="E2836" s="170"/>
      <c r="F2836" s="1271"/>
      <c r="G2836" s="171"/>
    </row>
    <row r="2837" spans="1:7" s="193" customFormat="1">
      <c r="A2837" s="184"/>
      <c r="B2837" s="298"/>
      <c r="C2837" s="298"/>
      <c r="D2837" s="321"/>
      <c r="E2837" s="170"/>
      <c r="F2837" s="1271"/>
      <c r="G2837" s="171"/>
    </row>
    <row r="2838" spans="1:7" s="193" customFormat="1">
      <c r="A2838" s="184"/>
      <c r="B2838" s="298"/>
      <c r="C2838" s="298"/>
      <c r="D2838" s="321"/>
      <c r="E2838" s="170"/>
      <c r="F2838" s="1271"/>
      <c r="G2838" s="171"/>
    </row>
    <row r="2839" spans="1:7" s="193" customFormat="1">
      <c r="A2839" s="184"/>
      <c r="B2839" s="298"/>
      <c r="C2839" s="298"/>
      <c r="D2839" s="321"/>
      <c r="E2839" s="170"/>
      <c r="F2839" s="1271"/>
      <c r="G2839" s="171"/>
    </row>
    <row r="2840" spans="1:7" s="193" customFormat="1">
      <c r="A2840" s="184"/>
      <c r="B2840" s="298"/>
      <c r="C2840" s="298"/>
      <c r="D2840" s="321"/>
      <c r="E2840" s="170"/>
      <c r="F2840" s="1271"/>
      <c r="G2840" s="171"/>
    </row>
    <row r="2841" spans="1:7" s="193" customFormat="1">
      <c r="A2841" s="184"/>
      <c r="B2841" s="298"/>
      <c r="C2841" s="298"/>
      <c r="D2841" s="321"/>
      <c r="E2841" s="170"/>
      <c r="F2841" s="1271"/>
      <c r="G2841" s="171"/>
    </row>
    <row r="2842" spans="1:7" s="193" customFormat="1">
      <c r="A2842" s="184"/>
      <c r="B2842" s="298"/>
      <c r="C2842" s="298"/>
      <c r="D2842" s="321"/>
      <c r="E2842" s="170"/>
      <c r="F2842" s="1271"/>
      <c r="G2842" s="171"/>
    </row>
    <row r="2843" spans="1:7" s="193" customFormat="1">
      <c r="A2843" s="184"/>
      <c r="B2843" s="298"/>
      <c r="C2843" s="298"/>
      <c r="D2843" s="321"/>
      <c r="E2843" s="170"/>
      <c r="F2843" s="1271"/>
      <c r="G2843" s="171"/>
    </row>
    <row r="2844" spans="1:7" s="193" customFormat="1">
      <c r="A2844" s="184"/>
      <c r="B2844" s="298"/>
      <c r="C2844" s="298"/>
      <c r="D2844" s="321"/>
      <c r="E2844" s="170"/>
      <c r="F2844" s="1271"/>
      <c r="G2844" s="171"/>
    </row>
    <row r="2845" spans="1:7" s="193" customFormat="1">
      <c r="A2845" s="184"/>
      <c r="B2845" s="298"/>
      <c r="C2845" s="298"/>
      <c r="D2845" s="321"/>
      <c r="E2845" s="170"/>
      <c r="F2845" s="1271"/>
      <c r="G2845" s="171"/>
    </row>
    <row r="2846" spans="1:7" s="193" customFormat="1">
      <c r="A2846" s="184"/>
      <c r="B2846" s="298"/>
      <c r="C2846" s="298"/>
      <c r="D2846" s="321"/>
      <c r="E2846" s="170"/>
      <c r="F2846" s="1271"/>
      <c r="G2846" s="171"/>
    </row>
    <row r="2847" spans="1:7" s="193" customFormat="1">
      <c r="A2847" s="184"/>
      <c r="B2847" s="298"/>
      <c r="C2847" s="298"/>
      <c r="D2847" s="321"/>
      <c r="E2847" s="170"/>
      <c r="F2847" s="1271"/>
      <c r="G2847" s="171"/>
    </row>
    <row r="2848" spans="1:7" s="193" customFormat="1">
      <c r="A2848" s="184"/>
      <c r="B2848" s="298"/>
      <c r="C2848" s="298"/>
      <c r="D2848" s="321"/>
      <c r="E2848" s="170"/>
      <c r="F2848" s="1271"/>
      <c r="G2848" s="171"/>
    </row>
    <row r="2849" spans="1:7" s="193" customFormat="1">
      <c r="A2849" s="184"/>
      <c r="B2849" s="298"/>
      <c r="C2849" s="298"/>
      <c r="D2849" s="321"/>
      <c r="E2849" s="170"/>
      <c r="F2849" s="1271"/>
      <c r="G2849" s="171"/>
    </row>
    <row r="2850" spans="1:7" s="193" customFormat="1">
      <c r="A2850" s="184"/>
      <c r="B2850" s="298"/>
      <c r="C2850" s="298"/>
      <c r="D2850" s="321"/>
      <c r="E2850" s="170"/>
      <c r="F2850" s="1271"/>
      <c r="G2850" s="171"/>
    </row>
    <row r="2851" spans="1:7" s="193" customFormat="1">
      <c r="A2851" s="184"/>
      <c r="B2851" s="298"/>
      <c r="C2851" s="298"/>
      <c r="D2851" s="321"/>
      <c r="E2851" s="170"/>
      <c r="F2851" s="1271"/>
      <c r="G2851" s="171"/>
    </row>
    <row r="2852" spans="1:7" s="193" customFormat="1">
      <c r="A2852" s="184"/>
      <c r="B2852" s="298"/>
      <c r="C2852" s="298"/>
      <c r="D2852" s="321"/>
      <c r="E2852" s="170"/>
      <c r="F2852" s="1271"/>
      <c r="G2852" s="171"/>
    </row>
    <row r="2853" spans="1:7" s="193" customFormat="1">
      <c r="A2853" s="184"/>
      <c r="B2853" s="298"/>
      <c r="C2853" s="298"/>
      <c r="D2853" s="321"/>
      <c r="E2853" s="170"/>
      <c r="F2853" s="1271"/>
      <c r="G2853" s="171"/>
    </row>
    <row r="2854" spans="1:7" s="193" customFormat="1">
      <c r="A2854" s="184"/>
      <c r="B2854" s="298"/>
      <c r="C2854" s="298"/>
      <c r="D2854" s="321"/>
      <c r="E2854" s="170"/>
      <c r="F2854" s="1271"/>
      <c r="G2854" s="171"/>
    </row>
    <row r="2855" spans="1:7" s="193" customFormat="1">
      <c r="A2855" s="184"/>
      <c r="B2855" s="298"/>
      <c r="C2855" s="298"/>
      <c r="D2855" s="321"/>
      <c r="E2855" s="170"/>
      <c r="F2855" s="1271"/>
      <c r="G2855" s="171"/>
    </row>
    <row r="2856" spans="1:7" s="193" customFormat="1">
      <c r="A2856" s="184"/>
      <c r="B2856" s="298"/>
      <c r="C2856" s="298"/>
      <c r="D2856" s="321"/>
      <c r="E2856" s="170"/>
      <c r="F2856" s="1271"/>
      <c r="G2856" s="171"/>
    </row>
    <row r="2857" spans="1:7" s="193" customFormat="1">
      <c r="A2857" s="184"/>
      <c r="B2857" s="298"/>
      <c r="C2857" s="298"/>
      <c r="D2857" s="321"/>
      <c r="E2857" s="170"/>
      <c r="F2857" s="1271"/>
      <c r="G2857" s="171"/>
    </row>
    <row r="2858" spans="1:7" s="193" customFormat="1">
      <c r="A2858" s="184"/>
      <c r="B2858" s="298"/>
      <c r="C2858" s="298"/>
      <c r="D2858" s="321"/>
      <c r="E2858" s="170"/>
      <c r="F2858" s="1271"/>
      <c r="G2858" s="171"/>
    </row>
    <row r="2859" spans="1:7" s="193" customFormat="1">
      <c r="A2859" s="184"/>
      <c r="B2859" s="298"/>
      <c r="C2859" s="298"/>
      <c r="D2859" s="321"/>
      <c r="E2859" s="170"/>
      <c r="F2859" s="1271"/>
      <c r="G2859" s="171"/>
    </row>
    <row r="2860" spans="1:7" s="193" customFormat="1">
      <c r="A2860" s="184"/>
      <c r="B2860" s="298"/>
      <c r="C2860" s="298"/>
      <c r="D2860" s="321"/>
      <c r="E2860" s="170"/>
      <c r="F2860" s="1271"/>
      <c r="G2860" s="171"/>
    </row>
    <row r="2861" spans="1:7" s="193" customFormat="1">
      <c r="A2861" s="184"/>
      <c r="B2861" s="298"/>
      <c r="C2861" s="298"/>
      <c r="D2861" s="321"/>
      <c r="E2861" s="170"/>
      <c r="F2861" s="1271"/>
      <c r="G2861" s="171"/>
    </row>
    <row r="2862" spans="1:7" s="193" customFormat="1">
      <c r="A2862" s="184"/>
      <c r="B2862" s="298"/>
      <c r="C2862" s="298"/>
      <c r="D2862" s="321"/>
      <c r="E2862" s="170"/>
      <c r="F2862" s="1271"/>
      <c r="G2862" s="171"/>
    </row>
    <row r="2863" spans="1:7" s="193" customFormat="1">
      <c r="A2863" s="184"/>
      <c r="B2863" s="298"/>
      <c r="C2863" s="298"/>
      <c r="D2863" s="321"/>
      <c r="E2863" s="170"/>
      <c r="F2863" s="1271"/>
      <c r="G2863" s="171"/>
    </row>
    <row r="2864" spans="1:7" s="193" customFormat="1">
      <c r="A2864" s="184"/>
      <c r="B2864" s="298"/>
      <c r="C2864" s="298"/>
      <c r="D2864" s="321"/>
      <c r="E2864" s="170"/>
      <c r="F2864" s="1271"/>
      <c r="G2864" s="171"/>
    </row>
    <row r="2865" spans="1:7" s="193" customFormat="1">
      <c r="A2865" s="184"/>
      <c r="B2865" s="298"/>
      <c r="C2865" s="298"/>
      <c r="D2865" s="321"/>
      <c r="E2865" s="170"/>
      <c r="F2865" s="1271"/>
      <c r="G2865" s="171"/>
    </row>
    <row r="2866" spans="1:7" s="193" customFormat="1">
      <c r="A2866" s="184"/>
      <c r="B2866" s="298"/>
      <c r="C2866" s="298"/>
      <c r="D2866" s="321"/>
      <c r="E2866" s="170"/>
      <c r="F2866" s="1271"/>
      <c r="G2866" s="171"/>
    </row>
    <row r="2867" spans="1:7" s="193" customFormat="1">
      <c r="A2867" s="184"/>
      <c r="B2867" s="298"/>
      <c r="C2867" s="298"/>
      <c r="D2867" s="321"/>
      <c r="E2867" s="170"/>
      <c r="F2867" s="1271"/>
      <c r="G2867" s="171"/>
    </row>
    <row r="2868" spans="1:7" s="193" customFormat="1">
      <c r="A2868" s="184"/>
      <c r="B2868" s="298"/>
      <c r="C2868" s="298"/>
      <c r="D2868" s="321"/>
      <c r="E2868" s="170"/>
      <c r="F2868" s="1271"/>
      <c r="G2868" s="171"/>
    </row>
    <row r="2869" spans="1:7" s="193" customFormat="1">
      <c r="A2869" s="184"/>
      <c r="B2869" s="298"/>
      <c r="C2869" s="298"/>
      <c r="D2869" s="321"/>
      <c r="E2869" s="170"/>
      <c r="F2869" s="1271"/>
      <c r="G2869" s="171"/>
    </row>
    <row r="2870" spans="1:7" s="193" customFormat="1">
      <c r="A2870" s="184"/>
      <c r="B2870" s="298"/>
      <c r="C2870" s="298"/>
      <c r="D2870" s="321"/>
      <c r="E2870" s="170"/>
      <c r="F2870" s="1271"/>
      <c r="G2870" s="171"/>
    </row>
    <row r="2871" spans="1:7" s="193" customFormat="1">
      <c r="A2871" s="184"/>
      <c r="B2871" s="298"/>
      <c r="C2871" s="298"/>
      <c r="D2871" s="321"/>
      <c r="E2871" s="170"/>
      <c r="F2871" s="1271"/>
      <c r="G2871" s="171"/>
    </row>
    <row r="2872" spans="1:7" s="193" customFormat="1">
      <c r="A2872" s="184"/>
      <c r="B2872" s="298"/>
      <c r="C2872" s="298"/>
      <c r="D2872" s="321"/>
      <c r="E2872" s="170"/>
      <c r="F2872" s="1271"/>
      <c r="G2872" s="171"/>
    </row>
    <row r="2873" spans="1:7" s="193" customFormat="1">
      <c r="A2873" s="184"/>
      <c r="B2873" s="298"/>
      <c r="C2873" s="298"/>
      <c r="D2873" s="321"/>
      <c r="E2873" s="170"/>
      <c r="F2873" s="1271"/>
      <c r="G2873" s="171"/>
    </row>
    <row r="2874" spans="1:7" s="193" customFormat="1">
      <c r="A2874" s="184"/>
      <c r="B2874" s="298"/>
      <c r="C2874" s="298"/>
      <c r="D2874" s="321"/>
      <c r="E2874" s="170"/>
      <c r="F2874" s="1271"/>
      <c r="G2874" s="171"/>
    </row>
    <row r="2875" spans="1:7" s="193" customFormat="1">
      <c r="A2875" s="184"/>
      <c r="B2875" s="298"/>
      <c r="C2875" s="298"/>
      <c r="D2875" s="321"/>
      <c r="E2875" s="170"/>
      <c r="F2875" s="1271"/>
      <c r="G2875" s="171"/>
    </row>
    <row r="2876" spans="1:7" s="193" customFormat="1">
      <c r="A2876" s="184"/>
      <c r="B2876" s="298"/>
      <c r="C2876" s="298"/>
      <c r="D2876" s="321"/>
      <c r="E2876" s="170"/>
      <c r="F2876" s="1271"/>
      <c r="G2876" s="171"/>
    </row>
    <row r="2877" spans="1:7" s="193" customFormat="1">
      <c r="A2877" s="184"/>
      <c r="B2877" s="298"/>
      <c r="C2877" s="298"/>
      <c r="D2877" s="321"/>
      <c r="E2877" s="170"/>
      <c r="F2877" s="1271"/>
      <c r="G2877" s="171"/>
    </row>
    <row r="2878" spans="1:7" s="193" customFormat="1">
      <c r="A2878" s="184"/>
      <c r="B2878" s="298"/>
      <c r="C2878" s="298"/>
      <c r="D2878" s="321"/>
      <c r="E2878" s="170"/>
      <c r="F2878" s="1271"/>
      <c r="G2878" s="171"/>
    </row>
    <row r="2879" spans="1:7" s="193" customFormat="1">
      <c r="A2879" s="184"/>
      <c r="B2879" s="298"/>
      <c r="C2879" s="298"/>
      <c r="D2879" s="321"/>
      <c r="E2879" s="170"/>
      <c r="F2879" s="1271"/>
      <c r="G2879" s="171"/>
    </row>
    <row r="2880" spans="1:7" s="193" customFormat="1">
      <c r="A2880" s="184"/>
      <c r="B2880" s="298"/>
      <c r="C2880" s="298"/>
      <c r="D2880" s="321"/>
      <c r="E2880" s="170"/>
      <c r="F2880" s="1271"/>
      <c r="G2880" s="171"/>
    </row>
    <row r="2881" spans="1:7" s="193" customFormat="1">
      <c r="A2881" s="184"/>
      <c r="B2881" s="298"/>
      <c r="C2881" s="298"/>
      <c r="D2881" s="321"/>
      <c r="E2881" s="170"/>
      <c r="F2881" s="1271"/>
      <c r="G2881" s="171"/>
    </row>
    <row r="2882" spans="1:7" s="193" customFormat="1">
      <c r="A2882" s="184"/>
      <c r="B2882" s="298"/>
      <c r="C2882" s="298"/>
      <c r="D2882" s="321"/>
      <c r="E2882" s="170"/>
      <c r="F2882" s="1271"/>
      <c r="G2882" s="171"/>
    </row>
    <row r="2883" spans="1:7" s="193" customFormat="1">
      <c r="A2883" s="184"/>
      <c r="B2883" s="298"/>
      <c r="C2883" s="298"/>
      <c r="D2883" s="321"/>
      <c r="E2883" s="170"/>
      <c r="F2883" s="1271"/>
      <c r="G2883" s="171"/>
    </row>
    <row r="2884" spans="1:7" s="193" customFormat="1">
      <c r="A2884" s="184"/>
      <c r="B2884" s="298"/>
      <c r="C2884" s="298"/>
      <c r="D2884" s="321"/>
      <c r="E2884" s="170"/>
      <c r="F2884" s="1271"/>
      <c r="G2884" s="171"/>
    </row>
    <row r="2885" spans="1:7" s="193" customFormat="1">
      <c r="A2885" s="184"/>
      <c r="B2885" s="298"/>
      <c r="C2885" s="298"/>
      <c r="D2885" s="321"/>
      <c r="E2885" s="170"/>
      <c r="F2885" s="1271"/>
      <c r="G2885" s="171"/>
    </row>
    <row r="2886" spans="1:7" s="193" customFormat="1">
      <c r="A2886" s="184"/>
      <c r="B2886" s="298"/>
      <c r="C2886" s="298"/>
      <c r="D2886" s="321"/>
      <c r="E2886" s="170"/>
      <c r="F2886" s="1271"/>
      <c r="G2886" s="171"/>
    </row>
    <row r="2887" spans="1:7" s="193" customFormat="1">
      <c r="A2887" s="184"/>
      <c r="B2887" s="298"/>
      <c r="C2887" s="298"/>
      <c r="D2887" s="321"/>
      <c r="E2887" s="170"/>
      <c r="F2887" s="1271"/>
      <c r="G2887" s="171"/>
    </row>
    <row r="2888" spans="1:7" s="193" customFormat="1">
      <c r="A2888" s="184"/>
      <c r="B2888" s="298"/>
      <c r="C2888" s="298"/>
      <c r="D2888" s="321"/>
      <c r="E2888" s="170"/>
      <c r="F2888" s="1271"/>
      <c r="G2888" s="171"/>
    </row>
    <row r="2889" spans="1:7" s="193" customFormat="1">
      <c r="A2889" s="184"/>
      <c r="B2889" s="298"/>
      <c r="C2889" s="298"/>
      <c r="D2889" s="321"/>
      <c r="E2889" s="170"/>
      <c r="F2889" s="1271"/>
      <c r="G2889" s="171"/>
    </row>
    <row r="2890" spans="1:7" s="193" customFormat="1">
      <c r="A2890" s="184"/>
      <c r="B2890" s="298"/>
      <c r="C2890" s="298"/>
      <c r="D2890" s="321"/>
      <c r="E2890" s="170"/>
      <c r="F2890" s="1271"/>
      <c r="G2890" s="171"/>
    </row>
    <row r="2891" spans="1:7" s="193" customFormat="1">
      <c r="A2891" s="184"/>
      <c r="B2891" s="298"/>
      <c r="C2891" s="298"/>
      <c r="D2891" s="321"/>
      <c r="E2891" s="170"/>
      <c r="F2891" s="1271"/>
      <c r="G2891" s="171"/>
    </row>
    <row r="2892" spans="1:7" s="193" customFormat="1">
      <c r="A2892" s="184"/>
      <c r="B2892" s="298"/>
      <c r="C2892" s="298"/>
      <c r="D2892" s="321"/>
      <c r="E2892" s="170"/>
      <c r="F2892" s="1271"/>
      <c r="G2892" s="171"/>
    </row>
    <row r="2893" spans="1:7" s="193" customFormat="1">
      <c r="A2893" s="184"/>
      <c r="B2893" s="298"/>
      <c r="C2893" s="298"/>
      <c r="D2893" s="321"/>
      <c r="E2893" s="170"/>
      <c r="F2893" s="1271"/>
      <c r="G2893" s="171"/>
    </row>
    <row r="2894" spans="1:7" s="193" customFormat="1">
      <c r="A2894" s="184"/>
      <c r="B2894" s="298"/>
      <c r="C2894" s="298"/>
      <c r="D2894" s="321"/>
      <c r="E2894" s="170"/>
      <c r="F2894" s="1271"/>
      <c r="G2894" s="171"/>
    </row>
    <row r="2895" spans="1:7" s="193" customFormat="1">
      <c r="A2895" s="184"/>
      <c r="B2895" s="298"/>
      <c r="C2895" s="298"/>
      <c r="D2895" s="321"/>
      <c r="E2895" s="170"/>
      <c r="F2895" s="1271"/>
      <c r="G2895" s="171"/>
    </row>
    <row r="2896" spans="1:7" s="193" customFormat="1">
      <c r="A2896" s="184"/>
      <c r="B2896" s="298"/>
      <c r="C2896" s="298"/>
      <c r="D2896" s="321"/>
      <c r="E2896" s="170"/>
      <c r="F2896" s="1271"/>
      <c r="G2896" s="171"/>
    </row>
    <row r="2897" spans="1:7" s="193" customFormat="1">
      <c r="A2897" s="184"/>
      <c r="B2897" s="298"/>
      <c r="C2897" s="298"/>
      <c r="D2897" s="321"/>
      <c r="E2897" s="170"/>
      <c r="F2897" s="1271"/>
      <c r="G2897" s="171"/>
    </row>
    <row r="2898" spans="1:7" s="193" customFormat="1">
      <c r="A2898" s="184"/>
      <c r="B2898" s="298"/>
      <c r="C2898" s="298"/>
      <c r="D2898" s="321"/>
      <c r="E2898" s="170"/>
      <c r="F2898" s="1271"/>
      <c r="G2898" s="171"/>
    </row>
    <row r="2899" spans="1:7" s="193" customFormat="1">
      <c r="A2899" s="184"/>
      <c r="B2899" s="298"/>
      <c r="C2899" s="298"/>
      <c r="D2899" s="321"/>
      <c r="E2899" s="170"/>
      <c r="F2899" s="1271"/>
      <c r="G2899" s="171"/>
    </row>
    <row r="2900" spans="1:7" s="193" customFormat="1">
      <c r="A2900" s="184"/>
      <c r="B2900" s="298"/>
      <c r="C2900" s="298"/>
      <c r="D2900" s="321"/>
      <c r="E2900" s="170"/>
      <c r="F2900" s="1271"/>
      <c r="G2900" s="171"/>
    </row>
    <row r="2901" spans="1:7" s="193" customFormat="1">
      <c r="A2901" s="184"/>
      <c r="B2901" s="298"/>
      <c r="C2901" s="298"/>
      <c r="D2901" s="321"/>
      <c r="E2901" s="170"/>
      <c r="F2901" s="1271"/>
      <c r="G2901" s="171"/>
    </row>
    <row r="2902" spans="1:7" s="193" customFormat="1">
      <c r="A2902" s="184"/>
      <c r="B2902" s="298"/>
      <c r="C2902" s="298"/>
      <c r="D2902" s="321"/>
      <c r="E2902" s="170"/>
      <c r="F2902" s="1271"/>
      <c r="G2902" s="171"/>
    </row>
    <row r="2903" spans="1:7" s="193" customFormat="1">
      <c r="A2903" s="184"/>
      <c r="B2903" s="298"/>
      <c r="C2903" s="298"/>
      <c r="D2903" s="321"/>
      <c r="E2903" s="170"/>
      <c r="F2903" s="1271"/>
      <c r="G2903" s="171"/>
    </row>
    <row r="2904" spans="1:7" s="193" customFormat="1">
      <c r="A2904" s="184"/>
      <c r="B2904" s="298"/>
      <c r="C2904" s="298"/>
      <c r="D2904" s="321"/>
      <c r="E2904" s="170"/>
      <c r="F2904" s="1271"/>
      <c r="G2904" s="171"/>
    </row>
    <row r="2905" spans="1:7" s="193" customFormat="1">
      <c r="A2905" s="184"/>
      <c r="B2905" s="298"/>
      <c r="C2905" s="298"/>
      <c r="D2905" s="321"/>
      <c r="E2905" s="170"/>
      <c r="F2905" s="1271"/>
      <c r="G2905" s="171"/>
    </row>
    <row r="2906" spans="1:7" s="193" customFormat="1">
      <c r="A2906" s="184"/>
      <c r="B2906" s="298"/>
      <c r="C2906" s="298"/>
      <c r="D2906" s="321"/>
      <c r="E2906" s="170"/>
      <c r="F2906" s="1271"/>
      <c r="G2906" s="171"/>
    </row>
    <row r="2907" spans="1:7" s="193" customFormat="1">
      <c r="A2907" s="184"/>
      <c r="B2907" s="298"/>
      <c r="C2907" s="298"/>
      <c r="D2907" s="321"/>
      <c r="E2907" s="170"/>
      <c r="F2907" s="1271"/>
      <c r="G2907" s="171"/>
    </row>
    <row r="2908" spans="1:7" s="193" customFormat="1">
      <c r="A2908" s="184"/>
      <c r="B2908" s="298"/>
      <c r="C2908" s="298"/>
      <c r="D2908" s="321"/>
      <c r="E2908" s="170"/>
      <c r="F2908" s="1271"/>
      <c r="G2908" s="171"/>
    </row>
    <row r="2909" spans="1:7" s="193" customFormat="1">
      <c r="A2909" s="184"/>
      <c r="B2909" s="298"/>
      <c r="C2909" s="298"/>
      <c r="D2909" s="321"/>
      <c r="E2909" s="170"/>
      <c r="F2909" s="1271"/>
      <c r="G2909" s="171"/>
    </row>
    <row r="2910" spans="1:7" s="193" customFormat="1">
      <c r="A2910" s="184"/>
      <c r="B2910" s="298"/>
      <c r="C2910" s="298"/>
      <c r="D2910" s="321"/>
      <c r="E2910" s="170"/>
      <c r="F2910" s="1271"/>
      <c r="G2910" s="171"/>
    </row>
    <row r="2911" spans="1:7" s="193" customFormat="1">
      <c r="A2911" s="184"/>
      <c r="B2911" s="298"/>
      <c r="C2911" s="298"/>
      <c r="D2911" s="321"/>
      <c r="E2911" s="170"/>
      <c r="F2911" s="1271"/>
      <c r="G2911" s="171"/>
    </row>
    <row r="2912" spans="1:7" s="193" customFormat="1">
      <c r="A2912" s="184"/>
      <c r="B2912" s="298"/>
      <c r="C2912" s="298"/>
      <c r="D2912" s="321"/>
      <c r="E2912" s="170"/>
      <c r="F2912" s="1271"/>
      <c r="G2912" s="171"/>
    </row>
    <row r="2913" spans="1:7" s="193" customFormat="1">
      <c r="A2913" s="184"/>
      <c r="B2913" s="298"/>
      <c r="C2913" s="298"/>
      <c r="D2913" s="321"/>
      <c r="E2913" s="170"/>
      <c r="F2913" s="1271"/>
      <c r="G2913" s="171"/>
    </row>
    <row r="2914" spans="1:7" s="193" customFormat="1">
      <c r="A2914" s="184"/>
      <c r="B2914" s="298"/>
      <c r="C2914" s="298"/>
      <c r="D2914" s="321"/>
      <c r="E2914" s="170"/>
      <c r="F2914" s="1271"/>
      <c r="G2914" s="171"/>
    </row>
    <row r="2915" spans="1:7" s="193" customFormat="1">
      <c r="A2915" s="184"/>
      <c r="B2915" s="298"/>
      <c r="C2915" s="298"/>
      <c r="D2915" s="321"/>
      <c r="E2915" s="170"/>
      <c r="F2915" s="1271"/>
      <c r="G2915" s="171"/>
    </row>
    <row r="2916" spans="1:7" s="193" customFormat="1">
      <c r="A2916" s="184"/>
      <c r="B2916" s="298"/>
      <c r="C2916" s="298"/>
      <c r="D2916" s="321"/>
      <c r="E2916" s="170"/>
      <c r="F2916" s="1271"/>
      <c r="G2916" s="171"/>
    </row>
    <row r="2917" spans="1:7" s="193" customFormat="1">
      <c r="A2917" s="184"/>
      <c r="B2917" s="298"/>
      <c r="C2917" s="298"/>
      <c r="D2917" s="321"/>
      <c r="E2917" s="170"/>
      <c r="F2917" s="1271"/>
      <c r="G2917" s="171"/>
    </row>
    <row r="2918" spans="1:7" s="193" customFormat="1">
      <c r="A2918" s="184"/>
      <c r="B2918" s="298"/>
      <c r="C2918" s="298"/>
      <c r="D2918" s="321"/>
      <c r="E2918" s="170"/>
      <c r="F2918" s="1271"/>
      <c r="G2918" s="171"/>
    </row>
    <row r="2919" spans="1:7" s="193" customFormat="1">
      <c r="A2919" s="184"/>
      <c r="B2919" s="298"/>
      <c r="C2919" s="298"/>
      <c r="D2919" s="321"/>
      <c r="E2919" s="170"/>
      <c r="F2919" s="1271"/>
      <c r="G2919" s="171"/>
    </row>
    <row r="2920" spans="1:7" s="193" customFormat="1">
      <c r="A2920" s="184"/>
      <c r="B2920" s="298"/>
      <c r="C2920" s="298"/>
      <c r="D2920" s="321"/>
      <c r="E2920" s="170"/>
      <c r="F2920" s="1271"/>
      <c r="G2920" s="171"/>
    </row>
    <row r="2921" spans="1:7" s="193" customFormat="1">
      <c r="A2921" s="184"/>
      <c r="B2921" s="298"/>
      <c r="C2921" s="298"/>
      <c r="D2921" s="321"/>
      <c r="E2921" s="170"/>
      <c r="F2921" s="1271"/>
      <c r="G2921" s="171"/>
    </row>
    <row r="2922" spans="1:7" s="193" customFormat="1">
      <c r="A2922" s="184"/>
      <c r="B2922" s="298"/>
      <c r="C2922" s="298"/>
      <c r="D2922" s="321"/>
      <c r="E2922" s="170"/>
      <c r="F2922" s="1271"/>
      <c r="G2922" s="171"/>
    </row>
    <row r="2923" spans="1:7" s="193" customFormat="1">
      <c r="A2923" s="184"/>
      <c r="B2923" s="298"/>
      <c r="C2923" s="298"/>
      <c r="D2923" s="321"/>
      <c r="E2923" s="170"/>
      <c r="F2923" s="1271"/>
      <c r="G2923" s="171"/>
    </row>
    <row r="2924" spans="1:7" s="193" customFormat="1">
      <c r="A2924" s="184"/>
      <c r="B2924" s="298"/>
      <c r="C2924" s="298"/>
      <c r="D2924" s="321"/>
      <c r="E2924" s="170"/>
      <c r="F2924" s="1271"/>
      <c r="G2924" s="171"/>
    </row>
    <row r="2925" spans="1:7" s="193" customFormat="1">
      <c r="A2925" s="184"/>
      <c r="B2925" s="298"/>
      <c r="C2925" s="298"/>
      <c r="D2925" s="321"/>
      <c r="E2925" s="170"/>
      <c r="F2925" s="1271"/>
      <c r="G2925" s="171"/>
    </row>
    <row r="2926" spans="1:7" s="193" customFormat="1">
      <c r="A2926" s="184"/>
      <c r="B2926" s="298"/>
      <c r="C2926" s="298"/>
      <c r="D2926" s="321"/>
      <c r="E2926" s="170"/>
      <c r="F2926" s="1271"/>
      <c r="G2926" s="171"/>
    </row>
    <row r="2927" spans="1:7" s="193" customFormat="1">
      <c r="A2927" s="184"/>
      <c r="B2927" s="298"/>
      <c r="C2927" s="298"/>
      <c r="D2927" s="321"/>
      <c r="E2927" s="170"/>
      <c r="F2927" s="1271"/>
      <c r="G2927" s="171"/>
    </row>
    <row r="2928" spans="1:7" s="193" customFormat="1">
      <c r="A2928" s="184"/>
      <c r="B2928" s="298"/>
      <c r="C2928" s="298"/>
      <c r="D2928" s="321"/>
      <c r="E2928" s="170"/>
      <c r="F2928" s="1271"/>
      <c r="G2928" s="171"/>
    </row>
    <row r="2929" spans="1:7" s="193" customFormat="1">
      <c r="A2929" s="184"/>
      <c r="B2929" s="298"/>
      <c r="C2929" s="298"/>
      <c r="D2929" s="321"/>
      <c r="E2929" s="170"/>
      <c r="F2929" s="1271"/>
      <c r="G2929" s="171"/>
    </row>
    <row r="2930" spans="1:7" s="193" customFormat="1">
      <c r="A2930" s="184"/>
      <c r="B2930" s="298"/>
      <c r="C2930" s="298"/>
      <c r="D2930" s="321"/>
      <c r="E2930" s="170"/>
      <c r="F2930" s="1271"/>
      <c r="G2930" s="171"/>
    </row>
    <row r="2931" spans="1:7" s="193" customFormat="1">
      <c r="A2931" s="184"/>
      <c r="B2931" s="298"/>
      <c r="C2931" s="298"/>
      <c r="D2931" s="321"/>
      <c r="E2931" s="170"/>
      <c r="F2931" s="1271"/>
      <c r="G2931" s="171"/>
    </row>
    <row r="2932" spans="1:7" s="193" customFormat="1">
      <c r="A2932" s="184"/>
      <c r="B2932" s="298"/>
      <c r="C2932" s="298"/>
      <c r="D2932" s="321"/>
      <c r="E2932" s="170"/>
      <c r="F2932" s="1271"/>
      <c r="G2932" s="171"/>
    </row>
    <row r="2933" spans="1:7" s="193" customFormat="1">
      <c r="A2933" s="184"/>
      <c r="B2933" s="298"/>
      <c r="C2933" s="298"/>
      <c r="D2933" s="321"/>
      <c r="E2933" s="170"/>
      <c r="F2933" s="1271"/>
      <c r="G2933" s="171"/>
    </row>
    <row r="2934" spans="1:7" s="193" customFormat="1">
      <c r="A2934" s="184"/>
      <c r="B2934" s="298"/>
      <c r="C2934" s="298"/>
      <c r="D2934" s="321"/>
      <c r="E2934" s="170"/>
      <c r="F2934" s="1271"/>
      <c r="G2934" s="171"/>
    </row>
    <row r="2935" spans="1:7" s="193" customFormat="1">
      <c r="A2935" s="184"/>
      <c r="B2935" s="298"/>
      <c r="C2935" s="298"/>
      <c r="D2935" s="321"/>
      <c r="E2935" s="170"/>
      <c r="F2935" s="1271"/>
      <c r="G2935" s="171"/>
    </row>
    <row r="2936" spans="1:7" s="193" customFormat="1">
      <c r="A2936" s="184"/>
      <c r="B2936" s="298"/>
      <c r="C2936" s="298"/>
      <c r="D2936" s="321"/>
      <c r="E2936" s="170"/>
      <c r="F2936" s="1271"/>
      <c r="G2936" s="171"/>
    </row>
    <row r="2937" spans="1:7" s="193" customFormat="1">
      <c r="A2937" s="184"/>
      <c r="B2937" s="298"/>
      <c r="C2937" s="298"/>
      <c r="D2937" s="321"/>
      <c r="E2937" s="170"/>
      <c r="F2937" s="1271"/>
      <c r="G2937" s="171"/>
    </row>
    <row r="2938" spans="1:7" s="193" customFormat="1">
      <c r="A2938" s="184"/>
      <c r="B2938" s="298"/>
      <c r="C2938" s="298"/>
      <c r="D2938" s="321"/>
      <c r="E2938" s="170"/>
      <c r="F2938" s="1271"/>
      <c r="G2938" s="171"/>
    </row>
    <row r="2939" spans="1:7" s="193" customFormat="1">
      <c r="A2939" s="184"/>
      <c r="B2939" s="298"/>
      <c r="C2939" s="298"/>
      <c r="D2939" s="321"/>
      <c r="E2939" s="170"/>
      <c r="F2939" s="1271"/>
      <c r="G2939" s="171"/>
    </row>
    <row r="2940" spans="1:7" s="193" customFormat="1">
      <c r="A2940" s="184"/>
      <c r="B2940" s="298"/>
      <c r="C2940" s="298"/>
      <c r="D2940" s="321"/>
      <c r="E2940" s="170"/>
      <c r="F2940" s="1271"/>
      <c r="G2940" s="171"/>
    </row>
    <row r="2941" spans="1:7" s="193" customFormat="1">
      <c r="A2941" s="184"/>
      <c r="B2941" s="298"/>
      <c r="C2941" s="298"/>
      <c r="D2941" s="321"/>
      <c r="E2941" s="170"/>
      <c r="F2941" s="1271"/>
      <c r="G2941" s="171"/>
    </row>
    <row r="2942" spans="1:7" s="193" customFormat="1">
      <c r="A2942" s="184"/>
      <c r="B2942" s="298"/>
      <c r="C2942" s="298"/>
      <c r="D2942" s="321"/>
      <c r="E2942" s="170"/>
      <c r="F2942" s="1271"/>
      <c r="G2942" s="171"/>
    </row>
    <row r="2943" spans="1:7" s="193" customFormat="1">
      <c r="A2943" s="184"/>
      <c r="B2943" s="298"/>
      <c r="C2943" s="298"/>
      <c r="D2943" s="321"/>
      <c r="E2943" s="170"/>
      <c r="F2943" s="1271"/>
      <c r="G2943" s="171"/>
    </row>
    <row r="2944" spans="1:7" s="193" customFormat="1">
      <c r="A2944" s="184"/>
      <c r="B2944" s="298"/>
      <c r="C2944" s="298"/>
      <c r="D2944" s="321"/>
      <c r="E2944" s="170"/>
      <c r="F2944" s="1271"/>
      <c r="G2944" s="171"/>
    </row>
    <row r="2945" spans="1:7" s="193" customFormat="1">
      <c r="A2945" s="184"/>
      <c r="B2945" s="298"/>
      <c r="C2945" s="298"/>
      <c r="D2945" s="321"/>
      <c r="E2945" s="170"/>
      <c r="F2945" s="1271"/>
      <c r="G2945" s="171"/>
    </row>
    <row r="2946" spans="1:7" s="193" customFormat="1">
      <c r="A2946" s="184"/>
      <c r="B2946" s="298"/>
      <c r="C2946" s="298"/>
      <c r="D2946" s="321"/>
      <c r="E2946" s="170"/>
      <c r="F2946" s="1271"/>
      <c r="G2946" s="171"/>
    </row>
    <row r="2947" spans="1:7" s="193" customFormat="1">
      <c r="A2947" s="184"/>
      <c r="B2947" s="298"/>
      <c r="C2947" s="298"/>
      <c r="D2947" s="321"/>
      <c r="E2947" s="170"/>
      <c r="F2947" s="1271"/>
      <c r="G2947" s="171"/>
    </row>
    <row r="2948" spans="1:7" s="193" customFormat="1">
      <c r="A2948" s="184"/>
      <c r="B2948" s="298"/>
      <c r="C2948" s="298"/>
      <c r="D2948" s="321"/>
      <c r="E2948" s="170"/>
      <c r="F2948" s="1271"/>
      <c r="G2948" s="171"/>
    </row>
    <row r="2949" spans="1:7" s="193" customFormat="1">
      <c r="A2949" s="184"/>
      <c r="B2949" s="298"/>
      <c r="C2949" s="298"/>
      <c r="D2949" s="321"/>
      <c r="E2949" s="170"/>
      <c r="F2949" s="1271"/>
      <c r="G2949" s="171"/>
    </row>
    <row r="2950" spans="1:7" s="193" customFormat="1">
      <c r="A2950" s="184"/>
      <c r="B2950" s="298"/>
      <c r="C2950" s="298"/>
      <c r="D2950" s="321"/>
      <c r="E2950" s="170"/>
      <c r="F2950" s="1271"/>
      <c r="G2950" s="171"/>
    </row>
    <row r="2951" spans="1:7" s="193" customFormat="1">
      <c r="A2951" s="184"/>
      <c r="B2951" s="298"/>
      <c r="C2951" s="298"/>
      <c r="D2951" s="321"/>
      <c r="E2951" s="170"/>
      <c r="F2951" s="1271"/>
      <c r="G2951" s="171"/>
    </row>
    <row r="2952" spans="1:7" s="193" customFormat="1">
      <c r="A2952" s="184"/>
      <c r="B2952" s="298"/>
      <c r="C2952" s="298"/>
      <c r="D2952" s="321"/>
      <c r="E2952" s="170"/>
      <c r="F2952" s="1271"/>
      <c r="G2952" s="171"/>
    </row>
    <row r="2953" spans="1:7" s="193" customFormat="1">
      <c r="A2953" s="184"/>
      <c r="B2953" s="298"/>
      <c r="C2953" s="298"/>
      <c r="D2953" s="321"/>
      <c r="E2953" s="170"/>
      <c r="F2953" s="1271"/>
      <c r="G2953" s="171"/>
    </row>
    <row r="2954" spans="1:7" s="193" customFormat="1">
      <c r="A2954" s="184"/>
      <c r="B2954" s="298"/>
      <c r="C2954" s="298"/>
      <c r="D2954" s="321"/>
      <c r="E2954" s="170"/>
      <c r="F2954" s="1271"/>
      <c r="G2954" s="171"/>
    </row>
    <row r="2955" spans="1:7" s="193" customFormat="1">
      <c r="A2955" s="184"/>
      <c r="B2955" s="298"/>
      <c r="C2955" s="298"/>
      <c r="D2955" s="321"/>
      <c r="E2955" s="170"/>
      <c r="F2955" s="1271"/>
      <c r="G2955" s="171"/>
    </row>
    <row r="2956" spans="1:7" s="193" customFormat="1">
      <c r="A2956" s="184"/>
      <c r="B2956" s="298"/>
      <c r="C2956" s="298"/>
      <c r="D2956" s="321"/>
      <c r="E2956" s="170"/>
      <c r="F2956" s="1271"/>
      <c r="G2956" s="171"/>
    </row>
    <row r="2957" spans="1:7" s="193" customFormat="1">
      <c r="A2957" s="184"/>
      <c r="B2957" s="298"/>
      <c r="C2957" s="298"/>
      <c r="D2957" s="321"/>
      <c r="E2957" s="170"/>
      <c r="F2957" s="1271"/>
      <c r="G2957" s="171"/>
    </row>
    <row r="2958" spans="1:7" s="193" customFormat="1">
      <c r="A2958" s="184"/>
      <c r="B2958" s="298"/>
      <c r="C2958" s="298"/>
      <c r="D2958" s="321"/>
      <c r="E2958" s="170"/>
      <c r="F2958" s="1271"/>
      <c r="G2958" s="171"/>
    </row>
    <row r="2959" spans="1:7" s="193" customFormat="1">
      <c r="A2959" s="184"/>
      <c r="B2959" s="298"/>
      <c r="C2959" s="298"/>
      <c r="D2959" s="321"/>
      <c r="E2959" s="170"/>
      <c r="F2959" s="1271"/>
      <c r="G2959" s="171"/>
    </row>
    <row r="2960" spans="1:7" s="193" customFormat="1">
      <c r="A2960" s="184"/>
      <c r="B2960" s="298"/>
      <c r="C2960" s="298"/>
      <c r="D2960" s="321"/>
      <c r="E2960" s="170"/>
      <c r="F2960" s="1271"/>
      <c r="G2960" s="171"/>
    </row>
    <row r="2961" spans="1:7" s="193" customFormat="1">
      <c r="A2961" s="184"/>
      <c r="B2961" s="298"/>
      <c r="C2961" s="298"/>
      <c r="D2961" s="321"/>
      <c r="E2961" s="170"/>
      <c r="F2961" s="1271"/>
      <c r="G2961" s="171"/>
    </row>
    <row r="2962" spans="1:7" s="193" customFormat="1">
      <c r="A2962" s="184"/>
      <c r="B2962" s="298"/>
      <c r="C2962" s="298"/>
      <c r="D2962" s="321"/>
      <c r="E2962" s="170"/>
      <c r="F2962" s="1271"/>
      <c r="G2962" s="171"/>
    </row>
    <row r="2963" spans="1:7" s="193" customFormat="1">
      <c r="A2963" s="184"/>
      <c r="B2963" s="298"/>
      <c r="C2963" s="298"/>
      <c r="D2963" s="321"/>
      <c r="E2963" s="170"/>
      <c r="F2963" s="1271"/>
      <c r="G2963" s="171"/>
    </row>
    <row r="2964" spans="1:7" s="193" customFormat="1">
      <c r="A2964" s="184"/>
      <c r="B2964" s="298"/>
      <c r="C2964" s="298"/>
      <c r="D2964" s="321"/>
      <c r="E2964" s="170"/>
      <c r="F2964" s="1271"/>
      <c r="G2964" s="171"/>
    </row>
    <row r="2965" spans="1:7" s="193" customFormat="1">
      <c r="A2965" s="184"/>
      <c r="B2965" s="298"/>
      <c r="C2965" s="298"/>
      <c r="D2965" s="321"/>
      <c r="E2965" s="170"/>
      <c r="F2965" s="1271"/>
      <c r="G2965" s="171"/>
    </row>
    <row r="2966" spans="1:7" s="193" customFormat="1">
      <c r="A2966" s="184"/>
      <c r="B2966" s="298"/>
      <c r="C2966" s="298"/>
      <c r="D2966" s="321"/>
      <c r="E2966" s="170"/>
      <c r="F2966" s="1271"/>
      <c r="G2966" s="171"/>
    </row>
    <row r="2967" spans="1:7" s="193" customFormat="1">
      <c r="A2967" s="184"/>
      <c r="B2967" s="298"/>
      <c r="C2967" s="298"/>
      <c r="D2967" s="321"/>
      <c r="E2967" s="170"/>
      <c r="F2967" s="1271"/>
      <c r="G2967" s="171"/>
    </row>
    <row r="2968" spans="1:7" s="193" customFormat="1">
      <c r="A2968" s="184"/>
      <c r="B2968" s="298"/>
      <c r="C2968" s="298"/>
      <c r="D2968" s="321"/>
      <c r="E2968" s="170"/>
      <c r="F2968" s="1271"/>
      <c r="G2968" s="171"/>
    </row>
    <row r="2969" spans="1:7" s="193" customFormat="1">
      <c r="A2969" s="184"/>
      <c r="B2969" s="298"/>
      <c r="C2969" s="298"/>
      <c r="D2969" s="321"/>
      <c r="E2969" s="170"/>
      <c r="F2969" s="1271"/>
      <c r="G2969" s="171"/>
    </row>
    <row r="2970" spans="1:7" s="193" customFormat="1">
      <c r="A2970" s="184"/>
      <c r="B2970" s="298"/>
      <c r="C2970" s="298"/>
      <c r="D2970" s="321"/>
      <c r="E2970" s="170"/>
      <c r="F2970" s="1271"/>
      <c r="G2970" s="171"/>
    </row>
    <row r="2971" spans="1:7" s="193" customFormat="1">
      <c r="A2971" s="184"/>
      <c r="B2971" s="298"/>
      <c r="C2971" s="298"/>
      <c r="D2971" s="321"/>
      <c r="E2971" s="170"/>
      <c r="F2971" s="1271"/>
      <c r="G2971" s="171"/>
    </row>
    <row r="2972" spans="1:7" s="193" customFormat="1">
      <c r="A2972" s="184"/>
      <c r="B2972" s="298"/>
      <c r="C2972" s="298"/>
      <c r="D2972" s="321"/>
      <c r="E2972" s="170"/>
      <c r="F2972" s="1271"/>
      <c r="G2972" s="171"/>
    </row>
    <row r="2973" spans="1:7" s="193" customFormat="1">
      <c r="A2973" s="184"/>
      <c r="B2973" s="298"/>
      <c r="C2973" s="298"/>
      <c r="D2973" s="321"/>
      <c r="E2973" s="170"/>
      <c r="F2973" s="1271"/>
      <c r="G2973" s="171"/>
    </row>
    <row r="2974" spans="1:7" s="193" customFormat="1">
      <c r="A2974" s="184"/>
      <c r="B2974" s="298"/>
      <c r="C2974" s="298"/>
      <c r="D2974" s="321"/>
      <c r="E2974" s="170"/>
      <c r="F2974" s="1271"/>
      <c r="G2974" s="171"/>
    </row>
    <row r="2975" spans="1:7" s="193" customFormat="1">
      <c r="A2975" s="184"/>
      <c r="B2975" s="298"/>
      <c r="C2975" s="298"/>
      <c r="D2975" s="321"/>
      <c r="E2975" s="170"/>
      <c r="F2975" s="1271"/>
      <c r="G2975" s="171"/>
    </row>
    <row r="2976" spans="1:7" s="193" customFormat="1">
      <c r="A2976" s="184"/>
      <c r="B2976" s="298"/>
      <c r="C2976" s="298"/>
      <c r="D2976" s="321"/>
      <c r="E2976" s="170"/>
      <c r="F2976" s="1271"/>
      <c r="G2976" s="171"/>
    </row>
    <row r="2977" spans="1:7" s="193" customFormat="1">
      <c r="A2977" s="184"/>
      <c r="B2977" s="298"/>
      <c r="C2977" s="298"/>
      <c r="D2977" s="321"/>
      <c r="E2977" s="170"/>
      <c r="F2977" s="1271"/>
      <c r="G2977" s="171"/>
    </row>
    <row r="2978" spans="1:7" s="193" customFormat="1">
      <c r="A2978" s="184"/>
      <c r="B2978" s="298"/>
      <c r="C2978" s="298"/>
      <c r="D2978" s="321"/>
      <c r="E2978" s="170"/>
      <c r="F2978" s="1271"/>
      <c r="G2978" s="171"/>
    </row>
    <row r="2979" spans="1:7" s="193" customFormat="1">
      <c r="A2979" s="184"/>
      <c r="B2979" s="298"/>
      <c r="C2979" s="298"/>
      <c r="D2979" s="321"/>
      <c r="E2979" s="170"/>
      <c r="F2979" s="1271"/>
      <c r="G2979" s="171"/>
    </row>
    <row r="2980" spans="1:7" s="193" customFormat="1">
      <c r="A2980" s="184"/>
      <c r="B2980" s="298"/>
      <c r="C2980" s="298"/>
      <c r="D2980" s="321"/>
      <c r="E2980" s="170"/>
      <c r="F2980" s="1271"/>
      <c r="G2980" s="171"/>
    </row>
    <row r="2981" spans="1:7" s="193" customFormat="1">
      <c r="A2981" s="184"/>
      <c r="B2981" s="298"/>
      <c r="C2981" s="298"/>
      <c r="D2981" s="321"/>
      <c r="E2981" s="170"/>
      <c r="F2981" s="1271"/>
      <c r="G2981" s="171"/>
    </row>
    <row r="2982" spans="1:7" s="193" customFormat="1">
      <c r="A2982" s="184"/>
      <c r="B2982" s="298"/>
      <c r="C2982" s="298"/>
      <c r="D2982" s="321"/>
      <c r="E2982" s="170"/>
      <c r="F2982" s="1271"/>
      <c r="G2982" s="171"/>
    </row>
    <row r="2983" spans="1:7" s="193" customFormat="1">
      <c r="A2983" s="184"/>
      <c r="B2983" s="298"/>
      <c r="C2983" s="298"/>
      <c r="D2983" s="321"/>
      <c r="E2983" s="170"/>
      <c r="F2983" s="1271"/>
      <c r="G2983" s="171"/>
    </row>
    <row r="2984" spans="1:7" s="193" customFormat="1">
      <c r="A2984" s="184"/>
      <c r="B2984" s="298"/>
      <c r="C2984" s="298"/>
      <c r="D2984" s="321"/>
      <c r="E2984" s="170"/>
      <c r="F2984" s="1271"/>
      <c r="G2984" s="171"/>
    </row>
    <row r="2985" spans="1:7" s="193" customFormat="1">
      <c r="A2985" s="184"/>
      <c r="B2985" s="298"/>
      <c r="C2985" s="298"/>
      <c r="D2985" s="321"/>
      <c r="E2985" s="170"/>
      <c r="F2985" s="1271"/>
      <c r="G2985" s="171"/>
    </row>
    <row r="2986" spans="1:7" s="193" customFormat="1">
      <c r="A2986" s="184"/>
      <c r="B2986" s="298"/>
      <c r="C2986" s="298"/>
      <c r="D2986" s="321"/>
      <c r="E2986" s="170"/>
      <c r="F2986" s="1271"/>
      <c r="G2986" s="171"/>
    </row>
    <row r="2987" spans="1:7" s="193" customFormat="1">
      <c r="A2987" s="184"/>
      <c r="B2987" s="298"/>
      <c r="C2987" s="298"/>
      <c r="D2987" s="321"/>
      <c r="E2987" s="170"/>
      <c r="F2987" s="1271"/>
      <c r="G2987" s="171"/>
    </row>
    <row r="2988" spans="1:7" s="193" customFormat="1">
      <c r="A2988" s="184"/>
      <c r="B2988" s="298"/>
      <c r="C2988" s="298"/>
      <c r="D2988" s="321"/>
      <c r="E2988" s="170"/>
      <c r="F2988" s="1271"/>
      <c r="G2988" s="171"/>
    </row>
    <row r="2989" spans="1:7" s="193" customFormat="1">
      <c r="A2989" s="184"/>
      <c r="B2989" s="298"/>
      <c r="C2989" s="298"/>
      <c r="D2989" s="321"/>
      <c r="E2989" s="170"/>
      <c r="F2989" s="1271"/>
      <c r="G2989" s="171"/>
    </row>
    <row r="2990" spans="1:7" s="193" customFormat="1">
      <c r="A2990" s="184"/>
      <c r="B2990" s="298"/>
      <c r="C2990" s="298"/>
      <c r="D2990" s="321"/>
      <c r="E2990" s="170"/>
      <c r="F2990" s="1271"/>
      <c r="G2990" s="171"/>
    </row>
    <row r="2991" spans="1:7" s="193" customFormat="1">
      <c r="A2991" s="184"/>
      <c r="B2991" s="298"/>
      <c r="C2991" s="298"/>
      <c r="D2991" s="321"/>
      <c r="E2991" s="170"/>
      <c r="F2991" s="1271"/>
      <c r="G2991" s="171"/>
    </row>
    <row r="2992" spans="1:7" s="193" customFormat="1">
      <c r="A2992" s="184"/>
      <c r="B2992" s="298"/>
      <c r="C2992" s="298"/>
      <c r="D2992" s="321"/>
      <c r="E2992" s="170"/>
      <c r="F2992" s="1271"/>
      <c r="G2992" s="171"/>
    </row>
    <row r="2993" spans="1:7" s="193" customFormat="1">
      <c r="A2993" s="184"/>
      <c r="B2993" s="298"/>
      <c r="C2993" s="298"/>
      <c r="D2993" s="321"/>
      <c r="E2993" s="170"/>
      <c r="F2993" s="1271"/>
      <c r="G2993" s="171"/>
    </row>
    <row r="2994" spans="1:7" s="193" customFormat="1">
      <c r="A2994" s="184"/>
      <c r="B2994" s="298"/>
      <c r="C2994" s="298"/>
      <c r="D2994" s="321"/>
      <c r="E2994" s="170"/>
      <c r="F2994" s="1271"/>
      <c r="G2994" s="171"/>
    </row>
    <row r="2995" spans="1:7" s="193" customFormat="1">
      <c r="A2995" s="184"/>
      <c r="B2995" s="298"/>
      <c r="C2995" s="298"/>
      <c r="D2995" s="321"/>
      <c r="E2995" s="170"/>
      <c r="F2995" s="1271"/>
      <c r="G2995" s="171"/>
    </row>
    <row r="2996" spans="1:7" s="193" customFormat="1">
      <c r="A2996" s="184"/>
      <c r="B2996" s="298"/>
      <c r="C2996" s="298"/>
      <c r="D2996" s="321"/>
      <c r="E2996" s="170"/>
      <c r="F2996" s="1271"/>
      <c r="G2996" s="171"/>
    </row>
    <row r="2997" spans="1:7" s="193" customFormat="1">
      <c r="A2997" s="184"/>
      <c r="B2997" s="298"/>
      <c r="C2997" s="298"/>
      <c r="D2997" s="321"/>
      <c r="E2997" s="170"/>
      <c r="F2997" s="1271"/>
      <c r="G2997" s="171"/>
    </row>
    <row r="2998" spans="1:7" s="193" customFormat="1">
      <c r="A2998" s="184"/>
      <c r="B2998" s="298"/>
      <c r="C2998" s="298"/>
      <c r="D2998" s="321"/>
      <c r="E2998" s="170"/>
      <c r="F2998" s="1271"/>
      <c r="G2998" s="171"/>
    </row>
    <row r="2999" spans="1:7" s="193" customFormat="1">
      <c r="A2999" s="184"/>
      <c r="B2999" s="298"/>
      <c r="C2999" s="298"/>
      <c r="D2999" s="321"/>
      <c r="E2999" s="170"/>
      <c r="F2999" s="1271"/>
      <c r="G2999" s="171"/>
    </row>
    <row r="3000" spans="1:7" s="193" customFormat="1">
      <c r="A3000" s="184"/>
      <c r="B3000" s="298"/>
      <c r="C3000" s="298"/>
      <c r="D3000" s="321"/>
      <c r="E3000" s="170"/>
      <c r="F3000" s="1271"/>
      <c r="G3000" s="171"/>
    </row>
    <row r="3001" spans="1:7" s="193" customFormat="1">
      <c r="A3001" s="184"/>
      <c r="B3001" s="298"/>
      <c r="C3001" s="298"/>
      <c r="D3001" s="321"/>
      <c r="E3001" s="170"/>
      <c r="F3001" s="1271"/>
      <c r="G3001" s="171"/>
    </row>
    <row r="3002" spans="1:7" s="193" customFormat="1">
      <c r="A3002" s="184"/>
      <c r="B3002" s="298"/>
      <c r="C3002" s="298"/>
      <c r="D3002" s="321"/>
      <c r="E3002" s="170"/>
      <c r="F3002" s="1271"/>
      <c r="G3002" s="171"/>
    </row>
    <row r="3003" spans="1:7" s="193" customFormat="1">
      <c r="A3003" s="184"/>
      <c r="B3003" s="298"/>
      <c r="C3003" s="298"/>
      <c r="D3003" s="321"/>
      <c r="E3003" s="170"/>
      <c r="F3003" s="1271"/>
      <c r="G3003" s="171"/>
    </row>
    <row r="3004" spans="1:7" s="193" customFormat="1">
      <c r="A3004" s="184"/>
      <c r="B3004" s="298"/>
      <c r="C3004" s="298"/>
      <c r="D3004" s="321"/>
      <c r="E3004" s="170"/>
      <c r="F3004" s="1271"/>
      <c r="G3004" s="171"/>
    </row>
    <row r="3005" spans="1:7" s="193" customFormat="1">
      <c r="A3005" s="184"/>
      <c r="B3005" s="298"/>
      <c r="C3005" s="298"/>
      <c r="D3005" s="321"/>
      <c r="E3005" s="170"/>
      <c r="F3005" s="1271"/>
      <c r="G3005" s="171"/>
    </row>
    <row r="3006" spans="1:7" s="193" customFormat="1">
      <c r="A3006" s="184"/>
      <c r="B3006" s="298"/>
      <c r="C3006" s="298"/>
      <c r="D3006" s="321"/>
      <c r="E3006" s="170"/>
      <c r="F3006" s="1271"/>
      <c r="G3006" s="171"/>
    </row>
    <row r="3007" spans="1:7" s="193" customFormat="1">
      <c r="A3007" s="184"/>
      <c r="B3007" s="298"/>
      <c r="C3007" s="298"/>
      <c r="D3007" s="321"/>
      <c r="E3007" s="170"/>
      <c r="F3007" s="1271"/>
      <c r="G3007" s="171"/>
    </row>
    <row r="3008" spans="1:7" s="193" customFormat="1">
      <c r="A3008" s="184"/>
      <c r="B3008" s="298"/>
      <c r="C3008" s="298"/>
      <c r="D3008" s="321"/>
      <c r="E3008" s="170"/>
      <c r="F3008" s="1271"/>
      <c r="G3008" s="171"/>
    </row>
    <row r="3009" spans="1:7" s="193" customFormat="1">
      <c r="A3009" s="184"/>
      <c r="B3009" s="298"/>
      <c r="C3009" s="298"/>
      <c r="D3009" s="321"/>
      <c r="E3009" s="170"/>
      <c r="F3009" s="1271"/>
      <c r="G3009" s="171"/>
    </row>
    <row r="3010" spans="1:7" s="193" customFormat="1">
      <c r="A3010" s="184"/>
      <c r="B3010" s="298"/>
      <c r="C3010" s="298"/>
      <c r="D3010" s="321"/>
      <c r="E3010" s="170"/>
      <c r="F3010" s="1271"/>
      <c r="G3010" s="171"/>
    </row>
    <row r="3011" spans="1:7" s="193" customFormat="1">
      <c r="A3011" s="184"/>
      <c r="B3011" s="298"/>
      <c r="C3011" s="298"/>
      <c r="D3011" s="321"/>
      <c r="E3011" s="170"/>
      <c r="F3011" s="1271"/>
      <c r="G3011" s="171"/>
    </row>
    <row r="3012" spans="1:7" s="193" customFormat="1">
      <c r="A3012" s="184"/>
      <c r="B3012" s="298"/>
      <c r="C3012" s="298"/>
      <c r="D3012" s="321"/>
      <c r="E3012" s="170"/>
      <c r="F3012" s="1271"/>
      <c r="G3012" s="171"/>
    </row>
    <row r="3013" spans="1:7" s="193" customFormat="1">
      <c r="A3013" s="184"/>
      <c r="B3013" s="298"/>
      <c r="C3013" s="298"/>
      <c r="D3013" s="321"/>
      <c r="E3013" s="170"/>
      <c r="F3013" s="1271"/>
      <c r="G3013" s="171"/>
    </row>
    <row r="3014" spans="1:7" s="193" customFormat="1">
      <c r="A3014" s="184"/>
      <c r="B3014" s="298"/>
      <c r="C3014" s="298"/>
      <c r="D3014" s="321"/>
      <c r="E3014" s="170"/>
      <c r="F3014" s="1271"/>
      <c r="G3014" s="171"/>
    </row>
    <row r="3015" spans="1:7" s="193" customFormat="1">
      <c r="A3015" s="184"/>
      <c r="B3015" s="298"/>
      <c r="C3015" s="298"/>
      <c r="D3015" s="321"/>
      <c r="E3015" s="170"/>
      <c r="F3015" s="1271"/>
      <c r="G3015" s="171"/>
    </row>
    <row r="3016" spans="1:7" s="193" customFormat="1">
      <c r="A3016" s="184"/>
      <c r="B3016" s="298"/>
      <c r="C3016" s="298"/>
      <c r="D3016" s="321"/>
      <c r="E3016" s="170"/>
      <c r="F3016" s="1271"/>
      <c r="G3016" s="171"/>
    </row>
    <row r="3017" spans="1:7" s="193" customFormat="1">
      <c r="A3017" s="184"/>
      <c r="B3017" s="298"/>
      <c r="C3017" s="298"/>
      <c r="D3017" s="321"/>
      <c r="E3017" s="170"/>
      <c r="F3017" s="1271"/>
      <c r="G3017" s="171"/>
    </row>
    <row r="3018" spans="1:7" s="193" customFormat="1">
      <c r="A3018" s="184"/>
      <c r="B3018" s="298"/>
      <c r="C3018" s="298"/>
      <c r="D3018" s="321"/>
      <c r="E3018" s="170"/>
      <c r="F3018" s="1271"/>
      <c r="G3018" s="171"/>
    </row>
    <row r="3019" spans="1:7" s="193" customFormat="1">
      <c r="A3019" s="184"/>
      <c r="B3019" s="298"/>
      <c r="C3019" s="298"/>
      <c r="D3019" s="321"/>
      <c r="E3019" s="170"/>
      <c r="F3019" s="1271"/>
      <c r="G3019" s="171"/>
    </row>
    <row r="3020" spans="1:7" s="193" customFormat="1">
      <c r="A3020" s="184"/>
      <c r="B3020" s="298"/>
      <c r="C3020" s="298"/>
      <c r="D3020" s="321"/>
      <c r="E3020" s="170"/>
      <c r="F3020" s="1271"/>
      <c r="G3020" s="171"/>
    </row>
    <row r="3021" spans="1:7" s="193" customFormat="1">
      <c r="A3021" s="184"/>
      <c r="B3021" s="298"/>
      <c r="C3021" s="298"/>
      <c r="D3021" s="321"/>
      <c r="E3021" s="170"/>
      <c r="F3021" s="1271"/>
      <c r="G3021" s="171"/>
    </row>
    <row r="3022" spans="1:7" s="193" customFormat="1">
      <c r="A3022" s="184"/>
      <c r="B3022" s="298"/>
      <c r="C3022" s="298"/>
      <c r="D3022" s="321"/>
      <c r="E3022" s="170"/>
      <c r="F3022" s="1271"/>
      <c r="G3022" s="171"/>
    </row>
    <row r="3023" spans="1:7" s="193" customFormat="1">
      <c r="A3023" s="184"/>
      <c r="B3023" s="298"/>
      <c r="C3023" s="298"/>
      <c r="D3023" s="321"/>
      <c r="E3023" s="170"/>
      <c r="F3023" s="1271"/>
      <c r="G3023" s="171"/>
    </row>
    <row r="3024" spans="1:7" s="193" customFormat="1">
      <c r="A3024" s="184"/>
      <c r="B3024" s="298"/>
      <c r="C3024" s="298"/>
      <c r="D3024" s="321"/>
      <c r="E3024" s="170"/>
      <c r="F3024" s="1271"/>
      <c r="G3024" s="171"/>
    </row>
    <row r="3025" spans="1:7" s="193" customFormat="1">
      <c r="A3025" s="184"/>
      <c r="B3025" s="298"/>
      <c r="C3025" s="298"/>
      <c r="D3025" s="321"/>
      <c r="E3025" s="170"/>
      <c r="F3025" s="1271"/>
      <c r="G3025" s="171"/>
    </row>
    <row r="3026" spans="1:7" s="193" customFormat="1">
      <c r="A3026" s="184"/>
      <c r="B3026" s="298"/>
      <c r="C3026" s="298"/>
      <c r="D3026" s="321"/>
      <c r="E3026" s="170"/>
      <c r="F3026" s="1271"/>
      <c r="G3026" s="171"/>
    </row>
    <row r="3027" spans="1:7" s="193" customFormat="1">
      <c r="A3027" s="184"/>
      <c r="B3027" s="298"/>
      <c r="C3027" s="298"/>
      <c r="D3027" s="321"/>
      <c r="E3027" s="170"/>
      <c r="F3027" s="1271"/>
      <c r="G3027" s="171"/>
    </row>
    <row r="3028" spans="1:7" s="193" customFormat="1">
      <c r="A3028" s="184"/>
      <c r="B3028" s="298"/>
      <c r="C3028" s="298"/>
      <c r="D3028" s="321"/>
      <c r="E3028" s="170"/>
      <c r="F3028" s="1271"/>
      <c r="G3028" s="171"/>
    </row>
    <row r="3029" spans="1:7" s="193" customFormat="1">
      <c r="A3029" s="184"/>
      <c r="B3029" s="298"/>
      <c r="C3029" s="298"/>
      <c r="D3029" s="321"/>
      <c r="E3029" s="170"/>
      <c r="F3029" s="1271"/>
      <c r="G3029" s="171"/>
    </row>
    <row r="3030" spans="1:7" s="193" customFormat="1">
      <c r="A3030" s="184"/>
      <c r="B3030" s="298"/>
      <c r="C3030" s="298"/>
      <c r="D3030" s="321"/>
      <c r="E3030" s="170"/>
      <c r="F3030" s="1271"/>
      <c r="G3030" s="171"/>
    </row>
    <row r="3031" spans="1:7" s="193" customFormat="1">
      <c r="A3031" s="184"/>
      <c r="B3031" s="298"/>
      <c r="C3031" s="298"/>
      <c r="D3031" s="321"/>
      <c r="E3031" s="170"/>
      <c r="F3031" s="1271"/>
      <c r="G3031" s="171"/>
    </row>
    <row r="3032" spans="1:7" s="193" customFormat="1">
      <c r="A3032" s="184"/>
      <c r="B3032" s="298"/>
      <c r="C3032" s="298"/>
      <c r="D3032" s="321"/>
      <c r="E3032" s="170"/>
      <c r="F3032" s="1271"/>
      <c r="G3032" s="171"/>
    </row>
    <row r="3033" spans="1:7" s="193" customFormat="1">
      <c r="A3033" s="184"/>
      <c r="B3033" s="298"/>
      <c r="C3033" s="298"/>
      <c r="D3033" s="321"/>
      <c r="E3033" s="170"/>
      <c r="F3033" s="1271"/>
      <c r="G3033" s="171"/>
    </row>
    <row r="3034" spans="1:7" s="193" customFormat="1">
      <c r="A3034" s="184"/>
      <c r="B3034" s="298"/>
      <c r="C3034" s="298"/>
      <c r="D3034" s="321"/>
      <c r="E3034" s="170"/>
      <c r="F3034" s="1271"/>
      <c r="G3034" s="171"/>
    </row>
    <row r="3035" spans="1:7" s="193" customFormat="1">
      <c r="A3035" s="184"/>
      <c r="B3035" s="298"/>
      <c r="C3035" s="298"/>
      <c r="D3035" s="321"/>
      <c r="E3035" s="170"/>
      <c r="F3035" s="1271"/>
      <c r="G3035" s="171"/>
    </row>
    <row r="3036" spans="1:7" s="193" customFormat="1">
      <c r="A3036" s="184"/>
      <c r="B3036" s="298"/>
      <c r="C3036" s="298"/>
      <c r="D3036" s="321"/>
      <c r="E3036" s="170"/>
      <c r="F3036" s="1271"/>
      <c r="G3036" s="171"/>
    </row>
    <row r="3037" spans="1:7" s="193" customFormat="1">
      <c r="A3037" s="184"/>
      <c r="B3037" s="298"/>
      <c r="C3037" s="298"/>
      <c r="D3037" s="321"/>
      <c r="E3037" s="170"/>
      <c r="F3037" s="1271"/>
      <c r="G3037" s="171"/>
    </row>
    <row r="3038" spans="1:7" s="193" customFormat="1">
      <c r="A3038" s="184"/>
      <c r="B3038" s="298"/>
      <c r="C3038" s="298"/>
      <c r="D3038" s="321"/>
      <c r="E3038" s="170"/>
      <c r="F3038" s="1271"/>
      <c r="G3038" s="171"/>
    </row>
    <row r="3039" spans="1:7" s="193" customFormat="1">
      <c r="A3039" s="184"/>
      <c r="B3039" s="298"/>
      <c r="C3039" s="298"/>
      <c r="D3039" s="321"/>
      <c r="E3039" s="170"/>
      <c r="F3039" s="1271"/>
      <c r="G3039" s="171"/>
    </row>
    <row r="3040" spans="1:7" s="193" customFormat="1">
      <c r="A3040" s="184"/>
      <c r="B3040" s="298"/>
      <c r="C3040" s="298"/>
      <c r="D3040" s="321"/>
      <c r="E3040" s="170"/>
      <c r="F3040" s="1271"/>
      <c r="G3040" s="171"/>
    </row>
    <row r="3041" spans="1:7" s="193" customFormat="1">
      <c r="A3041" s="184"/>
      <c r="B3041" s="298"/>
      <c r="C3041" s="298"/>
      <c r="D3041" s="321"/>
      <c r="E3041" s="170"/>
      <c r="F3041" s="1271"/>
      <c r="G3041" s="171"/>
    </row>
    <row r="3042" spans="1:7" s="193" customFormat="1">
      <c r="A3042" s="184"/>
      <c r="B3042" s="298"/>
      <c r="C3042" s="298"/>
      <c r="D3042" s="321"/>
      <c r="E3042" s="170"/>
      <c r="F3042" s="1271"/>
      <c r="G3042" s="171"/>
    </row>
    <row r="3043" spans="1:7" s="193" customFormat="1">
      <c r="A3043" s="184"/>
      <c r="B3043" s="298"/>
      <c r="C3043" s="298"/>
      <c r="D3043" s="321"/>
      <c r="E3043" s="170"/>
      <c r="F3043" s="1271"/>
      <c r="G3043" s="171"/>
    </row>
    <row r="3044" spans="1:7" s="193" customFormat="1">
      <c r="A3044" s="184"/>
      <c r="B3044" s="298"/>
      <c r="C3044" s="298"/>
      <c r="D3044" s="321"/>
      <c r="E3044" s="170"/>
      <c r="F3044" s="1271"/>
      <c r="G3044" s="171"/>
    </row>
    <row r="3045" spans="1:7" s="193" customFormat="1">
      <c r="A3045" s="184"/>
      <c r="B3045" s="298"/>
      <c r="C3045" s="298"/>
      <c r="D3045" s="321"/>
      <c r="E3045" s="170"/>
      <c r="F3045" s="1271"/>
      <c r="G3045" s="171"/>
    </row>
    <row r="3046" spans="1:7" s="193" customFormat="1">
      <c r="A3046" s="184"/>
      <c r="B3046" s="298"/>
      <c r="C3046" s="298"/>
      <c r="D3046" s="321"/>
      <c r="E3046" s="170"/>
      <c r="F3046" s="1271"/>
      <c r="G3046" s="171"/>
    </row>
    <row r="3047" spans="1:7" s="193" customFormat="1">
      <c r="A3047" s="184"/>
      <c r="B3047" s="298"/>
      <c r="C3047" s="298"/>
      <c r="D3047" s="321"/>
      <c r="E3047" s="170"/>
      <c r="F3047" s="1271"/>
      <c r="G3047" s="171"/>
    </row>
    <row r="3048" spans="1:7" s="193" customFormat="1">
      <c r="A3048" s="184"/>
      <c r="B3048" s="298"/>
      <c r="C3048" s="298"/>
      <c r="D3048" s="321"/>
      <c r="E3048" s="170"/>
      <c r="F3048" s="1271"/>
      <c r="G3048" s="171"/>
    </row>
    <row r="3049" spans="1:7" s="193" customFormat="1">
      <c r="A3049" s="184"/>
      <c r="B3049" s="298"/>
      <c r="C3049" s="298"/>
      <c r="D3049" s="321"/>
      <c r="E3049" s="170"/>
      <c r="F3049" s="1271"/>
      <c r="G3049" s="171"/>
    </row>
    <row r="3050" spans="1:7" s="193" customFormat="1">
      <c r="A3050" s="184"/>
      <c r="B3050" s="298"/>
      <c r="C3050" s="298"/>
      <c r="D3050" s="321"/>
      <c r="E3050" s="170"/>
      <c r="F3050" s="1271"/>
      <c r="G3050" s="171"/>
    </row>
    <row r="3051" spans="1:7" s="193" customFormat="1">
      <c r="A3051" s="184"/>
      <c r="B3051" s="298"/>
      <c r="C3051" s="298"/>
      <c r="D3051" s="321"/>
      <c r="E3051" s="170"/>
      <c r="F3051" s="1271"/>
      <c r="G3051" s="171"/>
    </row>
    <row r="3052" spans="1:7" s="193" customFormat="1">
      <c r="A3052" s="184"/>
      <c r="B3052" s="298"/>
      <c r="C3052" s="298"/>
      <c r="D3052" s="321"/>
      <c r="E3052" s="170"/>
      <c r="F3052" s="1271"/>
      <c r="G3052" s="171"/>
    </row>
    <row r="3053" spans="1:7" s="193" customFormat="1">
      <c r="A3053" s="184"/>
      <c r="B3053" s="298"/>
      <c r="C3053" s="298"/>
      <c r="D3053" s="321"/>
      <c r="E3053" s="170"/>
      <c r="F3053" s="1271"/>
      <c r="G3053" s="171"/>
    </row>
    <row r="3054" spans="1:7" s="193" customFormat="1">
      <c r="A3054" s="184"/>
      <c r="B3054" s="298"/>
      <c r="C3054" s="298"/>
      <c r="D3054" s="321"/>
      <c r="E3054" s="170"/>
      <c r="F3054" s="1271"/>
      <c r="G3054" s="171"/>
    </row>
    <row r="3055" spans="1:7" s="193" customFormat="1">
      <c r="A3055" s="184"/>
      <c r="B3055" s="298"/>
      <c r="C3055" s="298"/>
      <c r="D3055" s="321"/>
      <c r="E3055" s="170"/>
      <c r="F3055" s="1271"/>
      <c r="G3055" s="171"/>
    </row>
    <row r="3056" spans="1:7" s="193" customFormat="1">
      <c r="A3056" s="184"/>
      <c r="B3056" s="298"/>
      <c r="C3056" s="298"/>
      <c r="D3056" s="321"/>
      <c r="E3056" s="170"/>
      <c r="F3056" s="1271"/>
      <c r="G3056" s="171"/>
    </row>
    <row r="3057" spans="1:7" s="193" customFormat="1">
      <c r="A3057" s="184"/>
      <c r="B3057" s="298"/>
      <c r="C3057" s="298"/>
      <c r="D3057" s="321"/>
      <c r="E3057" s="170"/>
      <c r="F3057" s="1271"/>
      <c r="G3057" s="171"/>
    </row>
    <row r="3058" spans="1:7" s="193" customFormat="1">
      <c r="A3058" s="184"/>
      <c r="B3058" s="298"/>
      <c r="C3058" s="298"/>
      <c r="D3058" s="321"/>
      <c r="E3058" s="170"/>
      <c r="F3058" s="1271"/>
      <c r="G3058" s="171"/>
    </row>
    <row r="3059" spans="1:7" s="193" customFormat="1">
      <c r="A3059" s="184"/>
      <c r="B3059" s="298"/>
      <c r="C3059" s="298"/>
      <c r="D3059" s="321"/>
      <c r="E3059" s="170"/>
      <c r="F3059" s="1271"/>
      <c r="G3059" s="171"/>
    </row>
    <row r="3060" spans="1:7" s="193" customFormat="1">
      <c r="A3060" s="184"/>
      <c r="B3060" s="298"/>
      <c r="C3060" s="298"/>
      <c r="D3060" s="321"/>
      <c r="E3060" s="170"/>
      <c r="F3060" s="1271"/>
      <c r="G3060" s="171"/>
    </row>
    <row r="3061" spans="1:7" s="193" customFormat="1">
      <c r="A3061" s="184"/>
      <c r="B3061" s="298"/>
      <c r="C3061" s="298"/>
      <c r="D3061" s="321"/>
      <c r="E3061" s="170"/>
      <c r="F3061" s="1271"/>
      <c r="G3061" s="171"/>
    </row>
    <row r="3062" spans="1:7" s="193" customFormat="1">
      <c r="A3062" s="184"/>
      <c r="B3062" s="298"/>
      <c r="C3062" s="298"/>
      <c r="D3062" s="321"/>
      <c r="E3062" s="170"/>
      <c r="F3062" s="1271"/>
      <c r="G3062" s="171"/>
    </row>
    <row r="3063" spans="1:7" s="193" customFormat="1">
      <c r="A3063" s="184"/>
      <c r="B3063" s="298"/>
      <c r="C3063" s="298"/>
      <c r="D3063" s="321"/>
      <c r="E3063" s="170"/>
      <c r="F3063" s="1271"/>
      <c r="G3063" s="171"/>
    </row>
    <row r="3064" spans="1:7" s="193" customFormat="1">
      <c r="A3064" s="184"/>
      <c r="B3064" s="298"/>
      <c r="C3064" s="298"/>
      <c r="D3064" s="321"/>
      <c r="E3064" s="170"/>
      <c r="F3064" s="1271"/>
      <c r="G3064" s="171"/>
    </row>
    <row r="3065" spans="1:7" s="193" customFormat="1">
      <c r="A3065" s="184"/>
      <c r="B3065" s="298"/>
      <c r="C3065" s="298"/>
      <c r="D3065" s="321"/>
      <c r="E3065" s="170"/>
      <c r="F3065" s="1271"/>
      <c r="G3065" s="171"/>
    </row>
    <row r="3066" spans="1:7" s="193" customFormat="1">
      <c r="A3066" s="184"/>
      <c r="B3066" s="298"/>
      <c r="C3066" s="298"/>
      <c r="D3066" s="321"/>
      <c r="E3066" s="170"/>
      <c r="F3066" s="1271"/>
      <c r="G3066" s="171"/>
    </row>
    <row r="3067" spans="1:7" s="193" customFormat="1">
      <c r="A3067" s="184"/>
      <c r="B3067" s="298"/>
      <c r="C3067" s="298"/>
      <c r="D3067" s="321"/>
      <c r="E3067" s="170"/>
      <c r="F3067" s="1271"/>
      <c r="G3067" s="171"/>
    </row>
    <row r="3068" spans="1:7" s="193" customFormat="1">
      <c r="A3068" s="184"/>
      <c r="B3068" s="298"/>
      <c r="C3068" s="298"/>
      <c r="D3068" s="321"/>
      <c r="E3068" s="170"/>
      <c r="F3068" s="1271"/>
      <c r="G3068" s="171"/>
    </row>
    <row r="3069" spans="1:7" s="193" customFormat="1">
      <c r="A3069" s="184"/>
      <c r="B3069" s="298"/>
      <c r="C3069" s="298"/>
      <c r="D3069" s="321"/>
      <c r="E3069" s="170"/>
      <c r="F3069" s="1271"/>
      <c r="G3069" s="171"/>
    </row>
    <row r="3070" spans="1:7" s="193" customFormat="1">
      <c r="A3070" s="184"/>
      <c r="B3070" s="298"/>
      <c r="C3070" s="298"/>
      <c r="D3070" s="321"/>
      <c r="E3070" s="170"/>
      <c r="F3070" s="1271"/>
      <c r="G3070" s="171"/>
    </row>
    <row r="3071" spans="1:7" s="193" customFormat="1">
      <c r="A3071" s="184"/>
      <c r="B3071" s="298"/>
      <c r="C3071" s="298"/>
      <c r="D3071" s="321"/>
      <c r="E3071" s="170"/>
      <c r="F3071" s="1271"/>
      <c r="G3071" s="171"/>
    </row>
    <row r="3072" spans="1:7" s="193" customFormat="1">
      <c r="A3072" s="184"/>
      <c r="B3072" s="298"/>
      <c r="C3072" s="298"/>
      <c r="D3072" s="321"/>
      <c r="E3072" s="170"/>
      <c r="F3072" s="1271"/>
      <c r="G3072" s="171"/>
    </row>
    <row r="3073" spans="1:7" s="193" customFormat="1">
      <c r="A3073" s="184"/>
      <c r="B3073" s="298"/>
      <c r="C3073" s="298"/>
      <c r="D3073" s="321"/>
      <c r="E3073" s="170"/>
      <c r="F3073" s="1271"/>
      <c r="G3073" s="171"/>
    </row>
    <row r="3074" spans="1:7" s="193" customFormat="1">
      <c r="A3074" s="184"/>
      <c r="B3074" s="298"/>
      <c r="C3074" s="298"/>
      <c r="D3074" s="321"/>
      <c r="E3074" s="170"/>
      <c r="F3074" s="1271"/>
      <c r="G3074" s="171"/>
    </row>
    <row r="3075" spans="1:7" s="193" customFormat="1">
      <c r="A3075" s="184"/>
      <c r="B3075" s="298"/>
      <c r="C3075" s="298"/>
      <c r="D3075" s="321"/>
      <c r="E3075" s="170"/>
      <c r="F3075" s="1271"/>
      <c r="G3075" s="171"/>
    </row>
    <row r="3076" spans="1:7" s="193" customFormat="1">
      <c r="A3076" s="184"/>
      <c r="B3076" s="298"/>
      <c r="C3076" s="298"/>
      <c r="D3076" s="321"/>
      <c r="E3076" s="170"/>
      <c r="F3076" s="1271"/>
      <c r="G3076" s="171"/>
    </row>
    <row r="3077" spans="1:7" s="193" customFormat="1">
      <c r="A3077" s="184"/>
      <c r="B3077" s="298"/>
      <c r="C3077" s="298"/>
      <c r="D3077" s="321"/>
      <c r="E3077" s="170"/>
      <c r="F3077" s="1271"/>
      <c r="G3077" s="171"/>
    </row>
    <row r="3078" spans="1:7" s="193" customFormat="1">
      <c r="A3078" s="184"/>
      <c r="B3078" s="298"/>
      <c r="C3078" s="298"/>
      <c r="D3078" s="321"/>
      <c r="E3078" s="170"/>
      <c r="F3078" s="1271"/>
      <c r="G3078" s="171"/>
    </row>
    <row r="3079" spans="1:7" s="193" customFormat="1">
      <c r="A3079" s="184"/>
      <c r="B3079" s="298"/>
      <c r="C3079" s="298"/>
      <c r="D3079" s="321"/>
      <c r="E3079" s="170"/>
      <c r="F3079" s="1271"/>
      <c r="G3079" s="171"/>
    </row>
    <row r="3080" spans="1:7" s="193" customFormat="1">
      <c r="A3080" s="184"/>
      <c r="B3080" s="298"/>
      <c r="C3080" s="298"/>
      <c r="D3080" s="321"/>
      <c r="E3080" s="170"/>
      <c r="F3080" s="1271"/>
      <c r="G3080" s="171"/>
    </row>
    <row r="3081" spans="1:7" s="193" customFormat="1">
      <c r="A3081" s="184"/>
      <c r="B3081" s="298"/>
      <c r="C3081" s="298"/>
      <c r="D3081" s="321"/>
      <c r="E3081" s="170"/>
      <c r="F3081" s="1271"/>
      <c r="G3081" s="171"/>
    </row>
    <row r="3082" spans="1:7" s="193" customFormat="1">
      <c r="A3082" s="184"/>
      <c r="B3082" s="298"/>
      <c r="C3082" s="298"/>
      <c r="D3082" s="321"/>
      <c r="E3082" s="170"/>
      <c r="F3082" s="1271"/>
      <c r="G3082" s="171"/>
    </row>
    <row r="3083" spans="1:7" s="193" customFormat="1">
      <c r="A3083" s="184"/>
      <c r="B3083" s="298"/>
      <c r="C3083" s="298"/>
      <c r="D3083" s="321"/>
      <c r="E3083" s="170"/>
      <c r="F3083" s="1271"/>
      <c r="G3083" s="171"/>
    </row>
    <row r="3084" spans="1:7" s="193" customFormat="1">
      <c r="A3084" s="184"/>
      <c r="B3084" s="298"/>
      <c r="C3084" s="298"/>
      <c r="D3084" s="321"/>
      <c r="E3084" s="170"/>
      <c r="F3084" s="1271"/>
      <c r="G3084" s="171"/>
    </row>
    <row r="3085" spans="1:7" s="193" customFormat="1">
      <c r="A3085" s="184"/>
      <c r="B3085" s="298"/>
      <c r="C3085" s="298"/>
      <c r="D3085" s="321"/>
      <c r="E3085" s="170"/>
      <c r="F3085" s="1271"/>
      <c r="G3085" s="171"/>
    </row>
    <row r="3086" spans="1:7" s="193" customFormat="1">
      <c r="A3086" s="184"/>
      <c r="B3086" s="298"/>
      <c r="C3086" s="298"/>
      <c r="D3086" s="321"/>
      <c r="E3086" s="170"/>
      <c r="F3086" s="1271"/>
      <c r="G3086" s="171"/>
    </row>
    <row r="3087" spans="1:7" s="193" customFormat="1">
      <c r="A3087" s="184"/>
      <c r="B3087" s="298"/>
      <c r="C3087" s="298"/>
      <c r="D3087" s="321"/>
      <c r="E3087" s="170"/>
      <c r="F3087" s="1271"/>
      <c r="G3087" s="171"/>
    </row>
    <row r="3088" spans="1:7" s="193" customFormat="1">
      <c r="A3088" s="184"/>
      <c r="B3088" s="298"/>
      <c r="C3088" s="298"/>
      <c r="D3088" s="321"/>
      <c r="E3088" s="170"/>
      <c r="F3088" s="1271"/>
      <c r="G3088" s="171"/>
    </row>
    <row r="3089" spans="1:7" s="193" customFormat="1">
      <c r="A3089" s="184"/>
      <c r="B3089" s="298"/>
      <c r="C3089" s="298"/>
      <c r="D3089" s="321"/>
      <c r="E3089" s="170"/>
      <c r="F3089" s="1271"/>
      <c r="G3089" s="171"/>
    </row>
    <row r="3090" spans="1:7" s="193" customFormat="1">
      <c r="A3090" s="184"/>
      <c r="B3090" s="298"/>
      <c r="C3090" s="298"/>
      <c r="D3090" s="321"/>
      <c r="E3090" s="170"/>
      <c r="F3090" s="1271"/>
      <c r="G3090" s="171"/>
    </row>
    <row r="3091" spans="1:7" s="193" customFormat="1">
      <c r="A3091" s="184"/>
      <c r="B3091" s="298"/>
      <c r="C3091" s="298"/>
      <c r="D3091" s="321"/>
      <c r="E3091" s="170"/>
      <c r="F3091" s="1271"/>
      <c r="G3091" s="171"/>
    </row>
    <row r="3092" spans="1:7" s="193" customFormat="1">
      <c r="A3092" s="184"/>
      <c r="B3092" s="298"/>
      <c r="C3092" s="298"/>
      <c r="D3092" s="321"/>
      <c r="E3092" s="170"/>
      <c r="F3092" s="1271"/>
      <c r="G3092" s="171"/>
    </row>
    <row r="3093" spans="1:7" s="193" customFormat="1">
      <c r="A3093" s="184"/>
      <c r="B3093" s="298"/>
      <c r="C3093" s="298"/>
      <c r="D3093" s="321"/>
      <c r="E3093" s="170"/>
      <c r="F3093" s="1271"/>
      <c r="G3093" s="171"/>
    </row>
    <row r="3094" spans="1:7" s="193" customFormat="1">
      <c r="A3094" s="184"/>
      <c r="B3094" s="298"/>
      <c r="C3094" s="298"/>
      <c r="D3094" s="321"/>
      <c r="E3094" s="170"/>
      <c r="F3094" s="1271"/>
      <c r="G3094" s="171"/>
    </row>
    <row r="3095" spans="1:7" s="193" customFormat="1">
      <c r="A3095" s="184"/>
      <c r="B3095" s="298"/>
      <c r="C3095" s="298"/>
      <c r="D3095" s="321"/>
      <c r="E3095" s="170"/>
      <c r="F3095" s="1271"/>
      <c r="G3095" s="171"/>
    </row>
    <row r="3096" spans="1:7" s="193" customFormat="1">
      <c r="A3096" s="184"/>
      <c r="B3096" s="298"/>
      <c r="C3096" s="298"/>
      <c r="D3096" s="321"/>
      <c r="E3096" s="170"/>
      <c r="F3096" s="1271"/>
      <c r="G3096" s="171"/>
    </row>
    <row r="3097" spans="1:7" s="193" customFormat="1">
      <c r="A3097" s="184"/>
      <c r="B3097" s="298"/>
      <c r="C3097" s="298"/>
      <c r="D3097" s="321"/>
      <c r="E3097" s="170"/>
      <c r="F3097" s="1271"/>
      <c r="G3097" s="171"/>
    </row>
    <row r="3098" spans="1:7" s="193" customFormat="1">
      <c r="A3098" s="184"/>
      <c r="B3098" s="298"/>
      <c r="C3098" s="298"/>
      <c r="D3098" s="321"/>
      <c r="E3098" s="170"/>
      <c r="F3098" s="1271"/>
      <c r="G3098" s="171"/>
    </row>
    <row r="3099" spans="1:7" s="193" customFormat="1">
      <c r="A3099" s="184"/>
      <c r="B3099" s="298"/>
      <c r="C3099" s="298"/>
      <c r="D3099" s="321"/>
      <c r="E3099" s="170"/>
      <c r="F3099" s="1271"/>
      <c r="G3099" s="171"/>
    </row>
    <row r="3100" spans="1:7" s="193" customFormat="1">
      <c r="A3100" s="184"/>
      <c r="B3100" s="298"/>
      <c r="C3100" s="298"/>
      <c r="D3100" s="321"/>
      <c r="E3100" s="170"/>
      <c r="F3100" s="1271"/>
      <c r="G3100" s="171"/>
    </row>
    <row r="3101" spans="1:7" s="193" customFormat="1">
      <c r="A3101" s="184"/>
      <c r="B3101" s="298"/>
      <c r="C3101" s="298"/>
      <c r="D3101" s="321"/>
      <c r="E3101" s="170"/>
      <c r="F3101" s="1271"/>
      <c r="G3101" s="171"/>
    </row>
    <row r="3102" spans="1:7" s="193" customFormat="1">
      <c r="A3102" s="184"/>
      <c r="B3102" s="298"/>
      <c r="C3102" s="298"/>
      <c r="D3102" s="321"/>
      <c r="E3102" s="170"/>
      <c r="F3102" s="1271"/>
      <c r="G3102" s="171"/>
    </row>
    <row r="3103" spans="1:7" s="193" customFormat="1">
      <c r="A3103" s="184"/>
      <c r="B3103" s="298"/>
      <c r="C3103" s="298"/>
      <c r="D3103" s="321"/>
      <c r="E3103" s="170"/>
      <c r="F3103" s="1271"/>
      <c r="G3103" s="171"/>
    </row>
    <row r="3104" spans="1:7" s="193" customFormat="1">
      <c r="A3104" s="184"/>
      <c r="B3104" s="298"/>
      <c r="C3104" s="298"/>
      <c r="D3104" s="321"/>
      <c r="E3104" s="170"/>
      <c r="F3104" s="1271"/>
      <c r="G3104" s="171"/>
    </row>
    <row r="3105" spans="1:7" s="193" customFormat="1">
      <c r="A3105" s="184"/>
      <c r="B3105" s="298"/>
      <c r="C3105" s="298"/>
      <c r="D3105" s="321"/>
      <c r="E3105" s="170"/>
      <c r="F3105" s="1271"/>
      <c r="G3105" s="171"/>
    </row>
    <row r="3106" spans="1:7" s="193" customFormat="1">
      <c r="A3106" s="184"/>
      <c r="B3106" s="298"/>
      <c r="C3106" s="298"/>
      <c r="D3106" s="321"/>
      <c r="E3106" s="170"/>
      <c r="F3106" s="1271"/>
      <c r="G3106" s="171"/>
    </row>
    <row r="3107" spans="1:7" s="193" customFormat="1">
      <c r="A3107" s="184"/>
      <c r="B3107" s="298"/>
      <c r="C3107" s="298"/>
      <c r="D3107" s="321"/>
      <c r="E3107" s="170"/>
      <c r="F3107" s="1271"/>
      <c r="G3107" s="171"/>
    </row>
    <row r="3108" spans="1:7" s="193" customFormat="1">
      <c r="A3108" s="184"/>
      <c r="B3108" s="298"/>
      <c r="C3108" s="298"/>
      <c r="D3108" s="321"/>
      <c r="E3108" s="170"/>
      <c r="F3108" s="1271"/>
      <c r="G3108" s="171"/>
    </row>
    <row r="3109" spans="1:7" s="193" customFormat="1">
      <c r="A3109" s="184"/>
      <c r="B3109" s="298"/>
      <c r="C3109" s="298"/>
      <c r="D3109" s="321"/>
      <c r="E3109" s="170"/>
      <c r="F3109" s="1271"/>
      <c r="G3109" s="171"/>
    </row>
    <row r="3110" spans="1:7" s="193" customFormat="1">
      <c r="A3110" s="184"/>
      <c r="B3110" s="298"/>
      <c r="C3110" s="298"/>
      <c r="D3110" s="321"/>
      <c r="E3110" s="170"/>
      <c r="F3110" s="1271"/>
      <c r="G3110" s="171"/>
    </row>
    <row r="3111" spans="1:7" s="193" customFormat="1">
      <c r="A3111" s="184"/>
      <c r="B3111" s="298"/>
      <c r="C3111" s="298"/>
      <c r="D3111" s="321"/>
      <c r="E3111" s="170"/>
      <c r="F3111" s="1271"/>
      <c r="G3111" s="171"/>
    </row>
    <row r="3112" spans="1:7" s="193" customFormat="1">
      <c r="A3112" s="184"/>
      <c r="B3112" s="298"/>
      <c r="C3112" s="298"/>
      <c r="D3112" s="321"/>
      <c r="E3112" s="170"/>
      <c r="F3112" s="1271"/>
      <c r="G3112" s="171"/>
    </row>
    <row r="3113" spans="1:7" s="193" customFormat="1">
      <c r="A3113" s="184"/>
      <c r="B3113" s="298"/>
      <c r="C3113" s="298"/>
      <c r="D3113" s="321"/>
      <c r="E3113" s="170"/>
      <c r="F3113" s="1271"/>
      <c r="G3113" s="171"/>
    </row>
    <row r="3114" spans="1:7" s="193" customFormat="1">
      <c r="A3114" s="184"/>
      <c r="B3114" s="298"/>
      <c r="C3114" s="298"/>
      <c r="D3114" s="321"/>
      <c r="E3114" s="170"/>
      <c r="F3114" s="1271"/>
      <c r="G3114" s="171"/>
    </row>
    <row r="3115" spans="1:7" s="193" customFormat="1">
      <c r="A3115" s="184"/>
      <c r="B3115" s="298"/>
      <c r="C3115" s="298"/>
      <c r="D3115" s="321"/>
      <c r="E3115" s="170"/>
      <c r="F3115" s="1271"/>
      <c r="G3115" s="171"/>
    </row>
    <row r="3116" spans="1:7" s="193" customFormat="1">
      <c r="A3116" s="184"/>
      <c r="B3116" s="298"/>
      <c r="C3116" s="298"/>
      <c r="D3116" s="321"/>
      <c r="E3116" s="170"/>
      <c r="F3116" s="1271"/>
      <c r="G3116" s="171"/>
    </row>
    <row r="3117" spans="1:7" s="193" customFormat="1">
      <c r="A3117" s="184"/>
      <c r="B3117" s="298"/>
      <c r="C3117" s="298"/>
      <c r="D3117" s="321"/>
      <c r="E3117" s="170"/>
      <c r="F3117" s="1271"/>
      <c r="G3117" s="171"/>
    </row>
    <row r="3118" spans="1:7" s="193" customFormat="1">
      <c r="A3118" s="184"/>
      <c r="B3118" s="298"/>
      <c r="C3118" s="298"/>
      <c r="D3118" s="321"/>
      <c r="E3118" s="170"/>
      <c r="F3118" s="1271"/>
      <c r="G3118" s="171"/>
    </row>
    <row r="3119" spans="1:7" s="193" customFormat="1">
      <c r="A3119" s="184"/>
      <c r="B3119" s="298"/>
      <c r="C3119" s="298"/>
      <c r="D3119" s="321"/>
      <c r="E3119" s="170"/>
      <c r="F3119" s="1271"/>
      <c r="G3119" s="171"/>
    </row>
    <row r="3120" spans="1:7" s="193" customFormat="1">
      <c r="A3120" s="184"/>
      <c r="B3120" s="298"/>
      <c r="C3120" s="298"/>
      <c r="D3120" s="321"/>
      <c r="E3120" s="170"/>
      <c r="F3120" s="1271"/>
      <c r="G3120" s="171"/>
    </row>
    <row r="3121" spans="1:7" s="193" customFormat="1">
      <c r="A3121" s="184"/>
      <c r="B3121" s="298"/>
      <c r="C3121" s="298"/>
      <c r="D3121" s="321"/>
      <c r="E3121" s="170"/>
      <c r="F3121" s="1271"/>
      <c r="G3121" s="171"/>
    </row>
    <row r="3122" spans="1:7" s="193" customFormat="1">
      <c r="A3122" s="184"/>
      <c r="B3122" s="298"/>
      <c r="C3122" s="298"/>
      <c r="D3122" s="321"/>
      <c r="E3122" s="170"/>
      <c r="F3122" s="1271"/>
      <c r="G3122" s="171"/>
    </row>
    <row r="3123" spans="1:7" s="193" customFormat="1">
      <c r="A3123" s="184"/>
      <c r="B3123" s="298"/>
      <c r="C3123" s="298"/>
      <c r="D3123" s="321"/>
      <c r="E3123" s="170"/>
      <c r="F3123" s="1271"/>
      <c r="G3123" s="171"/>
    </row>
    <row r="3124" spans="1:7" s="193" customFormat="1">
      <c r="A3124" s="184"/>
      <c r="B3124" s="298"/>
      <c r="C3124" s="298"/>
      <c r="D3124" s="321"/>
      <c r="E3124" s="170"/>
      <c r="F3124" s="1271"/>
      <c r="G3124" s="171"/>
    </row>
    <row r="3125" spans="1:7" s="193" customFormat="1">
      <c r="A3125" s="184"/>
      <c r="B3125" s="298"/>
      <c r="C3125" s="298"/>
      <c r="D3125" s="321"/>
      <c r="E3125" s="170"/>
      <c r="F3125" s="1271"/>
      <c r="G3125" s="171"/>
    </row>
    <row r="3126" spans="1:7" s="193" customFormat="1">
      <c r="A3126" s="184"/>
      <c r="B3126" s="298"/>
      <c r="C3126" s="298"/>
      <c r="D3126" s="321"/>
      <c r="E3126" s="170"/>
      <c r="F3126" s="1271"/>
      <c r="G3126" s="171"/>
    </row>
    <row r="3127" spans="1:7" s="193" customFormat="1">
      <c r="A3127" s="184"/>
      <c r="B3127" s="298"/>
      <c r="C3127" s="298"/>
      <c r="D3127" s="321"/>
      <c r="E3127" s="170"/>
      <c r="F3127" s="1271"/>
      <c r="G3127" s="171"/>
    </row>
    <row r="3128" spans="1:7" s="193" customFormat="1">
      <c r="A3128" s="184"/>
      <c r="B3128" s="298"/>
      <c r="C3128" s="298"/>
      <c r="D3128" s="321"/>
      <c r="E3128" s="170"/>
      <c r="F3128" s="1271"/>
      <c r="G3128" s="171"/>
    </row>
    <row r="3129" spans="1:7" s="193" customFormat="1">
      <c r="A3129" s="184"/>
      <c r="B3129" s="298"/>
      <c r="C3129" s="298"/>
      <c r="D3129" s="321"/>
      <c r="E3129" s="170"/>
      <c r="F3129" s="1271"/>
      <c r="G3129" s="171"/>
    </row>
    <row r="3130" spans="1:7" s="193" customFormat="1">
      <c r="A3130" s="184"/>
      <c r="B3130" s="298"/>
      <c r="C3130" s="298"/>
      <c r="D3130" s="321"/>
      <c r="E3130" s="170"/>
      <c r="F3130" s="1271"/>
      <c r="G3130" s="171"/>
    </row>
    <row r="3131" spans="1:7" s="193" customFormat="1">
      <c r="A3131" s="184"/>
      <c r="B3131" s="298"/>
      <c r="C3131" s="298"/>
      <c r="D3131" s="321"/>
      <c r="E3131" s="170"/>
      <c r="F3131" s="1271"/>
      <c r="G3131" s="171"/>
    </row>
    <row r="3132" spans="1:7" s="193" customFormat="1">
      <c r="A3132" s="184"/>
      <c r="B3132" s="298"/>
      <c r="C3132" s="298"/>
      <c r="D3132" s="321"/>
      <c r="E3132" s="170"/>
      <c r="F3132" s="1271"/>
      <c r="G3132" s="171"/>
    </row>
    <row r="3133" spans="1:7" s="193" customFormat="1">
      <c r="A3133" s="184"/>
      <c r="B3133" s="298"/>
      <c r="C3133" s="298"/>
      <c r="D3133" s="321"/>
      <c r="E3133" s="170"/>
      <c r="F3133" s="1271"/>
      <c r="G3133" s="171"/>
    </row>
    <row r="3134" spans="1:7" s="193" customFormat="1">
      <c r="A3134" s="184"/>
      <c r="B3134" s="298"/>
      <c r="C3134" s="298"/>
      <c r="D3134" s="321"/>
      <c r="E3134" s="170"/>
      <c r="F3134" s="1271"/>
      <c r="G3134" s="171"/>
    </row>
    <row r="3135" spans="1:7" s="193" customFormat="1">
      <c r="A3135" s="184"/>
      <c r="B3135" s="298"/>
      <c r="C3135" s="298"/>
      <c r="D3135" s="321"/>
      <c r="E3135" s="170"/>
      <c r="F3135" s="1271"/>
      <c r="G3135" s="171"/>
    </row>
    <row r="3136" spans="1:7" s="193" customFormat="1">
      <c r="A3136" s="184"/>
      <c r="B3136" s="298"/>
      <c r="C3136" s="298"/>
      <c r="D3136" s="321"/>
      <c r="E3136" s="170"/>
      <c r="F3136" s="1271"/>
      <c r="G3136" s="171"/>
    </row>
    <row r="3137" spans="1:7" s="193" customFormat="1">
      <c r="A3137" s="184"/>
      <c r="B3137" s="298"/>
      <c r="C3137" s="298"/>
      <c r="D3137" s="321"/>
      <c r="E3137" s="170"/>
      <c r="F3137" s="1271"/>
      <c r="G3137" s="171"/>
    </row>
    <row r="3138" spans="1:7" s="193" customFormat="1">
      <c r="A3138" s="184"/>
      <c r="B3138" s="298"/>
      <c r="C3138" s="298"/>
      <c r="D3138" s="321"/>
      <c r="E3138" s="170"/>
      <c r="F3138" s="1271"/>
      <c r="G3138" s="171"/>
    </row>
    <row r="3139" spans="1:7" s="193" customFormat="1">
      <c r="A3139" s="184"/>
      <c r="B3139" s="298"/>
      <c r="C3139" s="298"/>
      <c r="D3139" s="321"/>
      <c r="E3139" s="170"/>
      <c r="F3139" s="1271"/>
      <c r="G3139" s="171"/>
    </row>
    <row r="3140" spans="1:7" s="193" customFormat="1">
      <c r="A3140" s="184"/>
      <c r="B3140" s="298"/>
      <c r="C3140" s="298"/>
      <c r="D3140" s="321"/>
      <c r="E3140" s="170"/>
      <c r="F3140" s="1271"/>
      <c r="G3140" s="171"/>
    </row>
    <row r="3141" spans="1:7" s="193" customFormat="1">
      <c r="A3141" s="184"/>
      <c r="B3141" s="298"/>
      <c r="C3141" s="298"/>
      <c r="D3141" s="321"/>
      <c r="E3141" s="170"/>
      <c r="F3141" s="1271"/>
      <c r="G3141" s="171"/>
    </row>
    <row r="3142" spans="1:7" s="193" customFormat="1">
      <c r="A3142" s="184"/>
      <c r="B3142" s="298"/>
      <c r="C3142" s="298"/>
      <c r="D3142" s="321"/>
      <c r="E3142" s="170"/>
      <c r="F3142" s="1271"/>
      <c r="G3142" s="171"/>
    </row>
    <row r="3143" spans="1:7" s="193" customFormat="1">
      <c r="A3143" s="184"/>
      <c r="B3143" s="298"/>
      <c r="C3143" s="298"/>
      <c r="D3143" s="321"/>
      <c r="E3143" s="170"/>
      <c r="F3143" s="1271"/>
      <c r="G3143" s="171"/>
    </row>
    <row r="3144" spans="1:7" s="193" customFormat="1">
      <c r="A3144" s="184"/>
      <c r="B3144" s="298"/>
      <c r="C3144" s="298"/>
      <c r="D3144" s="321"/>
      <c r="E3144" s="170"/>
      <c r="F3144" s="1271"/>
      <c r="G3144" s="171"/>
    </row>
    <row r="3145" spans="1:7" s="193" customFormat="1">
      <c r="A3145" s="184"/>
      <c r="B3145" s="298"/>
      <c r="C3145" s="298"/>
      <c r="D3145" s="321"/>
      <c r="E3145" s="170"/>
      <c r="F3145" s="1271"/>
      <c r="G3145" s="171"/>
    </row>
    <row r="3146" spans="1:7" s="193" customFormat="1">
      <c r="A3146" s="184"/>
      <c r="B3146" s="298"/>
      <c r="C3146" s="298"/>
      <c r="D3146" s="321"/>
      <c r="E3146" s="170"/>
      <c r="F3146" s="1271"/>
      <c r="G3146" s="171"/>
    </row>
    <row r="3147" spans="1:7" s="193" customFormat="1">
      <c r="A3147" s="184"/>
      <c r="B3147" s="298"/>
      <c r="C3147" s="298"/>
      <c r="D3147" s="321"/>
      <c r="E3147" s="170"/>
      <c r="F3147" s="1271"/>
      <c r="G3147" s="171"/>
    </row>
    <row r="3148" spans="1:7" s="193" customFormat="1">
      <c r="A3148" s="184"/>
      <c r="B3148" s="298"/>
      <c r="C3148" s="298"/>
      <c r="D3148" s="321"/>
      <c r="E3148" s="170"/>
      <c r="F3148" s="1271"/>
      <c r="G3148" s="171"/>
    </row>
    <row r="3149" spans="1:7" s="193" customFormat="1">
      <c r="A3149" s="184"/>
      <c r="B3149" s="298"/>
      <c r="C3149" s="298"/>
      <c r="D3149" s="321"/>
      <c r="E3149" s="170"/>
      <c r="F3149" s="1271"/>
      <c r="G3149" s="171"/>
    </row>
    <row r="3150" spans="1:7" s="193" customFormat="1">
      <c r="A3150" s="184"/>
      <c r="B3150" s="298"/>
      <c r="C3150" s="298"/>
      <c r="D3150" s="321"/>
      <c r="E3150" s="170"/>
      <c r="F3150" s="1271"/>
      <c r="G3150" s="171"/>
    </row>
    <row r="3151" spans="1:7" s="193" customFormat="1">
      <c r="A3151" s="184"/>
      <c r="B3151" s="298"/>
      <c r="C3151" s="298"/>
      <c r="D3151" s="321"/>
      <c r="E3151" s="170"/>
      <c r="F3151" s="1271"/>
      <c r="G3151" s="171"/>
    </row>
    <row r="3152" spans="1:7" s="193" customFormat="1">
      <c r="A3152" s="184"/>
      <c r="B3152" s="298"/>
      <c r="C3152" s="298"/>
      <c r="D3152" s="321"/>
      <c r="E3152" s="170"/>
      <c r="F3152" s="1271"/>
      <c r="G3152" s="171"/>
    </row>
    <row r="3153" spans="1:7" s="193" customFormat="1">
      <c r="A3153" s="184"/>
      <c r="B3153" s="298"/>
      <c r="C3153" s="298"/>
      <c r="D3153" s="321"/>
      <c r="E3153" s="170"/>
      <c r="F3153" s="1271"/>
      <c r="G3153" s="171"/>
    </row>
    <row r="3154" spans="1:7" s="193" customFormat="1">
      <c r="A3154" s="184"/>
      <c r="B3154" s="298"/>
      <c r="C3154" s="298"/>
      <c r="D3154" s="321"/>
      <c r="E3154" s="170"/>
      <c r="F3154" s="1271"/>
      <c r="G3154" s="171"/>
    </row>
    <row r="3155" spans="1:7" s="193" customFormat="1">
      <c r="A3155" s="184"/>
      <c r="B3155" s="298"/>
      <c r="C3155" s="298"/>
      <c r="D3155" s="321"/>
      <c r="E3155" s="170"/>
      <c r="F3155" s="1271"/>
      <c r="G3155" s="171"/>
    </row>
    <row r="3156" spans="1:7" s="193" customFormat="1">
      <c r="A3156" s="184"/>
      <c r="B3156" s="298"/>
      <c r="C3156" s="298"/>
      <c r="D3156" s="321"/>
      <c r="E3156" s="170"/>
      <c r="F3156" s="1271"/>
      <c r="G3156" s="171"/>
    </row>
    <row r="3157" spans="1:7" s="193" customFormat="1">
      <c r="A3157" s="184"/>
      <c r="B3157" s="298"/>
      <c r="C3157" s="298"/>
      <c r="D3157" s="321"/>
      <c r="E3157" s="170"/>
      <c r="F3157" s="1271"/>
      <c r="G3157" s="171"/>
    </row>
    <row r="3158" spans="1:7" s="193" customFormat="1">
      <c r="A3158" s="184"/>
      <c r="B3158" s="298"/>
      <c r="C3158" s="298"/>
      <c r="D3158" s="321"/>
      <c r="E3158" s="170"/>
      <c r="F3158" s="1271"/>
      <c r="G3158" s="171"/>
    </row>
    <row r="3159" spans="1:7" s="193" customFormat="1">
      <c r="A3159" s="184"/>
      <c r="B3159" s="298"/>
      <c r="C3159" s="298"/>
      <c r="D3159" s="321"/>
      <c r="E3159" s="170"/>
      <c r="F3159" s="1271"/>
      <c r="G3159" s="171"/>
    </row>
    <row r="3160" spans="1:7" s="193" customFormat="1">
      <c r="A3160" s="184"/>
      <c r="B3160" s="298"/>
      <c r="C3160" s="298"/>
      <c r="D3160" s="321"/>
      <c r="E3160" s="170"/>
      <c r="F3160" s="1271"/>
      <c r="G3160" s="171"/>
    </row>
    <row r="3161" spans="1:7" s="193" customFormat="1">
      <c r="A3161" s="184"/>
      <c r="B3161" s="298"/>
      <c r="C3161" s="298"/>
      <c r="D3161" s="321"/>
      <c r="E3161" s="170"/>
      <c r="F3161" s="1271"/>
      <c r="G3161" s="171"/>
    </row>
    <row r="3162" spans="1:7" s="193" customFormat="1">
      <c r="A3162" s="184"/>
      <c r="B3162" s="298"/>
      <c r="C3162" s="298"/>
      <c r="D3162" s="321"/>
      <c r="E3162" s="170"/>
      <c r="F3162" s="1271"/>
      <c r="G3162" s="171"/>
    </row>
    <row r="3163" spans="1:7" s="193" customFormat="1">
      <c r="A3163" s="184"/>
      <c r="B3163" s="298"/>
      <c r="C3163" s="298"/>
      <c r="D3163" s="321"/>
      <c r="E3163" s="170"/>
      <c r="F3163" s="1271"/>
      <c r="G3163" s="171"/>
    </row>
    <row r="3164" spans="1:7" s="193" customFormat="1">
      <c r="A3164" s="184"/>
      <c r="B3164" s="298"/>
      <c r="C3164" s="298"/>
      <c r="D3164" s="321"/>
      <c r="E3164" s="170"/>
      <c r="F3164" s="1271"/>
      <c r="G3164" s="171"/>
    </row>
    <row r="3165" spans="1:7" s="193" customFormat="1">
      <c r="A3165" s="184"/>
      <c r="B3165" s="298"/>
      <c r="C3165" s="298"/>
      <c r="D3165" s="321"/>
      <c r="E3165" s="170"/>
      <c r="F3165" s="1271"/>
      <c r="G3165" s="171"/>
    </row>
    <row r="3166" spans="1:7" s="193" customFormat="1">
      <c r="A3166" s="184"/>
      <c r="B3166" s="298"/>
      <c r="C3166" s="298"/>
      <c r="D3166" s="321"/>
      <c r="E3166" s="170"/>
      <c r="F3166" s="1271"/>
      <c r="G3166" s="171"/>
    </row>
    <row r="3167" spans="1:7" s="193" customFormat="1">
      <c r="A3167" s="184"/>
      <c r="B3167" s="298"/>
      <c r="C3167" s="298"/>
      <c r="D3167" s="321"/>
      <c r="E3167" s="170"/>
      <c r="F3167" s="1271"/>
      <c r="G3167" s="171"/>
    </row>
    <row r="3168" spans="1:7" s="193" customFormat="1">
      <c r="A3168" s="184"/>
      <c r="B3168" s="298"/>
      <c r="C3168" s="298"/>
      <c r="D3168" s="321"/>
      <c r="E3168" s="170"/>
      <c r="F3168" s="1271"/>
      <c r="G3168" s="171"/>
    </row>
    <row r="3169" spans="1:7" s="193" customFormat="1">
      <c r="A3169" s="184"/>
      <c r="B3169" s="298"/>
      <c r="C3169" s="298"/>
      <c r="D3169" s="321"/>
      <c r="E3169" s="170"/>
      <c r="F3169" s="1271"/>
      <c r="G3169" s="171"/>
    </row>
    <row r="3170" spans="1:7" s="193" customFormat="1">
      <c r="A3170" s="184"/>
      <c r="B3170" s="298"/>
      <c r="C3170" s="298"/>
      <c r="D3170" s="321"/>
      <c r="E3170" s="170"/>
      <c r="F3170" s="1271"/>
      <c r="G3170" s="171"/>
    </row>
    <row r="3171" spans="1:7" s="193" customFormat="1">
      <c r="A3171" s="184"/>
      <c r="B3171" s="298"/>
      <c r="C3171" s="298"/>
      <c r="D3171" s="321"/>
      <c r="E3171" s="170"/>
      <c r="F3171" s="1271"/>
      <c r="G3171" s="171"/>
    </row>
    <row r="3172" spans="1:7" s="193" customFormat="1">
      <c r="A3172" s="184"/>
      <c r="B3172" s="298"/>
      <c r="C3172" s="298"/>
      <c r="D3172" s="321"/>
      <c r="E3172" s="170"/>
      <c r="F3172" s="1271"/>
      <c r="G3172" s="171"/>
    </row>
    <row r="3173" spans="1:7" s="193" customFormat="1">
      <c r="A3173" s="184"/>
      <c r="B3173" s="298"/>
      <c r="C3173" s="298"/>
      <c r="D3173" s="321"/>
      <c r="E3173" s="170"/>
      <c r="F3173" s="1271"/>
      <c r="G3173" s="171"/>
    </row>
    <row r="3174" spans="1:7" s="193" customFormat="1">
      <c r="A3174" s="184"/>
      <c r="B3174" s="298"/>
      <c r="C3174" s="298"/>
      <c r="D3174" s="321"/>
      <c r="E3174" s="170"/>
      <c r="F3174" s="1271"/>
      <c r="G3174" s="171"/>
    </row>
    <row r="3175" spans="1:7" s="193" customFormat="1">
      <c r="A3175" s="184"/>
      <c r="B3175" s="298"/>
      <c r="C3175" s="298"/>
      <c r="D3175" s="321"/>
      <c r="E3175" s="170"/>
      <c r="F3175" s="1271"/>
      <c r="G3175" s="171"/>
    </row>
    <row r="3176" spans="1:7" s="193" customFormat="1">
      <c r="A3176" s="184"/>
      <c r="B3176" s="298"/>
      <c r="C3176" s="298"/>
      <c r="D3176" s="321"/>
      <c r="E3176" s="170"/>
      <c r="F3176" s="1271"/>
      <c r="G3176" s="171"/>
    </row>
    <row r="3177" spans="1:7" s="193" customFormat="1">
      <c r="A3177" s="184"/>
      <c r="B3177" s="298"/>
      <c r="C3177" s="298"/>
      <c r="D3177" s="321"/>
      <c r="E3177" s="170"/>
      <c r="F3177" s="1271"/>
      <c r="G3177" s="171"/>
    </row>
    <row r="3178" spans="1:7" s="193" customFormat="1">
      <c r="A3178" s="184"/>
      <c r="B3178" s="298"/>
      <c r="C3178" s="298"/>
      <c r="D3178" s="321"/>
      <c r="E3178" s="170"/>
      <c r="F3178" s="1271"/>
      <c r="G3178" s="171"/>
    </row>
    <row r="3179" spans="1:7" s="193" customFormat="1">
      <c r="A3179" s="184"/>
      <c r="B3179" s="298"/>
      <c r="C3179" s="298"/>
      <c r="D3179" s="321"/>
      <c r="E3179" s="170"/>
      <c r="F3179" s="1271"/>
      <c r="G3179" s="171"/>
    </row>
    <row r="3180" spans="1:7" s="193" customFormat="1">
      <c r="A3180" s="184"/>
      <c r="B3180" s="298"/>
      <c r="C3180" s="298"/>
      <c r="D3180" s="321"/>
      <c r="E3180" s="170"/>
      <c r="F3180" s="1271"/>
      <c r="G3180" s="171"/>
    </row>
    <row r="3181" spans="1:7" s="193" customFormat="1">
      <c r="A3181" s="184"/>
      <c r="B3181" s="298"/>
      <c r="C3181" s="298"/>
      <c r="D3181" s="321"/>
      <c r="E3181" s="170"/>
      <c r="F3181" s="1271"/>
      <c r="G3181" s="171"/>
    </row>
    <row r="3182" spans="1:7" s="193" customFormat="1">
      <c r="A3182" s="184"/>
      <c r="B3182" s="298"/>
      <c r="C3182" s="298"/>
      <c r="D3182" s="321"/>
      <c r="E3182" s="170"/>
      <c r="F3182" s="1271"/>
      <c r="G3182" s="171"/>
    </row>
    <row r="3183" spans="1:7" s="193" customFormat="1">
      <c r="A3183" s="184"/>
      <c r="B3183" s="298"/>
      <c r="C3183" s="298"/>
      <c r="D3183" s="321"/>
      <c r="E3183" s="170"/>
      <c r="F3183" s="1271"/>
      <c r="G3183" s="171"/>
    </row>
    <row r="3184" spans="1:7" s="193" customFormat="1">
      <c r="A3184" s="184"/>
      <c r="B3184" s="298"/>
      <c r="C3184" s="298"/>
      <c r="D3184" s="321"/>
      <c r="E3184" s="170"/>
      <c r="F3184" s="1271"/>
      <c r="G3184" s="171"/>
    </row>
    <row r="3185" spans="1:7" s="193" customFormat="1">
      <c r="A3185" s="184"/>
      <c r="B3185" s="298"/>
      <c r="C3185" s="298"/>
      <c r="D3185" s="321"/>
      <c r="E3185" s="170"/>
      <c r="F3185" s="1271"/>
      <c r="G3185" s="171"/>
    </row>
    <row r="3186" spans="1:7" s="193" customFormat="1">
      <c r="A3186" s="184"/>
      <c r="B3186" s="298"/>
      <c r="C3186" s="298"/>
      <c r="D3186" s="321"/>
      <c r="E3186" s="170"/>
      <c r="F3186" s="1271"/>
      <c r="G3186" s="171"/>
    </row>
    <row r="3187" spans="1:7" s="193" customFormat="1">
      <c r="A3187" s="184"/>
      <c r="B3187" s="298"/>
      <c r="C3187" s="298"/>
      <c r="D3187" s="321"/>
      <c r="E3187" s="170"/>
      <c r="F3187" s="1271"/>
      <c r="G3187" s="171"/>
    </row>
    <row r="3188" spans="1:7" s="193" customFormat="1">
      <c r="A3188" s="184"/>
      <c r="B3188" s="298"/>
      <c r="C3188" s="298"/>
      <c r="D3188" s="321"/>
      <c r="E3188" s="170"/>
      <c r="F3188" s="1271"/>
      <c r="G3188" s="171"/>
    </row>
    <row r="3189" spans="1:7" s="193" customFormat="1">
      <c r="A3189" s="184"/>
      <c r="B3189" s="298"/>
      <c r="C3189" s="298"/>
      <c r="D3189" s="321"/>
      <c r="E3189" s="170"/>
      <c r="F3189" s="1271"/>
      <c r="G3189" s="171"/>
    </row>
    <row r="3190" spans="1:7" s="193" customFormat="1">
      <c r="A3190" s="184"/>
      <c r="B3190" s="298"/>
      <c r="C3190" s="298"/>
      <c r="D3190" s="321"/>
      <c r="E3190" s="170"/>
      <c r="F3190" s="1271"/>
      <c r="G3190" s="171"/>
    </row>
    <row r="3191" spans="1:7" s="193" customFormat="1">
      <c r="A3191" s="184"/>
      <c r="B3191" s="298"/>
      <c r="C3191" s="298"/>
      <c r="D3191" s="321"/>
      <c r="E3191" s="170"/>
      <c r="F3191" s="1271"/>
      <c r="G3191" s="171"/>
    </row>
    <row r="3192" spans="1:7" s="193" customFormat="1">
      <c r="A3192" s="184"/>
      <c r="B3192" s="298"/>
      <c r="C3192" s="298"/>
      <c r="D3192" s="321"/>
      <c r="E3192" s="170"/>
      <c r="F3192" s="1271"/>
      <c r="G3192" s="171"/>
    </row>
    <row r="3193" spans="1:7" s="193" customFormat="1">
      <c r="A3193" s="184"/>
      <c r="B3193" s="298"/>
      <c r="C3193" s="298"/>
      <c r="D3193" s="321"/>
      <c r="E3193" s="170"/>
      <c r="F3193" s="1271"/>
      <c r="G3193" s="171"/>
    </row>
    <row r="3194" spans="1:7" s="193" customFormat="1">
      <c r="A3194" s="184"/>
      <c r="B3194" s="298"/>
      <c r="C3194" s="298"/>
      <c r="D3194" s="321"/>
      <c r="E3194" s="170"/>
      <c r="F3194" s="1271"/>
      <c r="G3194" s="171"/>
    </row>
    <row r="3195" spans="1:7" s="193" customFormat="1">
      <c r="A3195" s="184"/>
      <c r="B3195" s="298"/>
      <c r="C3195" s="298"/>
      <c r="D3195" s="321"/>
      <c r="E3195" s="170"/>
      <c r="F3195" s="1271"/>
      <c r="G3195" s="171"/>
    </row>
    <row r="3196" spans="1:7" s="193" customFormat="1">
      <c r="A3196" s="184"/>
      <c r="B3196" s="298"/>
      <c r="C3196" s="298"/>
      <c r="D3196" s="321"/>
      <c r="E3196" s="170"/>
      <c r="F3196" s="1271"/>
      <c r="G3196" s="171"/>
    </row>
    <row r="3197" spans="1:7" s="193" customFormat="1">
      <c r="A3197" s="184"/>
      <c r="B3197" s="298"/>
      <c r="C3197" s="298"/>
      <c r="D3197" s="321"/>
      <c r="E3197" s="170"/>
      <c r="F3197" s="1271"/>
      <c r="G3197" s="171"/>
    </row>
    <row r="3198" spans="1:7" s="193" customFormat="1">
      <c r="A3198" s="184"/>
      <c r="B3198" s="298"/>
      <c r="C3198" s="298"/>
      <c r="D3198" s="321"/>
      <c r="E3198" s="170"/>
      <c r="F3198" s="1271"/>
      <c r="G3198" s="171"/>
    </row>
    <row r="3199" spans="1:7" s="193" customFormat="1">
      <c r="A3199" s="184"/>
      <c r="B3199" s="298"/>
      <c r="C3199" s="298"/>
      <c r="D3199" s="321"/>
      <c r="E3199" s="170"/>
      <c r="F3199" s="1271"/>
      <c r="G3199" s="171"/>
    </row>
    <row r="3200" spans="1:7" s="193" customFormat="1">
      <c r="A3200" s="184"/>
      <c r="B3200" s="298"/>
      <c r="C3200" s="298"/>
      <c r="D3200" s="321"/>
      <c r="E3200" s="170"/>
      <c r="F3200" s="1271"/>
      <c r="G3200" s="171"/>
    </row>
    <row r="3201" spans="1:7" s="193" customFormat="1">
      <c r="A3201" s="184"/>
      <c r="B3201" s="298"/>
      <c r="C3201" s="298"/>
      <c r="D3201" s="321"/>
      <c r="E3201" s="170"/>
      <c r="F3201" s="1271"/>
      <c r="G3201" s="171"/>
    </row>
    <row r="3202" spans="1:7" s="193" customFormat="1">
      <c r="A3202" s="184"/>
      <c r="B3202" s="298"/>
      <c r="C3202" s="298"/>
      <c r="D3202" s="321"/>
      <c r="E3202" s="170"/>
      <c r="F3202" s="1271"/>
      <c r="G3202" s="171"/>
    </row>
    <row r="3203" spans="1:7" s="193" customFormat="1">
      <c r="A3203" s="184"/>
      <c r="B3203" s="298"/>
      <c r="C3203" s="298"/>
      <c r="D3203" s="321"/>
      <c r="E3203" s="170"/>
      <c r="F3203" s="1271"/>
      <c r="G3203" s="171"/>
    </row>
    <row r="3204" spans="1:7" s="193" customFormat="1">
      <c r="A3204" s="184"/>
      <c r="B3204" s="298"/>
      <c r="C3204" s="298"/>
      <c r="D3204" s="321"/>
      <c r="E3204" s="170"/>
      <c r="F3204" s="1271"/>
      <c r="G3204" s="171"/>
    </row>
    <row r="3205" spans="1:7" s="193" customFormat="1">
      <c r="A3205" s="184"/>
      <c r="B3205" s="298"/>
      <c r="C3205" s="298"/>
      <c r="D3205" s="321"/>
      <c r="E3205" s="170"/>
      <c r="F3205" s="1271"/>
      <c r="G3205" s="171"/>
    </row>
    <row r="3206" spans="1:7" s="193" customFormat="1">
      <c r="A3206" s="184"/>
      <c r="B3206" s="298"/>
      <c r="C3206" s="298"/>
      <c r="D3206" s="321"/>
      <c r="E3206" s="170"/>
      <c r="F3206" s="1271"/>
      <c r="G3206" s="171"/>
    </row>
    <row r="3207" spans="1:7" s="193" customFormat="1">
      <c r="A3207" s="184"/>
      <c r="B3207" s="298"/>
      <c r="C3207" s="298"/>
      <c r="D3207" s="321"/>
      <c r="E3207" s="170"/>
      <c r="F3207" s="1271"/>
      <c r="G3207" s="171"/>
    </row>
    <row r="3208" spans="1:7" s="193" customFormat="1">
      <c r="A3208" s="184"/>
      <c r="B3208" s="298"/>
      <c r="C3208" s="298"/>
      <c r="D3208" s="321"/>
      <c r="E3208" s="170"/>
      <c r="F3208" s="1271"/>
      <c r="G3208" s="171"/>
    </row>
    <row r="3209" spans="1:7" s="193" customFormat="1">
      <c r="A3209" s="184"/>
      <c r="B3209" s="298"/>
      <c r="C3209" s="298"/>
      <c r="D3209" s="321"/>
      <c r="E3209" s="170"/>
      <c r="F3209" s="1271"/>
      <c r="G3209" s="171"/>
    </row>
    <row r="3210" spans="1:7" s="193" customFormat="1">
      <c r="A3210" s="184"/>
      <c r="B3210" s="298"/>
      <c r="C3210" s="298"/>
      <c r="D3210" s="321"/>
      <c r="E3210" s="170"/>
      <c r="F3210" s="1271"/>
      <c r="G3210" s="171"/>
    </row>
    <row r="3211" spans="1:7" s="193" customFormat="1">
      <c r="A3211" s="184"/>
      <c r="B3211" s="298"/>
      <c r="C3211" s="298"/>
      <c r="D3211" s="321"/>
      <c r="E3211" s="170"/>
      <c r="F3211" s="1271"/>
      <c r="G3211" s="171"/>
    </row>
    <row r="3212" spans="1:7" s="193" customFormat="1">
      <c r="A3212" s="184"/>
      <c r="B3212" s="298"/>
      <c r="C3212" s="298"/>
      <c r="D3212" s="321"/>
      <c r="E3212" s="170"/>
      <c r="F3212" s="1271"/>
      <c r="G3212" s="171"/>
    </row>
    <row r="3213" spans="1:7" s="193" customFormat="1">
      <c r="A3213" s="184"/>
      <c r="B3213" s="298"/>
      <c r="C3213" s="298"/>
      <c r="D3213" s="321"/>
      <c r="E3213" s="170"/>
      <c r="F3213" s="1271"/>
      <c r="G3213" s="171"/>
    </row>
    <row r="3214" spans="1:7" s="193" customFormat="1">
      <c r="A3214" s="184"/>
      <c r="B3214" s="298"/>
      <c r="C3214" s="298"/>
      <c r="D3214" s="321"/>
      <c r="E3214" s="170"/>
      <c r="F3214" s="1271"/>
      <c r="G3214" s="171"/>
    </row>
    <row r="3215" spans="1:7" s="193" customFormat="1">
      <c r="A3215" s="184"/>
      <c r="B3215" s="298"/>
      <c r="C3215" s="298"/>
      <c r="D3215" s="321"/>
      <c r="E3215" s="170"/>
      <c r="F3215" s="1271"/>
      <c r="G3215" s="171"/>
    </row>
    <row r="3216" spans="1:7" s="193" customFormat="1">
      <c r="A3216" s="184"/>
      <c r="B3216" s="298"/>
      <c r="C3216" s="298"/>
      <c r="D3216" s="321"/>
      <c r="E3216" s="170"/>
      <c r="F3216" s="1271"/>
      <c r="G3216" s="171"/>
    </row>
    <row r="3217" spans="1:7" s="193" customFormat="1">
      <c r="A3217" s="184"/>
      <c r="B3217" s="298"/>
      <c r="C3217" s="298"/>
      <c r="D3217" s="321"/>
      <c r="E3217" s="170"/>
      <c r="F3217" s="1271"/>
      <c r="G3217" s="171"/>
    </row>
    <row r="3218" spans="1:7" s="193" customFormat="1">
      <c r="A3218" s="184"/>
      <c r="B3218" s="298"/>
      <c r="C3218" s="298"/>
      <c r="D3218" s="321"/>
      <c r="E3218" s="170"/>
      <c r="F3218" s="1271"/>
      <c r="G3218" s="171"/>
    </row>
    <row r="3219" spans="1:7" s="193" customFormat="1">
      <c r="A3219" s="184"/>
      <c r="B3219" s="298"/>
      <c r="C3219" s="298"/>
      <c r="D3219" s="321"/>
      <c r="E3219" s="170"/>
      <c r="F3219" s="1271"/>
      <c r="G3219" s="171"/>
    </row>
    <row r="3220" spans="1:7" s="193" customFormat="1">
      <c r="A3220" s="184"/>
      <c r="B3220" s="298"/>
      <c r="C3220" s="298"/>
      <c r="D3220" s="321"/>
      <c r="E3220" s="170"/>
      <c r="F3220" s="1271"/>
      <c r="G3220" s="171"/>
    </row>
    <row r="3221" spans="1:7" s="193" customFormat="1">
      <c r="A3221" s="184"/>
      <c r="B3221" s="298"/>
      <c r="C3221" s="298"/>
      <c r="D3221" s="321"/>
      <c r="E3221" s="170"/>
      <c r="F3221" s="1271"/>
      <c r="G3221" s="171"/>
    </row>
    <row r="3222" spans="1:7" s="193" customFormat="1">
      <c r="A3222" s="184"/>
      <c r="B3222" s="298"/>
      <c r="C3222" s="298"/>
      <c r="D3222" s="321"/>
      <c r="E3222" s="170"/>
      <c r="F3222" s="1271"/>
      <c r="G3222" s="171"/>
    </row>
    <row r="3223" spans="1:7" s="193" customFormat="1">
      <c r="A3223" s="184"/>
      <c r="B3223" s="298"/>
      <c r="C3223" s="298"/>
      <c r="D3223" s="321"/>
      <c r="E3223" s="170"/>
      <c r="F3223" s="1271"/>
      <c r="G3223" s="171"/>
    </row>
    <row r="3224" spans="1:7" s="193" customFormat="1">
      <c r="A3224" s="184"/>
      <c r="B3224" s="298"/>
      <c r="C3224" s="298"/>
      <c r="D3224" s="321"/>
      <c r="E3224" s="170"/>
      <c r="F3224" s="1271"/>
      <c r="G3224" s="171"/>
    </row>
    <row r="3225" spans="1:7" s="193" customFormat="1">
      <c r="A3225" s="184"/>
      <c r="B3225" s="298"/>
      <c r="C3225" s="298"/>
      <c r="D3225" s="321"/>
      <c r="E3225" s="170"/>
      <c r="F3225" s="1271"/>
      <c r="G3225" s="171"/>
    </row>
    <row r="3226" spans="1:7" s="193" customFormat="1">
      <c r="A3226" s="184"/>
      <c r="B3226" s="298"/>
      <c r="C3226" s="298"/>
      <c r="D3226" s="321"/>
      <c r="E3226" s="170"/>
      <c r="F3226" s="1271"/>
      <c r="G3226" s="171"/>
    </row>
    <row r="3227" spans="1:7" s="193" customFormat="1">
      <c r="A3227" s="184"/>
      <c r="B3227" s="298"/>
      <c r="C3227" s="298"/>
      <c r="D3227" s="321"/>
      <c r="E3227" s="170"/>
      <c r="F3227" s="1271"/>
      <c r="G3227" s="171"/>
    </row>
    <row r="3228" spans="1:7" s="193" customFormat="1">
      <c r="A3228" s="184"/>
      <c r="B3228" s="298"/>
      <c r="C3228" s="298"/>
      <c r="D3228" s="321"/>
      <c r="E3228" s="170"/>
      <c r="F3228" s="1271"/>
      <c r="G3228" s="171"/>
    </row>
    <row r="3229" spans="1:7" s="193" customFormat="1">
      <c r="A3229" s="184"/>
      <c r="B3229" s="298"/>
      <c r="C3229" s="298"/>
      <c r="D3229" s="321"/>
      <c r="E3229" s="170"/>
      <c r="F3229" s="1271"/>
      <c r="G3229" s="171"/>
    </row>
    <row r="3230" spans="1:7" s="193" customFormat="1">
      <c r="A3230" s="184"/>
      <c r="B3230" s="298"/>
      <c r="C3230" s="298"/>
      <c r="D3230" s="321"/>
      <c r="E3230" s="170"/>
      <c r="F3230" s="1271"/>
      <c r="G3230" s="171"/>
    </row>
    <row r="3231" spans="1:7" s="193" customFormat="1">
      <c r="A3231" s="184"/>
      <c r="B3231" s="298"/>
      <c r="C3231" s="298"/>
      <c r="D3231" s="321"/>
      <c r="E3231" s="170"/>
      <c r="F3231" s="1271"/>
      <c r="G3231" s="171"/>
    </row>
    <row r="3232" spans="1:7" s="193" customFormat="1">
      <c r="A3232" s="184"/>
      <c r="B3232" s="298"/>
      <c r="C3232" s="298"/>
      <c r="D3232" s="321"/>
      <c r="E3232" s="170"/>
      <c r="F3232" s="1271"/>
      <c r="G3232" s="171"/>
    </row>
    <row r="3233" spans="1:7" s="193" customFormat="1">
      <c r="A3233" s="184"/>
      <c r="B3233" s="298"/>
      <c r="C3233" s="298"/>
      <c r="D3233" s="321"/>
      <c r="E3233" s="170"/>
      <c r="F3233" s="1271"/>
      <c r="G3233" s="171"/>
    </row>
    <row r="3234" spans="1:7" s="193" customFormat="1">
      <c r="A3234" s="184"/>
      <c r="B3234" s="298"/>
      <c r="C3234" s="298"/>
      <c r="D3234" s="321"/>
      <c r="E3234" s="170"/>
      <c r="F3234" s="1271"/>
      <c r="G3234" s="171"/>
    </row>
    <row r="3235" spans="1:7" s="193" customFormat="1">
      <c r="A3235" s="184"/>
      <c r="B3235" s="298"/>
      <c r="C3235" s="298"/>
      <c r="D3235" s="321"/>
      <c r="E3235" s="170"/>
      <c r="F3235" s="1271"/>
      <c r="G3235" s="171"/>
    </row>
    <row r="3236" spans="1:7" s="193" customFormat="1">
      <c r="A3236" s="184"/>
      <c r="B3236" s="298"/>
      <c r="C3236" s="298"/>
      <c r="D3236" s="321"/>
      <c r="E3236" s="170"/>
      <c r="F3236" s="1271"/>
      <c r="G3236" s="171"/>
    </row>
    <row r="3237" spans="1:7" s="193" customFormat="1">
      <c r="A3237" s="184"/>
      <c r="B3237" s="298"/>
      <c r="C3237" s="298"/>
      <c r="D3237" s="321"/>
      <c r="E3237" s="170"/>
      <c r="F3237" s="1271"/>
      <c r="G3237" s="171"/>
    </row>
    <row r="3238" spans="1:7" s="193" customFormat="1">
      <c r="A3238" s="184"/>
      <c r="B3238" s="298"/>
      <c r="C3238" s="298"/>
      <c r="D3238" s="321"/>
      <c r="E3238" s="170"/>
      <c r="F3238" s="1271"/>
      <c r="G3238" s="171"/>
    </row>
    <row r="3239" spans="1:7" s="193" customFormat="1">
      <c r="A3239" s="184"/>
      <c r="B3239" s="298"/>
      <c r="C3239" s="298"/>
      <c r="D3239" s="321"/>
      <c r="E3239" s="170"/>
      <c r="F3239" s="1271"/>
      <c r="G3239" s="171"/>
    </row>
    <row r="3240" spans="1:7" s="193" customFormat="1">
      <c r="A3240" s="184"/>
      <c r="B3240" s="298"/>
      <c r="C3240" s="298"/>
      <c r="D3240" s="321"/>
      <c r="E3240" s="170"/>
      <c r="F3240" s="1271"/>
      <c r="G3240" s="171"/>
    </row>
    <row r="3241" spans="1:7" s="193" customFormat="1">
      <c r="A3241" s="184"/>
      <c r="B3241" s="298"/>
      <c r="C3241" s="298"/>
      <c r="D3241" s="321"/>
      <c r="E3241" s="170"/>
      <c r="F3241" s="1271"/>
      <c r="G3241" s="171"/>
    </row>
    <row r="3242" spans="1:7" s="193" customFormat="1">
      <c r="A3242" s="184"/>
      <c r="B3242" s="298"/>
      <c r="C3242" s="298"/>
      <c r="D3242" s="321"/>
      <c r="E3242" s="170"/>
      <c r="F3242" s="1271"/>
      <c r="G3242" s="171"/>
    </row>
    <row r="3243" spans="1:7" s="193" customFormat="1">
      <c r="A3243" s="184"/>
      <c r="B3243" s="298"/>
      <c r="C3243" s="298"/>
      <c r="D3243" s="321"/>
      <c r="E3243" s="170"/>
      <c r="F3243" s="1271"/>
      <c r="G3243" s="171"/>
    </row>
    <row r="3244" spans="1:7" s="193" customFormat="1">
      <c r="A3244" s="184"/>
      <c r="B3244" s="298"/>
      <c r="C3244" s="298"/>
      <c r="D3244" s="321"/>
      <c r="E3244" s="170"/>
      <c r="F3244" s="1271"/>
      <c r="G3244" s="171"/>
    </row>
    <row r="3245" spans="1:7" s="193" customFormat="1">
      <c r="A3245" s="184"/>
      <c r="B3245" s="298"/>
      <c r="C3245" s="298"/>
      <c r="D3245" s="321"/>
      <c r="E3245" s="170"/>
      <c r="F3245" s="1271"/>
      <c r="G3245" s="171"/>
    </row>
    <row r="3246" spans="1:7" s="193" customFormat="1">
      <c r="A3246" s="184"/>
      <c r="B3246" s="298"/>
      <c r="C3246" s="298"/>
      <c r="D3246" s="321"/>
      <c r="E3246" s="170"/>
      <c r="F3246" s="1271"/>
      <c r="G3246" s="171"/>
    </row>
    <row r="3247" spans="1:7" s="193" customFormat="1">
      <c r="A3247" s="184"/>
      <c r="B3247" s="298"/>
      <c r="C3247" s="298"/>
      <c r="D3247" s="321"/>
      <c r="E3247" s="170"/>
      <c r="F3247" s="1271"/>
      <c r="G3247" s="171"/>
    </row>
    <row r="3248" spans="1:7" s="193" customFormat="1">
      <c r="A3248" s="184"/>
      <c r="B3248" s="298"/>
      <c r="C3248" s="298"/>
      <c r="D3248" s="321"/>
      <c r="E3248" s="170"/>
      <c r="F3248" s="1271"/>
      <c r="G3248" s="171"/>
    </row>
    <row r="3249" spans="1:7" s="193" customFormat="1">
      <c r="A3249" s="184"/>
      <c r="B3249" s="298"/>
      <c r="C3249" s="298"/>
      <c r="D3249" s="321"/>
      <c r="E3249" s="170"/>
      <c r="F3249" s="1271"/>
      <c r="G3249" s="171"/>
    </row>
    <row r="3250" spans="1:7" s="193" customFormat="1">
      <c r="A3250" s="184"/>
      <c r="B3250" s="298"/>
      <c r="C3250" s="298"/>
      <c r="D3250" s="321"/>
      <c r="E3250" s="170"/>
      <c r="F3250" s="1271"/>
      <c r="G3250" s="171"/>
    </row>
    <row r="3251" spans="1:7" s="193" customFormat="1">
      <c r="A3251" s="184"/>
      <c r="B3251" s="298"/>
      <c r="C3251" s="298"/>
      <c r="D3251" s="321"/>
      <c r="E3251" s="170"/>
      <c r="F3251" s="1271"/>
      <c r="G3251" s="171"/>
    </row>
    <row r="3252" spans="1:7" s="193" customFormat="1">
      <c r="A3252" s="184"/>
      <c r="B3252" s="298"/>
      <c r="C3252" s="298"/>
      <c r="D3252" s="321"/>
      <c r="E3252" s="170"/>
      <c r="F3252" s="1271"/>
      <c r="G3252" s="171"/>
    </row>
    <row r="3253" spans="1:7" s="193" customFormat="1">
      <c r="A3253" s="184"/>
      <c r="B3253" s="298"/>
      <c r="C3253" s="298"/>
      <c r="D3253" s="321"/>
      <c r="E3253" s="170"/>
      <c r="F3253" s="1271"/>
      <c r="G3253" s="171"/>
    </row>
    <row r="3254" spans="1:7" s="193" customFormat="1">
      <c r="A3254" s="184"/>
      <c r="B3254" s="298"/>
      <c r="C3254" s="298"/>
      <c r="D3254" s="321"/>
      <c r="E3254" s="170"/>
      <c r="F3254" s="1271"/>
      <c r="G3254" s="171"/>
    </row>
    <row r="3255" spans="1:7" s="193" customFormat="1">
      <c r="A3255" s="184"/>
      <c r="B3255" s="298"/>
      <c r="C3255" s="298"/>
      <c r="D3255" s="321"/>
      <c r="E3255" s="170"/>
      <c r="F3255" s="1271"/>
      <c r="G3255" s="171"/>
    </row>
    <row r="3256" spans="1:7" s="193" customFormat="1">
      <c r="A3256" s="184"/>
      <c r="B3256" s="298"/>
      <c r="C3256" s="298"/>
      <c r="D3256" s="321"/>
      <c r="E3256" s="170"/>
      <c r="F3256" s="1271"/>
      <c r="G3256" s="171"/>
    </row>
    <row r="3257" spans="1:7" s="193" customFormat="1">
      <c r="A3257" s="184"/>
      <c r="B3257" s="298"/>
      <c r="C3257" s="298"/>
      <c r="D3257" s="321"/>
      <c r="E3257" s="170"/>
      <c r="F3257" s="1271"/>
      <c r="G3257" s="171"/>
    </row>
    <row r="3258" spans="1:7" s="193" customFormat="1">
      <c r="A3258" s="184"/>
      <c r="B3258" s="298"/>
      <c r="C3258" s="298"/>
      <c r="D3258" s="321"/>
      <c r="E3258" s="170"/>
      <c r="F3258" s="1271"/>
      <c r="G3258" s="171"/>
    </row>
    <row r="3259" spans="1:7" s="193" customFormat="1">
      <c r="A3259" s="184"/>
      <c r="B3259" s="298"/>
      <c r="C3259" s="298"/>
      <c r="D3259" s="321"/>
      <c r="E3259" s="170"/>
      <c r="F3259" s="1271"/>
      <c r="G3259" s="171"/>
    </row>
    <row r="3260" spans="1:7" s="193" customFormat="1">
      <c r="A3260" s="184"/>
      <c r="B3260" s="298"/>
      <c r="C3260" s="298"/>
      <c r="D3260" s="321"/>
      <c r="E3260" s="170"/>
      <c r="F3260" s="1271"/>
      <c r="G3260" s="171"/>
    </row>
    <row r="3261" spans="1:7" s="193" customFormat="1">
      <c r="A3261" s="184"/>
      <c r="B3261" s="298"/>
      <c r="C3261" s="298"/>
      <c r="D3261" s="321"/>
      <c r="E3261" s="170"/>
      <c r="F3261" s="1271"/>
      <c r="G3261" s="171"/>
    </row>
    <row r="3262" spans="1:7" s="193" customFormat="1">
      <c r="A3262" s="184"/>
      <c r="B3262" s="298"/>
      <c r="C3262" s="298"/>
      <c r="D3262" s="321"/>
      <c r="E3262" s="170"/>
      <c r="F3262" s="1271"/>
      <c r="G3262" s="171"/>
    </row>
    <row r="3263" spans="1:7" s="193" customFormat="1">
      <c r="A3263" s="184"/>
      <c r="B3263" s="298"/>
      <c r="C3263" s="298"/>
      <c r="D3263" s="321"/>
      <c r="E3263" s="170"/>
      <c r="F3263" s="1271"/>
      <c r="G3263" s="171"/>
    </row>
    <row r="3264" spans="1:7" s="193" customFormat="1">
      <c r="A3264" s="184"/>
      <c r="B3264" s="298"/>
      <c r="C3264" s="298"/>
      <c r="D3264" s="321"/>
      <c r="E3264" s="170"/>
      <c r="F3264" s="1271"/>
      <c r="G3264" s="171"/>
    </row>
    <row r="3265" spans="1:7" s="193" customFormat="1">
      <c r="A3265" s="184"/>
      <c r="B3265" s="298"/>
      <c r="C3265" s="298"/>
      <c r="D3265" s="321"/>
      <c r="E3265" s="170"/>
      <c r="F3265" s="1271"/>
      <c r="G3265" s="171"/>
    </row>
    <row r="3266" spans="1:7" s="193" customFormat="1">
      <c r="A3266" s="184"/>
      <c r="B3266" s="298"/>
      <c r="C3266" s="298"/>
      <c r="D3266" s="321"/>
      <c r="E3266" s="170"/>
      <c r="F3266" s="1271"/>
      <c r="G3266" s="171"/>
    </row>
    <row r="3267" spans="1:7" s="193" customFormat="1">
      <c r="A3267" s="184"/>
      <c r="B3267" s="298"/>
      <c r="C3267" s="298"/>
      <c r="D3267" s="321"/>
      <c r="E3267" s="170"/>
      <c r="F3267" s="1271"/>
      <c r="G3267" s="171"/>
    </row>
    <row r="3268" spans="1:7" s="193" customFormat="1">
      <c r="A3268" s="184"/>
      <c r="B3268" s="298"/>
      <c r="C3268" s="298"/>
      <c r="D3268" s="321"/>
      <c r="E3268" s="170"/>
      <c r="F3268" s="1271"/>
      <c r="G3268" s="171"/>
    </row>
    <row r="3269" spans="1:7" s="193" customFormat="1">
      <c r="A3269" s="184"/>
      <c r="B3269" s="298"/>
      <c r="C3269" s="298"/>
      <c r="D3269" s="321"/>
      <c r="E3269" s="170"/>
      <c r="F3269" s="1271"/>
      <c r="G3269" s="171"/>
    </row>
    <row r="3270" spans="1:7" s="193" customFormat="1">
      <c r="A3270" s="184"/>
      <c r="B3270" s="298"/>
      <c r="C3270" s="298"/>
      <c r="D3270" s="321"/>
      <c r="E3270" s="170"/>
      <c r="F3270" s="1271"/>
      <c r="G3270" s="171"/>
    </row>
    <row r="3271" spans="1:7" s="193" customFormat="1">
      <c r="A3271" s="184"/>
      <c r="B3271" s="298"/>
      <c r="C3271" s="298"/>
      <c r="D3271" s="321"/>
      <c r="E3271" s="170"/>
      <c r="F3271" s="1271"/>
      <c r="G3271" s="171"/>
    </row>
    <row r="3272" spans="1:7" s="193" customFormat="1">
      <c r="A3272" s="184"/>
      <c r="B3272" s="298"/>
      <c r="C3272" s="298"/>
      <c r="D3272" s="321"/>
      <c r="E3272" s="170"/>
      <c r="F3272" s="1271"/>
      <c r="G3272" s="171"/>
    </row>
    <row r="3273" spans="1:7" s="193" customFormat="1">
      <c r="A3273" s="184"/>
      <c r="B3273" s="298"/>
      <c r="C3273" s="298"/>
      <c r="D3273" s="321"/>
      <c r="E3273" s="170"/>
      <c r="F3273" s="1271"/>
      <c r="G3273" s="171"/>
    </row>
    <row r="3274" spans="1:7" s="193" customFormat="1">
      <c r="A3274" s="184"/>
      <c r="B3274" s="298"/>
      <c r="C3274" s="298"/>
      <c r="D3274" s="321"/>
      <c r="E3274" s="170"/>
      <c r="F3274" s="1271"/>
      <c r="G3274" s="171"/>
    </row>
    <row r="3275" spans="1:7" s="193" customFormat="1">
      <c r="A3275" s="184"/>
      <c r="B3275" s="298"/>
      <c r="C3275" s="298"/>
      <c r="D3275" s="321"/>
      <c r="E3275" s="170"/>
      <c r="F3275" s="1271"/>
      <c r="G3275" s="171"/>
    </row>
    <row r="3276" spans="1:7" s="193" customFormat="1">
      <c r="A3276" s="184"/>
      <c r="B3276" s="298"/>
      <c r="C3276" s="298"/>
      <c r="D3276" s="321"/>
      <c r="E3276" s="170"/>
      <c r="F3276" s="1271"/>
      <c r="G3276" s="171"/>
    </row>
    <row r="3277" spans="1:7" s="193" customFormat="1">
      <c r="A3277" s="184"/>
      <c r="B3277" s="298"/>
      <c r="C3277" s="298"/>
      <c r="D3277" s="321"/>
      <c r="E3277" s="170"/>
      <c r="F3277" s="1271"/>
      <c r="G3277" s="171"/>
    </row>
    <row r="3278" spans="1:7" s="193" customFormat="1">
      <c r="A3278" s="184"/>
      <c r="B3278" s="298"/>
      <c r="C3278" s="298"/>
      <c r="D3278" s="321"/>
      <c r="E3278" s="170"/>
      <c r="F3278" s="1271"/>
      <c r="G3278" s="171"/>
    </row>
    <row r="3279" spans="1:7" s="193" customFormat="1">
      <c r="A3279" s="184"/>
      <c r="B3279" s="298"/>
      <c r="C3279" s="298"/>
      <c r="D3279" s="321"/>
      <c r="E3279" s="170"/>
      <c r="F3279" s="1271"/>
      <c r="G3279" s="171"/>
    </row>
    <row r="3280" spans="1:7" s="193" customFormat="1">
      <c r="A3280" s="184"/>
      <c r="B3280" s="298"/>
      <c r="C3280" s="298"/>
      <c r="D3280" s="321"/>
      <c r="E3280" s="170"/>
      <c r="F3280" s="1271"/>
      <c r="G3280" s="171"/>
    </row>
    <row r="3281" spans="1:7" s="193" customFormat="1">
      <c r="A3281" s="184"/>
      <c r="B3281" s="298"/>
      <c r="C3281" s="298"/>
      <c r="D3281" s="321"/>
      <c r="E3281" s="170"/>
      <c r="F3281" s="1271"/>
      <c r="G3281" s="171"/>
    </row>
    <row r="3282" spans="1:7" s="193" customFormat="1">
      <c r="A3282" s="184"/>
      <c r="B3282" s="298"/>
      <c r="C3282" s="298"/>
      <c r="D3282" s="321"/>
      <c r="E3282" s="170"/>
      <c r="F3282" s="1271"/>
      <c r="G3282" s="171"/>
    </row>
    <row r="3283" spans="1:7" s="193" customFormat="1">
      <c r="A3283" s="184"/>
      <c r="B3283" s="298"/>
      <c r="C3283" s="298"/>
      <c r="D3283" s="321"/>
      <c r="E3283" s="170"/>
      <c r="F3283" s="1271"/>
      <c r="G3283" s="171"/>
    </row>
    <row r="3284" spans="1:7" s="193" customFormat="1">
      <c r="A3284" s="184"/>
      <c r="B3284" s="298"/>
      <c r="C3284" s="298"/>
      <c r="D3284" s="321"/>
      <c r="E3284" s="170"/>
      <c r="F3284" s="1271"/>
      <c r="G3284" s="171"/>
    </row>
    <row r="3285" spans="1:7" s="193" customFormat="1">
      <c r="A3285" s="184"/>
      <c r="B3285" s="298"/>
      <c r="C3285" s="298"/>
      <c r="D3285" s="321"/>
      <c r="E3285" s="170"/>
      <c r="F3285" s="1271"/>
      <c r="G3285" s="171"/>
    </row>
    <row r="3286" spans="1:7" s="193" customFormat="1">
      <c r="A3286" s="184"/>
      <c r="B3286" s="298"/>
      <c r="C3286" s="298"/>
      <c r="D3286" s="321"/>
      <c r="E3286" s="170"/>
      <c r="F3286" s="1271"/>
      <c r="G3286" s="171"/>
    </row>
    <row r="3287" spans="1:7" s="193" customFormat="1">
      <c r="A3287" s="184"/>
      <c r="B3287" s="298"/>
      <c r="C3287" s="298"/>
      <c r="D3287" s="321"/>
      <c r="E3287" s="170"/>
      <c r="F3287" s="1271"/>
      <c r="G3287" s="171"/>
    </row>
    <row r="3288" spans="1:7" s="193" customFormat="1">
      <c r="A3288" s="184"/>
      <c r="B3288" s="298"/>
      <c r="C3288" s="298"/>
      <c r="D3288" s="321"/>
      <c r="E3288" s="170"/>
      <c r="F3288" s="1271"/>
      <c r="G3288" s="171"/>
    </row>
    <row r="3289" spans="1:7" s="193" customFormat="1">
      <c r="A3289" s="184"/>
      <c r="B3289" s="298"/>
      <c r="C3289" s="298"/>
      <c r="D3289" s="321"/>
      <c r="E3289" s="170"/>
      <c r="F3289" s="1271"/>
      <c r="G3289" s="171"/>
    </row>
    <row r="3290" spans="1:7" s="193" customFormat="1">
      <c r="A3290" s="184"/>
      <c r="B3290" s="298"/>
      <c r="C3290" s="298"/>
      <c r="D3290" s="321"/>
      <c r="E3290" s="170"/>
      <c r="F3290" s="1271"/>
      <c r="G3290" s="171"/>
    </row>
    <row r="3291" spans="1:7" s="193" customFormat="1">
      <c r="A3291" s="184"/>
      <c r="B3291" s="298"/>
      <c r="C3291" s="298"/>
      <c r="D3291" s="321"/>
      <c r="E3291" s="170"/>
      <c r="F3291" s="1271"/>
      <c r="G3291" s="171"/>
    </row>
    <row r="3292" spans="1:7" s="193" customFormat="1">
      <c r="A3292" s="184"/>
      <c r="B3292" s="298"/>
      <c r="C3292" s="298"/>
      <c r="D3292" s="321"/>
      <c r="E3292" s="170"/>
      <c r="F3292" s="1271"/>
      <c r="G3292" s="171"/>
    </row>
    <row r="3293" spans="1:7" s="193" customFormat="1">
      <c r="A3293" s="184"/>
      <c r="B3293" s="298"/>
      <c r="C3293" s="298"/>
      <c r="D3293" s="321"/>
      <c r="E3293" s="170"/>
      <c r="F3293" s="1271"/>
      <c r="G3293" s="171"/>
    </row>
    <row r="3294" spans="1:7" s="193" customFormat="1">
      <c r="A3294" s="184"/>
      <c r="B3294" s="298"/>
      <c r="C3294" s="298"/>
      <c r="D3294" s="321"/>
      <c r="E3294" s="170"/>
      <c r="F3294" s="1271"/>
      <c r="G3294" s="171"/>
    </row>
    <row r="3295" spans="1:7" s="193" customFormat="1">
      <c r="A3295" s="184"/>
      <c r="B3295" s="298"/>
      <c r="C3295" s="298"/>
      <c r="D3295" s="321"/>
      <c r="E3295" s="170"/>
      <c r="F3295" s="1271"/>
      <c r="G3295" s="171"/>
    </row>
    <row r="3296" spans="1:7" s="193" customFormat="1">
      <c r="A3296" s="184"/>
      <c r="B3296" s="298"/>
      <c r="C3296" s="298"/>
      <c r="D3296" s="321"/>
      <c r="E3296" s="170"/>
      <c r="F3296" s="1271"/>
      <c r="G3296" s="171"/>
    </row>
    <row r="3297" spans="1:7" s="193" customFormat="1">
      <c r="A3297" s="184"/>
      <c r="B3297" s="298"/>
      <c r="C3297" s="298"/>
      <c r="D3297" s="321"/>
      <c r="E3297" s="170"/>
      <c r="F3297" s="1271"/>
      <c r="G3297" s="171"/>
    </row>
    <row r="3298" spans="1:7" s="193" customFormat="1">
      <c r="A3298" s="184"/>
      <c r="B3298" s="298"/>
      <c r="C3298" s="298"/>
      <c r="D3298" s="321"/>
      <c r="E3298" s="170"/>
      <c r="F3298" s="1271"/>
      <c r="G3298" s="171"/>
    </row>
    <row r="3299" spans="1:7" s="193" customFormat="1">
      <c r="A3299" s="184"/>
      <c r="B3299" s="298"/>
      <c r="C3299" s="298"/>
      <c r="D3299" s="321"/>
      <c r="E3299" s="170"/>
      <c r="F3299" s="1271"/>
      <c r="G3299" s="171"/>
    </row>
    <row r="3300" spans="1:7" s="193" customFormat="1">
      <c r="A3300" s="184"/>
      <c r="B3300" s="298"/>
      <c r="C3300" s="298"/>
      <c r="D3300" s="321"/>
      <c r="E3300" s="170"/>
      <c r="F3300" s="1271"/>
      <c r="G3300" s="171"/>
    </row>
    <row r="3301" spans="1:7" s="193" customFormat="1">
      <c r="A3301" s="184"/>
      <c r="B3301" s="298"/>
      <c r="C3301" s="298"/>
      <c r="D3301" s="321"/>
      <c r="E3301" s="170"/>
      <c r="F3301" s="1271"/>
      <c r="G3301" s="171"/>
    </row>
    <row r="3302" spans="1:7" s="193" customFormat="1">
      <c r="A3302" s="184"/>
      <c r="B3302" s="298"/>
      <c r="C3302" s="298"/>
      <c r="D3302" s="321"/>
      <c r="E3302" s="170"/>
      <c r="F3302" s="1271"/>
      <c r="G3302" s="171"/>
    </row>
    <row r="3303" spans="1:7" s="193" customFormat="1">
      <c r="A3303" s="184"/>
      <c r="B3303" s="298"/>
      <c r="C3303" s="298"/>
      <c r="D3303" s="321"/>
      <c r="E3303" s="170"/>
      <c r="F3303" s="1271"/>
      <c r="G3303" s="171"/>
    </row>
    <row r="3304" spans="1:7" s="193" customFormat="1">
      <c r="A3304" s="184"/>
      <c r="B3304" s="298"/>
      <c r="C3304" s="298"/>
      <c r="D3304" s="321"/>
      <c r="E3304" s="170"/>
      <c r="F3304" s="1271"/>
      <c r="G3304" s="171"/>
    </row>
    <row r="3305" spans="1:7" s="193" customFormat="1">
      <c r="A3305" s="184"/>
      <c r="B3305" s="298"/>
      <c r="C3305" s="298"/>
      <c r="D3305" s="321"/>
      <c r="E3305" s="170"/>
      <c r="F3305" s="1271"/>
      <c r="G3305" s="171"/>
    </row>
    <row r="3306" spans="1:7" s="193" customFormat="1">
      <c r="A3306" s="184"/>
      <c r="B3306" s="298"/>
      <c r="C3306" s="298"/>
      <c r="D3306" s="321"/>
      <c r="E3306" s="170"/>
      <c r="F3306" s="1271"/>
      <c r="G3306" s="171"/>
    </row>
    <row r="3307" spans="1:7" s="193" customFormat="1">
      <c r="A3307" s="184"/>
      <c r="B3307" s="298"/>
      <c r="C3307" s="298"/>
      <c r="D3307" s="321"/>
      <c r="E3307" s="170"/>
      <c r="F3307" s="1271"/>
      <c r="G3307" s="171"/>
    </row>
    <row r="3308" spans="1:7" s="193" customFormat="1">
      <c r="A3308" s="184"/>
      <c r="B3308" s="298"/>
      <c r="C3308" s="298"/>
      <c r="D3308" s="321"/>
      <c r="E3308" s="170"/>
      <c r="F3308" s="1271"/>
      <c r="G3308" s="171"/>
    </row>
    <row r="3309" spans="1:7" s="193" customFormat="1">
      <c r="A3309" s="184"/>
      <c r="B3309" s="298"/>
      <c r="C3309" s="298"/>
      <c r="D3309" s="321"/>
      <c r="E3309" s="170"/>
      <c r="F3309" s="1271"/>
      <c r="G3309" s="171"/>
    </row>
    <row r="3310" spans="1:7" s="193" customFormat="1">
      <c r="A3310" s="184"/>
      <c r="B3310" s="298"/>
      <c r="C3310" s="298"/>
      <c r="D3310" s="321"/>
      <c r="E3310" s="170"/>
      <c r="F3310" s="1271"/>
      <c r="G3310" s="171"/>
    </row>
    <row r="3311" spans="1:7" s="193" customFormat="1">
      <c r="A3311" s="184"/>
      <c r="B3311" s="298"/>
      <c r="C3311" s="298"/>
      <c r="D3311" s="321"/>
      <c r="E3311" s="170"/>
      <c r="F3311" s="1271"/>
      <c r="G3311" s="171"/>
    </row>
    <row r="3312" spans="1:7" s="193" customFormat="1">
      <c r="A3312" s="184"/>
      <c r="B3312" s="298"/>
      <c r="C3312" s="298"/>
      <c r="D3312" s="321"/>
      <c r="E3312" s="170"/>
      <c r="F3312" s="1271"/>
      <c r="G3312" s="171"/>
    </row>
    <row r="3313" spans="1:7" s="193" customFormat="1">
      <c r="A3313" s="184"/>
      <c r="B3313" s="298"/>
      <c r="C3313" s="298"/>
      <c r="D3313" s="321"/>
      <c r="E3313" s="170"/>
      <c r="F3313" s="1271"/>
      <c r="G3313" s="171"/>
    </row>
    <row r="3314" spans="1:7" s="193" customFormat="1">
      <c r="A3314" s="184"/>
      <c r="B3314" s="298"/>
      <c r="C3314" s="298"/>
      <c r="D3314" s="321"/>
      <c r="E3314" s="170"/>
      <c r="F3314" s="1271"/>
      <c r="G3314" s="171"/>
    </row>
    <row r="3315" spans="1:7" s="193" customFormat="1">
      <c r="A3315" s="184"/>
      <c r="B3315" s="298"/>
      <c r="C3315" s="298"/>
      <c r="D3315" s="321"/>
      <c r="E3315" s="170"/>
      <c r="F3315" s="1271"/>
      <c r="G3315" s="171"/>
    </row>
    <row r="3316" spans="1:7" s="193" customFormat="1">
      <c r="A3316" s="184"/>
      <c r="B3316" s="298"/>
      <c r="C3316" s="298"/>
      <c r="D3316" s="321"/>
      <c r="E3316" s="170"/>
      <c r="F3316" s="1271"/>
      <c r="G3316" s="171"/>
    </row>
    <row r="3317" spans="1:7" s="193" customFormat="1">
      <c r="A3317" s="184"/>
      <c r="B3317" s="298"/>
      <c r="C3317" s="298"/>
      <c r="D3317" s="321"/>
      <c r="E3317" s="170"/>
      <c r="F3317" s="1271"/>
      <c r="G3317" s="171"/>
    </row>
    <row r="3318" spans="1:7" s="193" customFormat="1">
      <c r="A3318" s="184"/>
      <c r="B3318" s="298"/>
      <c r="C3318" s="298"/>
      <c r="D3318" s="321"/>
      <c r="E3318" s="170"/>
      <c r="F3318" s="1271"/>
      <c r="G3318" s="171"/>
    </row>
    <row r="3319" spans="1:7" s="193" customFormat="1">
      <c r="A3319" s="184"/>
      <c r="B3319" s="298"/>
      <c r="C3319" s="298"/>
      <c r="D3319" s="321"/>
      <c r="E3319" s="170"/>
      <c r="F3319" s="1271"/>
      <c r="G3319" s="171"/>
    </row>
    <row r="3320" spans="1:7" s="193" customFormat="1">
      <c r="A3320" s="184"/>
      <c r="B3320" s="298"/>
      <c r="C3320" s="298"/>
      <c r="D3320" s="321"/>
      <c r="E3320" s="170"/>
      <c r="F3320" s="1271"/>
      <c r="G3320" s="171"/>
    </row>
    <row r="3321" spans="1:7" s="193" customFormat="1">
      <c r="A3321" s="184"/>
      <c r="B3321" s="298"/>
      <c r="C3321" s="298"/>
      <c r="D3321" s="321"/>
      <c r="E3321" s="170"/>
      <c r="F3321" s="1271"/>
      <c r="G3321" s="171"/>
    </row>
    <row r="3322" spans="1:7" s="193" customFormat="1">
      <c r="A3322" s="184"/>
      <c r="B3322" s="298"/>
      <c r="C3322" s="298"/>
      <c r="D3322" s="321"/>
      <c r="E3322" s="170"/>
      <c r="F3322" s="1271"/>
      <c r="G3322" s="171"/>
    </row>
    <row r="3323" spans="1:7" s="193" customFormat="1">
      <c r="A3323" s="184"/>
      <c r="B3323" s="298"/>
      <c r="C3323" s="298"/>
      <c r="D3323" s="321"/>
      <c r="E3323" s="170"/>
      <c r="F3323" s="1271"/>
      <c r="G3323" s="171"/>
    </row>
    <row r="3324" spans="1:7" s="193" customFormat="1">
      <c r="A3324" s="184"/>
      <c r="B3324" s="298"/>
      <c r="C3324" s="298"/>
      <c r="D3324" s="321"/>
      <c r="E3324" s="170"/>
      <c r="F3324" s="1271"/>
      <c r="G3324" s="171"/>
    </row>
    <row r="3325" spans="1:7" s="193" customFormat="1">
      <c r="A3325" s="184"/>
      <c r="B3325" s="298"/>
      <c r="C3325" s="298"/>
      <c r="D3325" s="321"/>
      <c r="E3325" s="170"/>
      <c r="F3325" s="1271"/>
      <c r="G3325" s="171"/>
    </row>
    <row r="3326" spans="1:7" s="193" customFormat="1">
      <c r="A3326" s="184"/>
      <c r="B3326" s="298"/>
      <c r="C3326" s="298"/>
      <c r="D3326" s="321"/>
      <c r="E3326" s="170"/>
      <c r="F3326" s="1271"/>
      <c r="G3326" s="171"/>
    </row>
    <row r="3327" spans="1:7" s="193" customFormat="1">
      <c r="A3327" s="184"/>
      <c r="B3327" s="298"/>
      <c r="C3327" s="298"/>
      <c r="D3327" s="321"/>
      <c r="E3327" s="170"/>
      <c r="F3327" s="1271"/>
      <c r="G3327" s="171"/>
    </row>
    <row r="3328" spans="1:7" s="193" customFormat="1">
      <c r="A3328" s="184"/>
      <c r="B3328" s="298"/>
      <c r="C3328" s="298"/>
      <c r="D3328" s="321"/>
      <c r="E3328" s="170"/>
      <c r="F3328" s="1271"/>
      <c r="G3328" s="171"/>
    </row>
    <row r="3329" spans="1:7" s="193" customFormat="1">
      <c r="A3329" s="184"/>
      <c r="B3329" s="298"/>
      <c r="C3329" s="298"/>
      <c r="D3329" s="321"/>
      <c r="E3329" s="170"/>
      <c r="F3329" s="1271"/>
      <c r="G3329" s="171"/>
    </row>
    <row r="3330" spans="1:7" s="193" customFormat="1">
      <c r="A3330" s="184"/>
      <c r="B3330" s="298"/>
      <c r="C3330" s="298"/>
      <c r="D3330" s="321"/>
      <c r="E3330" s="170"/>
      <c r="F3330" s="1271"/>
      <c r="G3330" s="171"/>
    </row>
    <row r="3331" spans="1:7" s="193" customFormat="1">
      <c r="A3331" s="184"/>
      <c r="B3331" s="298"/>
      <c r="C3331" s="298"/>
      <c r="D3331" s="321"/>
      <c r="E3331" s="170"/>
      <c r="F3331" s="1271"/>
      <c r="G3331" s="171"/>
    </row>
    <row r="3332" spans="1:7" s="193" customFormat="1">
      <c r="A3332" s="184"/>
      <c r="B3332" s="298"/>
      <c r="C3332" s="298"/>
      <c r="D3332" s="321"/>
      <c r="E3332" s="170"/>
      <c r="F3332" s="1271"/>
      <c r="G3332" s="171"/>
    </row>
    <row r="3333" spans="1:7" s="193" customFormat="1">
      <c r="A3333" s="184"/>
      <c r="B3333" s="298"/>
      <c r="C3333" s="298"/>
      <c r="D3333" s="321"/>
      <c r="E3333" s="170"/>
      <c r="F3333" s="1271"/>
      <c r="G3333" s="171"/>
    </row>
    <row r="3334" spans="1:7" s="193" customFormat="1">
      <c r="A3334" s="184"/>
      <c r="B3334" s="298"/>
      <c r="C3334" s="298"/>
      <c r="D3334" s="321"/>
      <c r="E3334" s="170"/>
      <c r="F3334" s="1271"/>
      <c r="G3334" s="171"/>
    </row>
    <row r="3335" spans="1:7" s="193" customFormat="1">
      <c r="A3335" s="184"/>
      <c r="B3335" s="298"/>
      <c r="C3335" s="298"/>
      <c r="D3335" s="321"/>
      <c r="E3335" s="170"/>
      <c r="F3335" s="1271"/>
      <c r="G3335" s="171"/>
    </row>
    <row r="3336" spans="1:7" s="193" customFormat="1">
      <c r="A3336" s="184"/>
      <c r="B3336" s="298"/>
      <c r="C3336" s="298"/>
      <c r="D3336" s="321"/>
      <c r="E3336" s="170"/>
      <c r="F3336" s="1271"/>
      <c r="G3336" s="171"/>
    </row>
    <row r="3337" spans="1:7" s="193" customFormat="1">
      <c r="A3337" s="184"/>
      <c r="B3337" s="298"/>
      <c r="C3337" s="298"/>
      <c r="D3337" s="321"/>
      <c r="E3337" s="170"/>
      <c r="F3337" s="1271"/>
      <c r="G3337" s="171"/>
    </row>
    <row r="3338" spans="1:7" s="193" customFormat="1">
      <c r="A3338" s="184"/>
      <c r="B3338" s="298"/>
      <c r="C3338" s="298"/>
      <c r="D3338" s="321"/>
      <c r="E3338" s="170"/>
      <c r="F3338" s="1271"/>
      <c r="G3338" s="171"/>
    </row>
    <row r="3339" spans="1:7" s="193" customFormat="1">
      <c r="A3339" s="184"/>
      <c r="B3339" s="298"/>
      <c r="C3339" s="298"/>
      <c r="D3339" s="321"/>
      <c r="E3339" s="170"/>
      <c r="F3339" s="1271"/>
      <c r="G3339" s="171"/>
    </row>
    <row r="3340" spans="1:7" s="193" customFormat="1">
      <c r="A3340" s="184"/>
      <c r="B3340" s="298"/>
      <c r="C3340" s="298"/>
      <c r="D3340" s="321"/>
      <c r="E3340" s="170"/>
      <c r="F3340" s="1271"/>
      <c r="G3340" s="171"/>
    </row>
    <row r="3341" spans="1:7" s="193" customFormat="1">
      <c r="A3341" s="184"/>
      <c r="B3341" s="298"/>
      <c r="C3341" s="298"/>
      <c r="D3341" s="321"/>
      <c r="E3341" s="170"/>
      <c r="F3341" s="1271"/>
      <c r="G3341" s="171"/>
    </row>
    <row r="3342" spans="1:7" s="193" customFormat="1">
      <c r="A3342" s="184"/>
      <c r="B3342" s="298"/>
      <c r="C3342" s="298"/>
      <c r="D3342" s="321"/>
      <c r="E3342" s="170"/>
      <c r="F3342" s="1271"/>
      <c r="G3342" s="171"/>
    </row>
    <row r="3343" spans="1:7" s="193" customFormat="1">
      <c r="A3343" s="184"/>
      <c r="B3343" s="298"/>
      <c r="C3343" s="298"/>
      <c r="D3343" s="321"/>
      <c r="E3343" s="170"/>
      <c r="F3343" s="1271"/>
      <c r="G3343" s="171"/>
    </row>
    <row r="3344" spans="1:7" s="193" customFormat="1">
      <c r="A3344" s="184"/>
      <c r="B3344" s="298"/>
      <c r="C3344" s="298"/>
      <c r="D3344" s="321"/>
      <c r="E3344" s="170"/>
      <c r="F3344" s="1271"/>
      <c r="G3344" s="171"/>
    </row>
    <row r="3345" spans="1:7" s="193" customFormat="1">
      <c r="A3345" s="184"/>
      <c r="B3345" s="298"/>
      <c r="C3345" s="298"/>
      <c r="D3345" s="321"/>
      <c r="E3345" s="170"/>
      <c r="F3345" s="1271"/>
      <c r="G3345" s="171"/>
    </row>
    <row r="3346" spans="1:7" s="193" customFormat="1">
      <c r="A3346" s="184"/>
      <c r="B3346" s="298"/>
      <c r="C3346" s="298"/>
      <c r="D3346" s="321"/>
      <c r="E3346" s="170"/>
      <c r="F3346" s="1271"/>
      <c r="G3346" s="171"/>
    </row>
    <row r="3347" spans="1:7" s="193" customFormat="1">
      <c r="A3347" s="184"/>
      <c r="B3347" s="298"/>
      <c r="C3347" s="298"/>
      <c r="D3347" s="321"/>
      <c r="E3347" s="170"/>
      <c r="F3347" s="1271"/>
      <c r="G3347" s="171"/>
    </row>
    <row r="3348" spans="1:7" s="193" customFormat="1">
      <c r="A3348" s="184"/>
      <c r="B3348" s="298"/>
      <c r="C3348" s="298"/>
      <c r="D3348" s="321"/>
      <c r="E3348" s="170"/>
      <c r="F3348" s="1271"/>
      <c r="G3348" s="171"/>
    </row>
    <row r="3349" spans="1:7" s="193" customFormat="1">
      <c r="A3349" s="184"/>
      <c r="B3349" s="298"/>
      <c r="C3349" s="298"/>
      <c r="D3349" s="321"/>
      <c r="E3349" s="170"/>
      <c r="F3349" s="1271"/>
      <c r="G3349" s="171"/>
    </row>
    <row r="3350" spans="1:7" s="193" customFormat="1">
      <c r="A3350" s="184"/>
      <c r="B3350" s="298"/>
      <c r="C3350" s="298"/>
      <c r="D3350" s="321"/>
      <c r="E3350" s="170"/>
      <c r="F3350" s="1271"/>
      <c r="G3350" s="171"/>
    </row>
    <row r="3351" spans="1:7" s="193" customFormat="1">
      <c r="A3351" s="184"/>
      <c r="B3351" s="298"/>
      <c r="C3351" s="298"/>
      <c r="D3351" s="321"/>
      <c r="E3351" s="170"/>
      <c r="F3351" s="1271"/>
      <c r="G3351" s="171"/>
    </row>
    <row r="3352" spans="1:7" s="193" customFormat="1">
      <c r="A3352" s="184"/>
      <c r="B3352" s="298"/>
      <c r="C3352" s="298"/>
      <c r="D3352" s="321"/>
      <c r="E3352" s="170"/>
      <c r="F3352" s="1271"/>
      <c r="G3352" s="171"/>
    </row>
    <row r="3353" spans="1:7" s="193" customFormat="1">
      <c r="A3353" s="184"/>
      <c r="B3353" s="298"/>
      <c r="C3353" s="298"/>
      <c r="D3353" s="321"/>
      <c r="E3353" s="170"/>
      <c r="F3353" s="1271"/>
      <c r="G3353" s="171"/>
    </row>
    <row r="3354" spans="1:7" s="193" customFormat="1">
      <c r="A3354" s="184"/>
      <c r="B3354" s="298"/>
      <c r="C3354" s="298"/>
      <c r="D3354" s="321"/>
      <c r="E3354" s="170"/>
      <c r="F3354" s="1271"/>
      <c r="G3354" s="171"/>
    </row>
    <row r="3355" spans="1:7" s="193" customFormat="1">
      <c r="A3355" s="184"/>
      <c r="B3355" s="298"/>
      <c r="C3355" s="298"/>
      <c r="D3355" s="321"/>
      <c r="E3355" s="170"/>
      <c r="F3355" s="1271"/>
      <c r="G3355" s="171"/>
    </row>
    <row r="3356" spans="1:7" s="193" customFormat="1">
      <c r="A3356" s="184"/>
      <c r="B3356" s="298"/>
      <c r="C3356" s="298"/>
      <c r="D3356" s="321"/>
      <c r="E3356" s="170"/>
      <c r="F3356" s="1271"/>
      <c r="G3356" s="171"/>
    </row>
    <row r="3357" spans="1:7" s="193" customFormat="1">
      <c r="A3357" s="184"/>
      <c r="B3357" s="298"/>
      <c r="C3357" s="298"/>
      <c r="D3357" s="321"/>
      <c r="E3357" s="170"/>
      <c r="F3357" s="1271"/>
      <c r="G3357" s="171"/>
    </row>
    <row r="3358" spans="1:7" s="193" customFormat="1">
      <c r="A3358" s="184"/>
      <c r="B3358" s="298"/>
      <c r="C3358" s="298"/>
      <c r="D3358" s="321"/>
      <c r="E3358" s="170"/>
      <c r="F3358" s="1271"/>
      <c r="G3358" s="171"/>
    </row>
    <row r="3359" spans="1:7" s="193" customFormat="1">
      <c r="A3359" s="184"/>
      <c r="B3359" s="298"/>
      <c r="C3359" s="298"/>
      <c r="D3359" s="321"/>
      <c r="E3359" s="170"/>
      <c r="F3359" s="1271"/>
      <c r="G3359" s="171"/>
    </row>
    <row r="3360" spans="1:7" s="193" customFormat="1">
      <c r="A3360" s="184"/>
      <c r="B3360" s="298"/>
      <c r="C3360" s="298"/>
      <c r="D3360" s="321"/>
      <c r="E3360" s="170"/>
      <c r="F3360" s="1271"/>
      <c r="G3360" s="171"/>
    </row>
    <row r="3361" spans="1:7" s="193" customFormat="1">
      <c r="A3361" s="184"/>
      <c r="B3361" s="298"/>
      <c r="C3361" s="298"/>
      <c r="D3361" s="321"/>
      <c r="E3361" s="170"/>
      <c r="F3361" s="1271"/>
      <c r="G3361" s="171"/>
    </row>
    <row r="3362" spans="1:7" s="193" customFormat="1">
      <c r="A3362" s="184"/>
      <c r="B3362" s="298"/>
      <c r="C3362" s="298"/>
      <c r="D3362" s="321"/>
      <c r="E3362" s="170"/>
      <c r="F3362" s="1271"/>
      <c r="G3362" s="171"/>
    </row>
    <row r="3363" spans="1:7" s="193" customFormat="1">
      <c r="A3363" s="184"/>
      <c r="B3363" s="298"/>
      <c r="C3363" s="298"/>
      <c r="D3363" s="321"/>
      <c r="E3363" s="170"/>
      <c r="F3363" s="1271"/>
      <c r="G3363" s="171"/>
    </row>
    <row r="3364" spans="1:7" s="193" customFormat="1">
      <c r="A3364" s="184"/>
      <c r="B3364" s="298"/>
      <c r="C3364" s="298"/>
      <c r="D3364" s="321"/>
      <c r="E3364" s="170"/>
      <c r="F3364" s="1271"/>
      <c r="G3364" s="171"/>
    </row>
    <row r="3365" spans="1:7" s="193" customFormat="1">
      <c r="A3365" s="184"/>
      <c r="B3365" s="298"/>
      <c r="C3365" s="298"/>
      <c r="D3365" s="321"/>
      <c r="E3365" s="170"/>
      <c r="F3365" s="1271"/>
      <c r="G3365" s="171"/>
    </row>
    <row r="3366" spans="1:7" s="193" customFormat="1">
      <c r="A3366" s="184"/>
      <c r="B3366" s="298"/>
      <c r="C3366" s="298"/>
      <c r="D3366" s="321"/>
      <c r="E3366" s="170"/>
      <c r="F3366" s="1271"/>
      <c r="G3366" s="171"/>
    </row>
    <row r="3367" spans="1:7" s="193" customFormat="1">
      <c r="A3367" s="184"/>
      <c r="B3367" s="298"/>
      <c r="C3367" s="298"/>
      <c r="D3367" s="321"/>
      <c r="E3367" s="170"/>
      <c r="F3367" s="1271"/>
      <c r="G3367" s="171"/>
    </row>
    <row r="3368" spans="1:7" s="193" customFormat="1">
      <c r="A3368" s="184"/>
      <c r="B3368" s="298"/>
      <c r="C3368" s="298"/>
      <c r="D3368" s="321"/>
      <c r="E3368" s="170"/>
      <c r="F3368" s="1271"/>
      <c r="G3368" s="171"/>
    </row>
    <row r="3369" spans="1:7" s="193" customFormat="1">
      <c r="A3369" s="184"/>
      <c r="B3369" s="298"/>
      <c r="C3369" s="298"/>
      <c r="D3369" s="321"/>
      <c r="E3369" s="170"/>
      <c r="F3369" s="1271"/>
      <c r="G3369" s="171"/>
    </row>
    <row r="3370" spans="1:7" s="193" customFormat="1">
      <c r="A3370" s="184"/>
      <c r="B3370" s="298"/>
      <c r="C3370" s="298"/>
      <c r="D3370" s="321"/>
      <c r="E3370" s="170"/>
      <c r="F3370" s="1271"/>
      <c r="G3370" s="171"/>
    </row>
    <row r="3371" spans="1:7" s="193" customFormat="1">
      <c r="A3371" s="184"/>
      <c r="B3371" s="298"/>
      <c r="C3371" s="298"/>
      <c r="D3371" s="321"/>
      <c r="E3371" s="170"/>
      <c r="F3371" s="1271"/>
      <c r="G3371" s="171"/>
    </row>
    <row r="3372" spans="1:7" s="193" customFormat="1">
      <c r="A3372" s="184"/>
      <c r="B3372" s="298"/>
      <c r="C3372" s="298"/>
      <c r="D3372" s="321"/>
      <c r="E3372" s="170"/>
      <c r="F3372" s="1271"/>
      <c r="G3372" s="171"/>
    </row>
    <row r="3373" spans="1:7" s="193" customFormat="1">
      <c r="A3373" s="184"/>
      <c r="B3373" s="298"/>
      <c r="C3373" s="298"/>
      <c r="D3373" s="321"/>
      <c r="E3373" s="170"/>
      <c r="F3373" s="1271"/>
      <c r="G3373" s="171"/>
    </row>
    <row r="3374" spans="1:7" s="193" customFormat="1">
      <c r="A3374" s="184"/>
      <c r="B3374" s="298"/>
      <c r="C3374" s="298"/>
      <c r="D3374" s="321"/>
      <c r="E3374" s="170"/>
      <c r="F3374" s="1271"/>
      <c r="G3374" s="171"/>
    </row>
    <row r="3375" spans="1:7" s="193" customFormat="1">
      <c r="A3375" s="184"/>
      <c r="B3375" s="298"/>
      <c r="C3375" s="298"/>
      <c r="D3375" s="321"/>
      <c r="E3375" s="170"/>
      <c r="F3375" s="1271"/>
      <c r="G3375" s="171"/>
    </row>
    <row r="3376" spans="1:7" s="193" customFormat="1">
      <c r="A3376" s="184"/>
      <c r="B3376" s="298"/>
      <c r="C3376" s="298"/>
      <c r="D3376" s="321"/>
      <c r="E3376" s="170"/>
      <c r="F3376" s="1271"/>
      <c r="G3376" s="171"/>
    </row>
    <row r="3377" spans="1:7" s="193" customFormat="1">
      <c r="A3377" s="184"/>
      <c r="B3377" s="298"/>
      <c r="C3377" s="298"/>
      <c r="D3377" s="321"/>
      <c r="E3377" s="170"/>
      <c r="F3377" s="1271"/>
      <c r="G3377" s="171"/>
    </row>
    <row r="3378" spans="1:7" s="193" customFormat="1">
      <c r="A3378" s="184"/>
      <c r="B3378" s="298"/>
      <c r="C3378" s="298"/>
      <c r="D3378" s="321"/>
      <c r="E3378" s="170"/>
      <c r="F3378" s="1271"/>
      <c r="G3378" s="171"/>
    </row>
    <row r="3379" spans="1:7" s="193" customFormat="1">
      <c r="A3379" s="184"/>
      <c r="B3379" s="298"/>
      <c r="C3379" s="298"/>
      <c r="D3379" s="321"/>
      <c r="E3379" s="170"/>
      <c r="F3379" s="1271"/>
      <c r="G3379" s="171"/>
    </row>
    <row r="3380" spans="1:7" s="193" customFormat="1">
      <c r="A3380" s="184"/>
      <c r="B3380" s="298"/>
      <c r="C3380" s="298"/>
      <c r="D3380" s="321"/>
      <c r="E3380" s="170"/>
      <c r="F3380" s="1271"/>
      <c r="G3380" s="171"/>
    </row>
    <row r="3381" spans="1:7" s="193" customFormat="1">
      <c r="A3381" s="184"/>
      <c r="B3381" s="298"/>
      <c r="C3381" s="298"/>
      <c r="D3381" s="321"/>
      <c r="E3381" s="170"/>
      <c r="F3381" s="1271"/>
      <c r="G3381" s="171"/>
    </row>
    <row r="3382" spans="1:7" s="193" customFormat="1">
      <c r="A3382" s="184"/>
      <c r="B3382" s="298"/>
      <c r="C3382" s="298"/>
      <c r="D3382" s="321"/>
      <c r="E3382" s="170"/>
      <c r="F3382" s="1271"/>
      <c r="G3382" s="171"/>
    </row>
    <row r="3383" spans="1:7" s="193" customFormat="1">
      <c r="A3383" s="184"/>
      <c r="B3383" s="298"/>
      <c r="C3383" s="298"/>
      <c r="D3383" s="321"/>
      <c r="E3383" s="170"/>
      <c r="F3383" s="1271"/>
      <c r="G3383" s="171"/>
    </row>
    <row r="3384" spans="1:7" s="193" customFormat="1">
      <c r="A3384" s="184"/>
      <c r="B3384" s="298"/>
      <c r="C3384" s="298"/>
      <c r="D3384" s="321"/>
      <c r="E3384" s="170"/>
      <c r="F3384" s="1271"/>
      <c r="G3384" s="171"/>
    </row>
    <row r="3385" spans="1:7" s="193" customFormat="1">
      <c r="A3385" s="184"/>
      <c r="B3385" s="298"/>
      <c r="C3385" s="298"/>
      <c r="D3385" s="321"/>
      <c r="E3385" s="170"/>
      <c r="F3385" s="1271"/>
      <c r="G3385" s="171"/>
    </row>
    <row r="3386" spans="1:7" s="193" customFormat="1">
      <c r="A3386" s="184"/>
      <c r="B3386" s="298"/>
      <c r="C3386" s="298"/>
      <c r="D3386" s="321"/>
      <c r="E3386" s="170"/>
      <c r="F3386" s="1271"/>
      <c r="G3386" s="171"/>
    </row>
    <row r="3387" spans="1:7" s="193" customFormat="1">
      <c r="A3387" s="184"/>
      <c r="B3387" s="298"/>
      <c r="C3387" s="298"/>
      <c r="D3387" s="321"/>
      <c r="E3387" s="170"/>
      <c r="F3387" s="1271"/>
      <c r="G3387" s="171"/>
    </row>
    <row r="3388" spans="1:7" s="193" customFormat="1">
      <c r="A3388" s="184"/>
      <c r="B3388" s="298"/>
      <c r="C3388" s="298"/>
      <c r="D3388" s="321"/>
      <c r="E3388" s="170"/>
      <c r="F3388" s="1271"/>
      <c r="G3388" s="171"/>
    </row>
    <row r="3389" spans="1:7" s="193" customFormat="1">
      <c r="A3389" s="184"/>
      <c r="B3389" s="298"/>
      <c r="C3389" s="298"/>
      <c r="D3389" s="321"/>
      <c r="E3389" s="170"/>
      <c r="F3389" s="1271"/>
      <c r="G3389" s="171"/>
    </row>
    <row r="3390" spans="1:7" s="193" customFormat="1">
      <c r="A3390" s="184"/>
      <c r="B3390" s="298"/>
      <c r="C3390" s="298"/>
      <c r="D3390" s="321"/>
      <c r="E3390" s="170"/>
      <c r="F3390" s="1271"/>
      <c r="G3390" s="171"/>
    </row>
    <row r="3391" spans="1:7" s="193" customFormat="1">
      <c r="A3391" s="184"/>
      <c r="B3391" s="298"/>
      <c r="C3391" s="298"/>
      <c r="D3391" s="321"/>
      <c r="E3391" s="170"/>
      <c r="F3391" s="1271"/>
      <c r="G3391" s="171"/>
    </row>
    <row r="3392" spans="1:7" s="193" customFormat="1">
      <c r="A3392" s="184"/>
      <c r="B3392" s="298"/>
      <c r="C3392" s="298"/>
      <c r="D3392" s="321"/>
      <c r="E3392" s="170"/>
      <c r="F3392" s="1271"/>
      <c r="G3392" s="171"/>
    </row>
    <row r="3393" spans="1:7" s="193" customFormat="1">
      <c r="A3393" s="184"/>
      <c r="B3393" s="298"/>
      <c r="C3393" s="298"/>
      <c r="D3393" s="321"/>
      <c r="E3393" s="170"/>
      <c r="F3393" s="1271"/>
      <c r="G3393" s="171"/>
    </row>
    <row r="3394" spans="1:7" s="193" customFormat="1">
      <c r="A3394" s="184"/>
      <c r="B3394" s="298"/>
      <c r="C3394" s="298"/>
      <c r="D3394" s="321"/>
      <c r="E3394" s="170"/>
      <c r="F3394" s="1271"/>
      <c r="G3394" s="171"/>
    </row>
    <row r="3395" spans="1:7" s="193" customFormat="1">
      <c r="A3395" s="184"/>
      <c r="B3395" s="298"/>
      <c r="C3395" s="298"/>
      <c r="D3395" s="321"/>
      <c r="E3395" s="170"/>
      <c r="F3395" s="1271"/>
      <c r="G3395" s="171"/>
    </row>
    <row r="3396" spans="1:7" s="193" customFormat="1">
      <c r="A3396" s="184"/>
      <c r="B3396" s="298"/>
      <c r="C3396" s="298"/>
      <c r="D3396" s="321"/>
      <c r="E3396" s="170"/>
      <c r="F3396" s="1271"/>
      <c r="G3396" s="171"/>
    </row>
    <row r="3397" spans="1:7" s="193" customFormat="1">
      <c r="A3397" s="184"/>
      <c r="B3397" s="298"/>
      <c r="C3397" s="298"/>
      <c r="D3397" s="321"/>
      <c r="E3397" s="170"/>
      <c r="F3397" s="1271"/>
      <c r="G3397" s="171"/>
    </row>
    <row r="3398" spans="1:7" s="193" customFormat="1">
      <c r="A3398" s="184"/>
      <c r="B3398" s="298"/>
      <c r="C3398" s="298"/>
      <c r="D3398" s="321"/>
      <c r="E3398" s="170"/>
      <c r="F3398" s="1271"/>
      <c r="G3398" s="171"/>
    </row>
    <row r="3399" spans="1:7" s="193" customFormat="1">
      <c r="A3399" s="184"/>
      <c r="B3399" s="298"/>
      <c r="C3399" s="298"/>
      <c r="D3399" s="321"/>
      <c r="E3399" s="170"/>
      <c r="F3399" s="1271"/>
      <c r="G3399" s="171"/>
    </row>
    <row r="3400" spans="1:7" s="193" customFormat="1">
      <c r="A3400" s="184"/>
      <c r="B3400" s="298"/>
      <c r="C3400" s="298"/>
      <c r="D3400" s="321"/>
      <c r="E3400" s="170"/>
      <c r="F3400" s="1271"/>
      <c r="G3400" s="171"/>
    </row>
    <row r="3401" spans="1:7" s="193" customFormat="1">
      <c r="A3401" s="184"/>
      <c r="B3401" s="298"/>
      <c r="C3401" s="298"/>
      <c r="D3401" s="321"/>
      <c r="E3401" s="170"/>
      <c r="F3401" s="1271"/>
      <c r="G3401" s="171"/>
    </row>
    <row r="3402" spans="1:7" s="193" customFormat="1">
      <c r="A3402" s="184"/>
      <c r="B3402" s="298"/>
      <c r="C3402" s="298"/>
      <c r="D3402" s="321"/>
      <c r="E3402" s="170"/>
      <c r="F3402" s="1271"/>
      <c r="G3402" s="171"/>
    </row>
    <row r="3403" spans="1:7" s="193" customFormat="1">
      <c r="A3403" s="184"/>
      <c r="B3403" s="298"/>
      <c r="C3403" s="298"/>
      <c r="D3403" s="321"/>
      <c r="E3403" s="170"/>
      <c r="F3403" s="1271"/>
      <c r="G3403" s="171"/>
    </row>
    <row r="3404" spans="1:7" s="193" customFormat="1">
      <c r="A3404" s="184"/>
      <c r="B3404" s="298"/>
      <c r="C3404" s="298"/>
      <c r="D3404" s="321"/>
      <c r="E3404" s="170"/>
      <c r="F3404" s="1271"/>
      <c r="G3404" s="171"/>
    </row>
    <row r="3405" spans="1:7" s="193" customFormat="1">
      <c r="A3405" s="184"/>
      <c r="B3405" s="298"/>
      <c r="C3405" s="298"/>
      <c r="D3405" s="321"/>
      <c r="E3405" s="170"/>
      <c r="F3405" s="1271"/>
      <c r="G3405" s="171"/>
    </row>
    <row r="3406" spans="1:7" s="193" customFormat="1">
      <c r="A3406" s="184"/>
      <c r="B3406" s="298"/>
      <c r="C3406" s="298"/>
      <c r="D3406" s="321"/>
      <c r="E3406" s="170"/>
      <c r="F3406" s="1271"/>
      <c r="G3406" s="171"/>
    </row>
    <row r="3407" spans="1:7" s="193" customFormat="1">
      <c r="A3407" s="184"/>
      <c r="B3407" s="298"/>
      <c r="C3407" s="298"/>
      <c r="D3407" s="321"/>
      <c r="E3407" s="170"/>
      <c r="F3407" s="1271"/>
      <c r="G3407" s="171"/>
    </row>
    <row r="3408" spans="1:7" s="193" customFormat="1">
      <c r="A3408" s="184"/>
      <c r="B3408" s="298"/>
      <c r="C3408" s="298"/>
      <c r="D3408" s="321"/>
      <c r="E3408" s="170"/>
      <c r="F3408" s="1271"/>
      <c r="G3408" s="171"/>
    </row>
    <row r="3409" spans="1:7" s="193" customFormat="1">
      <c r="A3409" s="184"/>
      <c r="B3409" s="298"/>
      <c r="C3409" s="298"/>
      <c r="D3409" s="321"/>
      <c r="E3409" s="170"/>
      <c r="F3409" s="1271"/>
      <c r="G3409" s="171"/>
    </row>
    <row r="3410" spans="1:7" s="193" customFormat="1">
      <c r="A3410" s="184"/>
      <c r="B3410" s="298"/>
      <c r="C3410" s="298"/>
      <c r="D3410" s="321"/>
      <c r="E3410" s="170"/>
      <c r="F3410" s="1271"/>
      <c r="G3410" s="171"/>
    </row>
    <row r="3411" spans="1:7" s="193" customFormat="1">
      <c r="A3411" s="184"/>
      <c r="B3411" s="298"/>
      <c r="C3411" s="298"/>
      <c r="D3411" s="321"/>
      <c r="E3411" s="170"/>
      <c r="F3411" s="1271"/>
      <c r="G3411" s="171"/>
    </row>
    <row r="3412" spans="1:7" s="193" customFormat="1">
      <c r="A3412" s="184"/>
      <c r="B3412" s="298"/>
      <c r="C3412" s="298"/>
      <c r="D3412" s="321"/>
      <c r="E3412" s="170"/>
      <c r="F3412" s="1271"/>
      <c r="G3412" s="171"/>
    </row>
    <row r="3413" spans="1:7" s="193" customFormat="1">
      <c r="A3413" s="184"/>
      <c r="B3413" s="298"/>
      <c r="C3413" s="298"/>
      <c r="D3413" s="321"/>
      <c r="E3413" s="170"/>
      <c r="F3413" s="1271"/>
      <c r="G3413" s="171"/>
    </row>
    <row r="3414" spans="1:7" s="193" customFormat="1">
      <c r="A3414" s="184"/>
      <c r="B3414" s="298"/>
      <c r="C3414" s="298"/>
      <c r="D3414" s="321"/>
      <c r="E3414" s="170"/>
      <c r="F3414" s="1271"/>
      <c r="G3414" s="171"/>
    </row>
    <row r="3415" spans="1:7" s="193" customFormat="1">
      <c r="A3415" s="184"/>
      <c r="B3415" s="298"/>
      <c r="C3415" s="298"/>
      <c r="D3415" s="321"/>
      <c r="E3415" s="170"/>
      <c r="F3415" s="1271"/>
      <c r="G3415" s="171"/>
    </row>
    <row r="3416" spans="1:7" s="193" customFormat="1">
      <c r="A3416" s="184"/>
      <c r="B3416" s="298"/>
      <c r="C3416" s="298"/>
      <c r="D3416" s="321"/>
      <c r="E3416" s="170"/>
      <c r="F3416" s="1271"/>
      <c r="G3416" s="171"/>
    </row>
    <row r="3417" spans="1:7" s="193" customFormat="1">
      <c r="A3417" s="184"/>
      <c r="B3417" s="298"/>
      <c r="C3417" s="298"/>
      <c r="D3417" s="321"/>
      <c r="E3417" s="170"/>
      <c r="F3417" s="1271"/>
      <c r="G3417" s="171"/>
    </row>
    <row r="3418" spans="1:7" s="193" customFormat="1">
      <c r="A3418" s="184"/>
      <c r="B3418" s="298"/>
      <c r="C3418" s="298"/>
      <c r="D3418" s="321"/>
      <c r="E3418" s="170"/>
      <c r="F3418" s="1271"/>
      <c r="G3418" s="171"/>
    </row>
    <row r="3419" spans="1:7" s="193" customFormat="1">
      <c r="A3419" s="184"/>
      <c r="B3419" s="298"/>
      <c r="C3419" s="298"/>
      <c r="D3419" s="321"/>
      <c r="E3419" s="170"/>
      <c r="F3419" s="1271"/>
      <c r="G3419" s="171"/>
    </row>
    <row r="3420" spans="1:7" s="193" customFormat="1">
      <c r="A3420" s="184"/>
      <c r="B3420" s="298"/>
      <c r="C3420" s="298"/>
      <c r="D3420" s="321"/>
      <c r="E3420" s="170"/>
      <c r="F3420" s="1271"/>
      <c r="G3420" s="171"/>
    </row>
    <row r="3421" spans="1:7" s="193" customFormat="1">
      <c r="A3421" s="184"/>
      <c r="B3421" s="298"/>
      <c r="C3421" s="298"/>
      <c r="D3421" s="321"/>
      <c r="E3421" s="170"/>
      <c r="F3421" s="1271"/>
      <c r="G3421" s="171"/>
    </row>
    <row r="3422" spans="1:7" s="193" customFormat="1">
      <c r="A3422" s="184"/>
      <c r="B3422" s="298"/>
      <c r="C3422" s="298"/>
      <c r="D3422" s="321"/>
      <c r="E3422" s="170"/>
      <c r="F3422" s="1271"/>
      <c r="G3422" s="171"/>
    </row>
    <row r="3423" spans="1:7" s="193" customFormat="1">
      <c r="A3423" s="184"/>
      <c r="B3423" s="298"/>
      <c r="C3423" s="298"/>
      <c r="D3423" s="321"/>
      <c r="E3423" s="170"/>
      <c r="F3423" s="1271"/>
      <c r="G3423" s="171"/>
    </row>
    <row r="3424" spans="1:7" s="193" customFormat="1">
      <c r="A3424" s="184"/>
      <c r="B3424" s="298"/>
      <c r="C3424" s="298"/>
      <c r="D3424" s="321"/>
      <c r="E3424" s="170"/>
      <c r="F3424" s="1271"/>
      <c r="G3424" s="171"/>
    </row>
    <row r="3425" spans="1:7" s="193" customFormat="1">
      <c r="A3425" s="184"/>
      <c r="B3425" s="298"/>
      <c r="C3425" s="298"/>
      <c r="D3425" s="321"/>
      <c r="E3425" s="170"/>
      <c r="F3425" s="1271"/>
      <c r="G3425" s="171"/>
    </row>
    <row r="3426" spans="1:7" s="193" customFormat="1">
      <c r="A3426" s="184"/>
      <c r="B3426" s="298"/>
      <c r="C3426" s="298"/>
      <c r="D3426" s="321"/>
      <c r="E3426" s="170"/>
      <c r="F3426" s="1271"/>
      <c r="G3426" s="171"/>
    </row>
    <row r="3427" spans="1:7" s="193" customFormat="1">
      <c r="A3427" s="184"/>
      <c r="B3427" s="298"/>
      <c r="C3427" s="298"/>
      <c r="D3427" s="321"/>
      <c r="E3427" s="170"/>
      <c r="F3427" s="1271"/>
      <c r="G3427" s="171"/>
    </row>
    <row r="3428" spans="1:7" s="193" customFormat="1">
      <c r="A3428" s="184"/>
      <c r="B3428" s="298"/>
      <c r="C3428" s="298"/>
      <c r="D3428" s="321"/>
      <c r="E3428" s="170"/>
      <c r="F3428" s="1271"/>
      <c r="G3428" s="171"/>
    </row>
    <row r="3429" spans="1:7" s="193" customFormat="1">
      <c r="A3429" s="184"/>
      <c r="B3429" s="298"/>
      <c r="C3429" s="298"/>
      <c r="D3429" s="321"/>
      <c r="E3429" s="170"/>
      <c r="F3429" s="1271"/>
      <c r="G3429" s="171"/>
    </row>
    <row r="3430" spans="1:7" s="193" customFormat="1">
      <c r="A3430" s="184"/>
      <c r="B3430" s="298"/>
      <c r="C3430" s="298"/>
      <c r="D3430" s="321"/>
      <c r="E3430" s="170"/>
      <c r="F3430" s="1271"/>
      <c r="G3430" s="171"/>
    </row>
    <row r="3431" spans="1:7" s="193" customFormat="1">
      <c r="A3431" s="184"/>
      <c r="B3431" s="298"/>
      <c r="C3431" s="298"/>
      <c r="D3431" s="321"/>
      <c r="E3431" s="170"/>
      <c r="F3431" s="1271"/>
      <c r="G3431" s="171"/>
    </row>
    <row r="3432" spans="1:7" s="193" customFormat="1">
      <c r="A3432" s="184"/>
      <c r="B3432" s="298"/>
      <c r="C3432" s="298"/>
      <c r="D3432" s="321"/>
      <c r="E3432" s="170"/>
      <c r="F3432" s="1271"/>
      <c r="G3432" s="171"/>
    </row>
    <row r="3433" spans="1:7" s="193" customFormat="1">
      <c r="A3433" s="184"/>
      <c r="B3433" s="298"/>
      <c r="C3433" s="298"/>
      <c r="D3433" s="321"/>
      <c r="E3433" s="170"/>
      <c r="F3433" s="1271"/>
      <c r="G3433" s="171"/>
    </row>
    <row r="3434" spans="1:7" s="193" customFormat="1">
      <c r="A3434" s="184"/>
      <c r="B3434" s="298"/>
      <c r="C3434" s="298"/>
      <c r="D3434" s="321"/>
      <c r="E3434" s="170"/>
      <c r="F3434" s="1271"/>
      <c r="G3434" s="171"/>
    </row>
    <row r="3435" spans="1:7" s="193" customFormat="1">
      <c r="A3435" s="184"/>
      <c r="B3435" s="298"/>
      <c r="C3435" s="298"/>
      <c r="D3435" s="321"/>
      <c r="E3435" s="170"/>
      <c r="F3435" s="1271"/>
      <c r="G3435" s="171"/>
    </row>
    <row r="3436" spans="1:7" s="193" customFormat="1">
      <c r="A3436" s="184"/>
      <c r="B3436" s="298"/>
      <c r="C3436" s="298"/>
      <c r="D3436" s="321"/>
      <c r="E3436" s="170"/>
      <c r="F3436" s="1271"/>
      <c r="G3436" s="171"/>
    </row>
    <row r="3437" spans="1:7" s="193" customFormat="1">
      <c r="A3437" s="184"/>
      <c r="B3437" s="298"/>
      <c r="C3437" s="298"/>
      <c r="D3437" s="321"/>
      <c r="E3437" s="170"/>
      <c r="F3437" s="1271"/>
      <c r="G3437" s="171"/>
    </row>
    <row r="3438" spans="1:7" s="193" customFormat="1">
      <c r="A3438" s="184"/>
      <c r="B3438" s="298"/>
      <c r="C3438" s="298"/>
      <c r="D3438" s="321"/>
      <c r="E3438" s="170"/>
      <c r="F3438" s="1271"/>
      <c r="G3438" s="171"/>
    </row>
    <row r="3439" spans="1:7" s="193" customFormat="1">
      <c r="A3439" s="184"/>
      <c r="B3439" s="298"/>
      <c r="C3439" s="298"/>
      <c r="D3439" s="321"/>
      <c r="E3439" s="170"/>
      <c r="F3439" s="1271"/>
      <c r="G3439" s="171"/>
    </row>
    <row r="3440" spans="1:7" s="193" customFormat="1">
      <c r="A3440" s="184"/>
      <c r="B3440" s="298"/>
      <c r="C3440" s="298"/>
      <c r="D3440" s="321"/>
      <c r="E3440" s="170"/>
      <c r="F3440" s="1271"/>
      <c r="G3440" s="171"/>
    </row>
    <row r="3441" spans="1:7" s="193" customFormat="1">
      <c r="A3441" s="184"/>
      <c r="B3441" s="298"/>
      <c r="C3441" s="298"/>
      <c r="D3441" s="321"/>
      <c r="E3441" s="170"/>
      <c r="F3441" s="1271"/>
      <c r="G3441" s="171"/>
    </row>
    <row r="3442" spans="1:7" s="193" customFormat="1">
      <c r="A3442" s="184"/>
      <c r="B3442" s="298"/>
      <c r="C3442" s="298"/>
      <c r="D3442" s="321"/>
      <c r="E3442" s="170"/>
      <c r="F3442" s="1271"/>
      <c r="G3442" s="171"/>
    </row>
    <row r="3443" spans="1:7" s="193" customFormat="1">
      <c r="A3443" s="184"/>
      <c r="B3443" s="298"/>
      <c r="C3443" s="298"/>
      <c r="D3443" s="321"/>
      <c r="E3443" s="170"/>
      <c r="F3443" s="1271"/>
      <c r="G3443" s="171"/>
    </row>
    <row r="3444" spans="1:7" s="193" customFormat="1">
      <c r="A3444" s="184"/>
      <c r="B3444" s="298"/>
      <c r="C3444" s="298"/>
      <c r="D3444" s="321"/>
      <c r="E3444" s="170"/>
      <c r="F3444" s="1271"/>
      <c r="G3444" s="171"/>
    </row>
    <row r="3445" spans="1:7" s="193" customFormat="1">
      <c r="A3445" s="184"/>
      <c r="B3445" s="298"/>
      <c r="C3445" s="298"/>
      <c r="D3445" s="321"/>
      <c r="E3445" s="170"/>
      <c r="F3445" s="1271"/>
      <c r="G3445" s="171"/>
    </row>
    <row r="3446" spans="1:7" s="193" customFormat="1">
      <c r="A3446" s="184"/>
      <c r="B3446" s="298"/>
      <c r="C3446" s="298"/>
      <c r="D3446" s="321"/>
      <c r="E3446" s="170"/>
      <c r="F3446" s="1271"/>
      <c r="G3446" s="171"/>
    </row>
    <row r="3447" spans="1:7" s="193" customFormat="1">
      <c r="A3447" s="184"/>
      <c r="B3447" s="298"/>
      <c r="C3447" s="298"/>
      <c r="D3447" s="321"/>
      <c r="E3447" s="170"/>
      <c r="F3447" s="1271"/>
      <c r="G3447" s="171"/>
    </row>
    <row r="3448" spans="1:7" s="193" customFormat="1">
      <c r="A3448" s="184"/>
      <c r="B3448" s="298"/>
      <c r="C3448" s="298"/>
      <c r="D3448" s="321"/>
      <c r="E3448" s="170"/>
      <c r="F3448" s="1271"/>
      <c r="G3448" s="171"/>
    </row>
    <row r="3449" spans="1:7" s="193" customFormat="1">
      <c r="A3449" s="184"/>
      <c r="B3449" s="298"/>
      <c r="C3449" s="298"/>
      <c r="D3449" s="321"/>
      <c r="E3449" s="170"/>
      <c r="F3449" s="1271"/>
      <c r="G3449" s="171"/>
    </row>
    <row r="3450" spans="1:7" s="193" customFormat="1">
      <c r="A3450" s="184"/>
      <c r="B3450" s="298"/>
      <c r="C3450" s="298"/>
      <c r="D3450" s="321"/>
      <c r="E3450" s="170"/>
      <c r="F3450" s="1271"/>
      <c r="G3450" s="171"/>
    </row>
    <row r="3451" spans="1:7" s="193" customFormat="1">
      <c r="A3451" s="184"/>
      <c r="B3451" s="298"/>
      <c r="C3451" s="298"/>
      <c r="D3451" s="321"/>
      <c r="E3451" s="170"/>
      <c r="F3451" s="1271"/>
      <c r="G3451" s="171"/>
    </row>
    <row r="3452" spans="1:7" s="193" customFormat="1">
      <c r="A3452" s="184"/>
      <c r="B3452" s="298"/>
      <c r="C3452" s="298"/>
      <c r="D3452" s="321"/>
      <c r="E3452" s="170"/>
      <c r="F3452" s="1271"/>
      <c r="G3452" s="171"/>
    </row>
    <row r="3453" spans="1:7" s="193" customFormat="1">
      <c r="A3453" s="184"/>
      <c r="B3453" s="298"/>
      <c r="C3453" s="298"/>
      <c r="D3453" s="321"/>
      <c r="E3453" s="170"/>
      <c r="F3453" s="1271"/>
      <c r="G3453" s="171"/>
    </row>
    <row r="3454" spans="1:7" s="193" customFormat="1">
      <c r="A3454" s="184"/>
      <c r="B3454" s="298"/>
      <c r="C3454" s="298"/>
      <c r="D3454" s="321"/>
      <c r="E3454" s="170"/>
      <c r="F3454" s="1271"/>
      <c r="G3454" s="171"/>
    </row>
    <row r="3455" spans="1:7" s="193" customFormat="1">
      <c r="A3455" s="184"/>
      <c r="B3455" s="298"/>
      <c r="C3455" s="298"/>
      <c r="D3455" s="321"/>
      <c r="E3455" s="170"/>
      <c r="F3455" s="1271"/>
      <c r="G3455" s="171"/>
    </row>
    <row r="3456" spans="1:7" s="193" customFormat="1">
      <c r="A3456" s="184"/>
      <c r="B3456" s="298"/>
      <c r="C3456" s="298"/>
      <c r="D3456" s="321"/>
      <c r="E3456" s="170"/>
      <c r="F3456" s="1271"/>
      <c r="G3456" s="171"/>
    </row>
    <row r="3457" spans="1:7" s="193" customFormat="1">
      <c r="A3457" s="184"/>
      <c r="B3457" s="298"/>
      <c r="C3457" s="298"/>
      <c r="D3457" s="321"/>
      <c r="E3457" s="170"/>
      <c r="F3457" s="1271"/>
      <c r="G3457" s="171"/>
    </row>
    <row r="3458" spans="1:7" s="193" customFormat="1">
      <c r="A3458" s="184"/>
      <c r="B3458" s="298"/>
      <c r="C3458" s="298"/>
      <c r="D3458" s="321"/>
      <c r="E3458" s="170"/>
      <c r="F3458" s="1271"/>
      <c r="G3458" s="171"/>
    </row>
    <row r="3459" spans="1:7" s="193" customFormat="1">
      <c r="A3459" s="184"/>
      <c r="B3459" s="298"/>
      <c r="C3459" s="298"/>
      <c r="D3459" s="321"/>
      <c r="E3459" s="170"/>
      <c r="F3459" s="1271"/>
      <c r="G3459" s="171"/>
    </row>
    <row r="3460" spans="1:7" s="193" customFormat="1">
      <c r="A3460" s="184"/>
      <c r="B3460" s="298"/>
      <c r="C3460" s="298"/>
      <c r="D3460" s="321"/>
      <c r="E3460" s="170"/>
      <c r="F3460" s="1271"/>
      <c r="G3460" s="171"/>
    </row>
    <row r="3461" spans="1:7" s="193" customFormat="1">
      <c r="A3461" s="184"/>
      <c r="B3461" s="298"/>
      <c r="C3461" s="298"/>
      <c r="D3461" s="321"/>
      <c r="E3461" s="170"/>
      <c r="F3461" s="1271"/>
      <c r="G3461" s="171"/>
    </row>
    <row r="3462" spans="1:7" s="193" customFormat="1">
      <c r="A3462" s="184"/>
      <c r="B3462" s="298"/>
      <c r="C3462" s="298"/>
      <c r="D3462" s="321"/>
      <c r="E3462" s="170"/>
      <c r="F3462" s="1271"/>
      <c r="G3462" s="171"/>
    </row>
    <row r="3463" spans="1:7" s="193" customFormat="1">
      <c r="A3463" s="184"/>
      <c r="B3463" s="298"/>
      <c r="C3463" s="298"/>
      <c r="D3463" s="321"/>
      <c r="E3463" s="170"/>
      <c r="F3463" s="1271"/>
      <c r="G3463" s="171"/>
    </row>
    <row r="3464" spans="1:7" s="193" customFormat="1">
      <c r="A3464" s="184"/>
      <c r="B3464" s="298"/>
      <c r="C3464" s="298"/>
      <c r="D3464" s="321"/>
      <c r="E3464" s="170"/>
      <c r="F3464" s="1271"/>
      <c r="G3464" s="171"/>
    </row>
    <row r="3465" spans="1:7" s="193" customFormat="1">
      <c r="A3465" s="184"/>
      <c r="B3465" s="298"/>
      <c r="C3465" s="298"/>
      <c r="D3465" s="321"/>
      <c r="E3465" s="170"/>
      <c r="F3465" s="1271"/>
      <c r="G3465" s="171"/>
    </row>
    <row r="3466" spans="1:7" s="193" customFormat="1">
      <c r="A3466" s="184"/>
      <c r="B3466" s="298"/>
      <c r="C3466" s="298"/>
      <c r="D3466" s="321"/>
      <c r="E3466" s="170"/>
      <c r="F3466" s="1271"/>
      <c r="G3466" s="171"/>
    </row>
    <row r="3467" spans="1:7" s="193" customFormat="1">
      <c r="A3467" s="184"/>
      <c r="B3467" s="298"/>
      <c r="C3467" s="298"/>
      <c r="D3467" s="321"/>
      <c r="E3467" s="170"/>
      <c r="F3467" s="1271"/>
      <c r="G3467" s="171"/>
    </row>
    <row r="3468" spans="1:7" s="193" customFormat="1">
      <c r="A3468" s="184"/>
      <c r="B3468" s="298"/>
      <c r="C3468" s="298"/>
      <c r="D3468" s="321"/>
      <c r="E3468" s="170"/>
      <c r="F3468" s="1271"/>
      <c r="G3468" s="171"/>
    </row>
    <row r="3469" spans="1:7" s="193" customFormat="1">
      <c r="A3469" s="184"/>
      <c r="B3469" s="298"/>
      <c r="C3469" s="298"/>
      <c r="D3469" s="321"/>
      <c r="E3469" s="170"/>
      <c r="F3469" s="1271"/>
      <c r="G3469" s="171"/>
    </row>
    <row r="3470" spans="1:7" s="193" customFormat="1">
      <c r="A3470" s="184"/>
      <c r="B3470" s="298"/>
      <c r="C3470" s="298"/>
      <c r="D3470" s="321"/>
      <c r="E3470" s="170"/>
      <c r="F3470" s="1271"/>
      <c r="G3470" s="171"/>
    </row>
    <row r="3471" spans="1:7" s="193" customFormat="1">
      <c r="A3471" s="184"/>
      <c r="B3471" s="298"/>
      <c r="C3471" s="298"/>
      <c r="D3471" s="321"/>
      <c r="E3471" s="170"/>
      <c r="F3471" s="1271"/>
      <c r="G3471" s="171"/>
    </row>
    <row r="3472" spans="1:7" s="193" customFormat="1">
      <c r="A3472" s="184"/>
      <c r="B3472" s="298"/>
      <c r="C3472" s="298"/>
      <c r="D3472" s="321"/>
      <c r="E3472" s="170"/>
      <c r="F3472" s="1271"/>
      <c r="G3472" s="171"/>
    </row>
    <row r="3473" spans="1:7" s="193" customFormat="1">
      <c r="A3473" s="184"/>
      <c r="B3473" s="298"/>
      <c r="C3473" s="298"/>
      <c r="D3473" s="321"/>
      <c r="E3473" s="170"/>
      <c r="F3473" s="1271"/>
      <c r="G3473" s="171"/>
    </row>
    <row r="3474" spans="1:7" s="193" customFormat="1">
      <c r="A3474" s="184"/>
      <c r="B3474" s="298"/>
      <c r="C3474" s="298"/>
      <c r="D3474" s="321"/>
      <c r="E3474" s="170"/>
      <c r="F3474" s="1271"/>
      <c r="G3474" s="171"/>
    </row>
    <row r="3475" spans="1:7" s="193" customFormat="1">
      <c r="A3475" s="184"/>
      <c r="B3475" s="298"/>
      <c r="C3475" s="298"/>
      <c r="D3475" s="321"/>
      <c r="E3475" s="170"/>
      <c r="F3475" s="1271"/>
      <c r="G3475" s="171"/>
    </row>
    <row r="3476" spans="1:7" s="193" customFormat="1">
      <c r="A3476" s="184"/>
      <c r="B3476" s="298"/>
      <c r="C3476" s="298"/>
      <c r="D3476" s="321"/>
      <c r="E3476" s="170"/>
      <c r="F3476" s="1271"/>
      <c r="G3476" s="171"/>
    </row>
    <row r="3477" spans="1:7" s="193" customFormat="1">
      <c r="A3477" s="184"/>
      <c r="B3477" s="298"/>
      <c r="C3477" s="298"/>
      <c r="D3477" s="321"/>
      <c r="E3477" s="170"/>
      <c r="F3477" s="1271"/>
      <c r="G3477" s="171"/>
    </row>
    <row r="3478" spans="1:7" s="193" customFormat="1">
      <c r="A3478" s="184"/>
      <c r="B3478" s="298"/>
      <c r="C3478" s="298"/>
      <c r="D3478" s="321"/>
      <c r="E3478" s="170"/>
      <c r="F3478" s="1271"/>
      <c r="G3478" s="171"/>
    </row>
    <row r="3479" spans="1:7" s="193" customFormat="1">
      <c r="A3479" s="184"/>
      <c r="B3479" s="298"/>
      <c r="C3479" s="298"/>
      <c r="D3479" s="321"/>
      <c r="E3479" s="170"/>
      <c r="F3479" s="1271"/>
      <c r="G3479" s="171"/>
    </row>
    <row r="3480" spans="1:7" s="193" customFormat="1">
      <c r="A3480" s="184"/>
      <c r="B3480" s="298"/>
      <c r="C3480" s="298"/>
      <c r="D3480" s="321"/>
      <c r="E3480" s="170"/>
      <c r="F3480" s="1271"/>
      <c r="G3480" s="171"/>
    </row>
    <row r="3481" spans="1:7" s="193" customFormat="1">
      <c r="A3481" s="184"/>
      <c r="B3481" s="298"/>
      <c r="C3481" s="298"/>
      <c r="D3481" s="321"/>
      <c r="E3481" s="170"/>
      <c r="F3481" s="1271"/>
      <c r="G3481" s="171"/>
    </row>
    <row r="3482" spans="1:7" s="193" customFormat="1">
      <c r="A3482" s="184"/>
      <c r="B3482" s="298"/>
      <c r="C3482" s="298"/>
      <c r="D3482" s="321"/>
      <c r="E3482" s="170"/>
      <c r="F3482" s="1271"/>
      <c r="G3482" s="171"/>
    </row>
    <row r="3483" spans="1:7" s="193" customFormat="1">
      <c r="A3483" s="184"/>
      <c r="B3483" s="298"/>
      <c r="C3483" s="298"/>
      <c r="D3483" s="321"/>
      <c r="E3483" s="170"/>
      <c r="F3483" s="1271"/>
      <c r="G3483" s="171"/>
    </row>
    <row r="3484" spans="1:7" s="193" customFormat="1">
      <c r="A3484" s="184"/>
      <c r="B3484" s="298"/>
      <c r="C3484" s="298"/>
      <c r="D3484" s="321"/>
      <c r="E3484" s="170"/>
      <c r="F3484" s="1271"/>
      <c r="G3484" s="171"/>
    </row>
    <row r="3485" spans="1:7" s="193" customFormat="1">
      <c r="A3485" s="184"/>
      <c r="B3485" s="298"/>
      <c r="C3485" s="298"/>
      <c r="D3485" s="321"/>
      <c r="E3485" s="170"/>
      <c r="F3485" s="1271"/>
      <c r="G3485" s="171"/>
    </row>
    <row r="3486" spans="1:7" s="193" customFormat="1">
      <c r="A3486" s="184"/>
      <c r="B3486" s="298"/>
      <c r="C3486" s="298"/>
      <c r="D3486" s="321"/>
      <c r="E3486" s="170"/>
      <c r="F3486" s="1271"/>
      <c r="G3486" s="171"/>
    </row>
    <row r="3487" spans="1:7" s="193" customFormat="1">
      <c r="A3487" s="184"/>
      <c r="B3487" s="298"/>
      <c r="C3487" s="298"/>
      <c r="D3487" s="321"/>
      <c r="E3487" s="170"/>
      <c r="F3487" s="1271"/>
      <c r="G3487" s="171"/>
    </row>
    <row r="3488" spans="1:7" s="193" customFormat="1">
      <c r="A3488" s="184"/>
      <c r="B3488" s="298"/>
      <c r="C3488" s="298"/>
      <c r="D3488" s="321"/>
      <c r="E3488" s="170"/>
      <c r="F3488" s="1271"/>
      <c r="G3488" s="171"/>
    </row>
    <row r="3489" spans="1:7" s="193" customFormat="1">
      <c r="A3489" s="184"/>
      <c r="B3489" s="298"/>
      <c r="C3489" s="298"/>
      <c r="D3489" s="321"/>
      <c r="E3489" s="170"/>
      <c r="F3489" s="1271"/>
      <c r="G3489" s="171"/>
    </row>
    <row r="3490" spans="1:7" s="193" customFormat="1">
      <c r="A3490" s="184"/>
      <c r="B3490" s="298"/>
      <c r="C3490" s="298"/>
      <c r="D3490" s="321"/>
      <c r="E3490" s="170"/>
      <c r="F3490" s="1271"/>
      <c r="G3490" s="171"/>
    </row>
    <row r="3491" spans="1:7" s="193" customFormat="1">
      <c r="A3491" s="184"/>
      <c r="B3491" s="298"/>
      <c r="C3491" s="298"/>
      <c r="D3491" s="321"/>
      <c r="E3491" s="170"/>
      <c r="F3491" s="1271"/>
      <c r="G3491" s="171"/>
    </row>
    <row r="3492" spans="1:7" s="193" customFormat="1">
      <c r="A3492" s="184"/>
      <c r="B3492" s="298"/>
      <c r="C3492" s="298"/>
      <c r="D3492" s="321"/>
      <c r="E3492" s="170"/>
      <c r="F3492" s="1271"/>
      <c r="G3492" s="171"/>
    </row>
    <row r="3493" spans="1:7" s="193" customFormat="1">
      <c r="A3493" s="184"/>
      <c r="B3493" s="298"/>
      <c r="C3493" s="298"/>
      <c r="D3493" s="321"/>
      <c r="E3493" s="170"/>
      <c r="F3493" s="1271"/>
      <c r="G3493" s="171"/>
    </row>
    <row r="3494" spans="1:7" s="193" customFormat="1">
      <c r="A3494" s="184"/>
      <c r="B3494" s="298"/>
      <c r="C3494" s="298"/>
      <c r="D3494" s="321"/>
      <c r="E3494" s="170"/>
      <c r="F3494" s="1271"/>
      <c r="G3494" s="171"/>
    </row>
    <row r="3495" spans="1:7" s="193" customFormat="1">
      <c r="A3495" s="184"/>
      <c r="B3495" s="298"/>
      <c r="C3495" s="298"/>
      <c r="D3495" s="321"/>
      <c r="E3495" s="170"/>
      <c r="F3495" s="1271"/>
      <c r="G3495" s="171"/>
    </row>
    <row r="3496" spans="1:7" s="193" customFormat="1">
      <c r="A3496" s="184"/>
      <c r="B3496" s="298"/>
      <c r="C3496" s="298"/>
      <c r="D3496" s="321"/>
      <c r="E3496" s="170"/>
      <c r="F3496" s="1271"/>
      <c r="G3496" s="171"/>
    </row>
    <row r="3497" spans="1:7" s="193" customFormat="1">
      <c r="A3497" s="184"/>
      <c r="B3497" s="298"/>
      <c r="C3497" s="298"/>
      <c r="D3497" s="321"/>
      <c r="E3497" s="170"/>
      <c r="F3497" s="1271"/>
      <c r="G3497" s="171"/>
    </row>
    <row r="3498" spans="1:7" s="193" customFormat="1">
      <c r="A3498" s="184"/>
      <c r="B3498" s="298"/>
      <c r="C3498" s="298"/>
      <c r="D3498" s="321"/>
      <c r="E3498" s="170"/>
      <c r="F3498" s="1271"/>
      <c r="G3498" s="171"/>
    </row>
    <row r="3499" spans="1:7" s="193" customFormat="1">
      <c r="A3499" s="184"/>
      <c r="B3499" s="298"/>
      <c r="C3499" s="298"/>
      <c r="D3499" s="321"/>
      <c r="E3499" s="170"/>
      <c r="F3499" s="1271"/>
      <c r="G3499" s="171"/>
    </row>
    <row r="3500" spans="1:7" s="193" customFormat="1">
      <c r="A3500" s="184"/>
      <c r="B3500" s="298"/>
      <c r="C3500" s="298"/>
      <c r="D3500" s="321"/>
      <c r="E3500" s="170"/>
      <c r="F3500" s="1271"/>
      <c r="G3500" s="171"/>
    </row>
    <row r="3501" spans="1:7" s="193" customFormat="1">
      <c r="A3501" s="184"/>
      <c r="B3501" s="298"/>
      <c r="C3501" s="298"/>
      <c r="D3501" s="321"/>
      <c r="E3501" s="170"/>
      <c r="F3501" s="1271"/>
      <c r="G3501" s="171"/>
    </row>
    <row r="3502" spans="1:7" s="193" customFormat="1">
      <c r="A3502" s="184"/>
      <c r="B3502" s="298"/>
      <c r="C3502" s="298"/>
      <c r="D3502" s="321"/>
      <c r="E3502" s="170"/>
      <c r="F3502" s="1271"/>
      <c r="G3502" s="171"/>
    </row>
    <row r="3503" spans="1:7" s="193" customFormat="1">
      <c r="A3503" s="184"/>
      <c r="B3503" s="298"/>
      <c r="C3503" s="298"/>
      <c r="D3503" s="321"/>
      <c r="E3503" s="170"/>
      <c r="F3503" s="1271"/>
      <c r="G3503" s="171"/>
    </row>
    <row r="3504" spans="1:7" s="193" customFormat="1">
      <c r="A3504" s="184"/>
      <c r="B3504" s="298"/>
      <c r="C3504" s="298"/>
      <c r="D3504" s="321"/>
      <c r="E3504" s="170"/>
      <c r="F3504" s="1271"/>
      <c r="G3504" s="171"/>
    </row>
    <row r="3505" spans="1:7" s="193" customFormat="1">
      <c r="A3505" s="184"/>
      <c r="B3505" s="298"/>
      <c r="C3505" s="298"/>
      <c r="D3505" s="321"/>
      <c r="E3505" s="170"/>
      <c r="F3505" s="1271"/>
      <c r="G3505" s="171"/>
    </row>
    <row r="3506" spans="1:7" s="193" customFormat="1">
      <c r="A3506" s="184"/>
      <c r="B3506" s="298"/>
      <c r="C3506" s="298"/>
      <c r="D3506" s="321"/>
      <c r="E3506" s="170"/>
      <c r="F3506" s="1271"/>
      <c r="G3506" s="171"/>
    </row>
    <row r="3507" spans="1:7" s="193" customFormat="1">
      <c r="A3507" s="184"/>
      <c r="B3507" s="298"/>
      <c r="C3507" s="298"/>
      <c r="D3507" s="321"/>
      <c r="E3507" s="170"/>
      <c r="F3507" s="1271"/>
      <c r="G3507" s="171"/>
    </row>
    <row r="3508" spans="1:7" s="193" customFormat="1">
      <c r="A3508" s="184"/>
      <c r="B3508" s="298"/>
      <c r="C3508" s="298"/>
      <c r="D3508" s="321"/>
      <c r="E3508" s="170"/>
      <c r="F3508" s="1271"/>
      <c r="G3508" s="171"/>
    </row>
    <row r="3509" spans="1:7" s="193" customFormat="1">
      <c r="A3509" s="184"/>
      <c r="B3509" s="298"/>
      <c r="C3509" s="298"/>
      <c r="D3509" s="321"/>
      <c r="E3509" s="170"/>
      <c r="F3509" s="1271"/>
      <c r="G3509" s="171"/>
    </row>
    <row r="3510" spans="1:7" s="193" customFormat="1">
      <c r="A3510" s="184"/>
      <c r="B3510" s="298"/>
      <c r="C3510" s="298"/>
      <c r="D3510" s="321"/>
      <c r="E3510" s="170"/>
      <c r="F3510" s="1271"/>
      <c r="G3510" s="171"/>
    </row>
    <row r="3511" spans="1:7" s="193" customFormat="1">
      <c r="A3511" s="184"/>
      <c r="B3511" s="298"/>
      <c r="C3511" s="298"/>
      <c r="D3511" s="321"/>
      <c r="E3511" s="170"/>
      <c r="F3511" s="1271"/>
      <c r="G3511" s="171"/>
    </row>
    <row r="3512" spans="1:7" s="193" customFormat="1">
      <c r="A3512" s="184"/>
      <c r="B3512" s="298"/>
      <c r="C3512" s="298"/>
      <c r="D3512" s="321"/>
      <c r="E3512" s="170"/>
      <c r="F3512" s="1271"/>
      <c r="G3512" s="171"/>
    </row>
    <row r="3513" spans="1:7" s="193" customFormat="1">
      <c r="A3513" s="184"/>
      <c r="B3513" s="298"/>
      <c r="C3513" s="298"/>
      <c r="D3513" s="321"/>
      <c r="E3513" s="170"/>
      <c r="F3513" s="1271"/>
      <c r="G3513" s="171"/>
    </row>
    <row r="3514" spans="1:7" s="193" customFormat="1">
      <c r="A3514" s="184"/>
      <c r="B3514" s="298"/>
      <c r="C3514" s="298"/>
      <c r="D3514" s="321"/>
      <c r="E3514" s="170"/>
      <c r="F3514" s="1271"/>
      <c r="G3514" s="171"/>
    </row>
    <row r="3515" spans="1:7" s="193" customFormat="1">
      <c r="A3515" s="184"/>
      <c r="B3515" s="298"/>
      <c r="C3515" s="298"/>
      <c r="D3515" s="321"/>
      <c r="E3515" s="170"/>
      <c r="F3515" s="1271"/>
      <c r="G3515" s="171"/>
    </row>
    <row r="3516" spans="1:7" s="193" customFormat="1">
      <c r="A3516" s="184"/>
      <c r="B3516" s="298"/>
      <c r="C3516" s="298"/>
      <c r="D3516" s="321"/>
      <c r="E3516" s="170"/>
      <c r="F3516" s="1271"/>
      <c r="G3516" s="171"/>
    </row>
    <row r="3517" spans="1:7" s="193" customFormat="1">
      <c r="A3517" s="184"/>
      <c r="B3517" s="298"/>
      <c r="C3517" s="298"/>
      <c r="D3517" s="321"/>
      <c r="E3517" s="170"/>
      <c r="F3517" s="1271"/>
      <c r="G3517" s="171"/>
    </row>
    <row r="3518" spans="1:7" s="193" customFormat="1">
      <c r="A3518" s="184"/>
      <c r="B3518" s="298"/>
      <c r="C3518" s="298"/>
      <c r="D3518" s="321"/>
      <c r="E3518" s="170"/>
      <c r="F3518" s="1271"/>
      <c r="G3518" s="171"/>
    </row>
    <row r="3519" spans="1:7" s="193" customFormat="1">
      <c r="A3519" s="184"/>
      <c r="B3519" s="298"/>
      <c r="C3519" s="298"/>
      <c r="D3519" s="321"/>
      <c r="E3519" s="170"/>
      <c r="F3519" s="1271"/>
      <c r="G3519" s="171"/>
    </row>
    <row r="3520" spans="1:7" s="193" customFormat="1">
      <c r="A3520" s="184"/>
      <c r="B3520" s="298"/>
      <c r="C3520" s="298"/>
      <c r="D3520" s="321"/>
      <c r="E3520" s="170"/>
      <c r="F3520" s="1271"/>
      <c r="G3520" s="171"/>
    </row>
    <row r="3521" spans="1:7" s="193" customFormat="1">
      <c r="A3521" s="184"/>
      <c r="B3521" s="298"/>
      <c r="C3521" s="298"/>
      <c r="D3521" s="321"/>
      <c r="E3521" s="170"/>
      <c r="F3521" s="1271"/>
      <c r="G3521" s="171"/>
    </row>
    <row r="3522" spans="1:7" s="193" customFormat="1">
      <c r="A3522" s="184"/>
      <c r="B3522" s="298"/>
      <c r="C3522" s="298"/>
      <c r="D3522" s="321"/>
      <c r="E3522" s="170"/>
      <c r="F3522" s="1271"/>
      <c r="G3522" s="171"/>
    </row>
    <row r="3523" spans="1:7" s="193" customFormat="1">
      <c r="A3523" s="184"/>
      <c r="B3523" s="298"/>
      <c r="C3523" s="298"/>
      <c r="D3523" s="321"/>
      <c r="E3523" s="170"/>
      <c r="F3523" s="1271"/>
      <c r="G3523" s="171"/>
    </row>
    <row r="3524" spans="1:7" s="193" customFormat="1">
      <c r="A3524" s="184"/>
      <c r="B3524" s="298"/>
      <c r="C3524" s="298"/>
      <c r="D3524" s="321"/>
      <c r="E3524" s="170"/>
      <c r="F3524" s="1271"/>
      <c r="G3524" s="171"/>
    </row>
    <row r="3525" spans="1:7" s="193" customFormat="1">
      <c r="A3525" s="184"/>
      <c r="B3525" s="298"/>
      <c r="C3525" s="298"/>
      <c r="D3525" s="321"/>
      <c r="E3525" s="170"/>
      <c r="F3525" s="1271"/>
      <c r="G3525" s="171"/>
    </row>
    <row r="3526" spans="1:7" s="193" customFormat="1">
      <c r="A3526" s="184"/>
      <c r="B3526" s="298"/>
      <c r="C3526" s="298"/>
      <c r="D3526" s="321"/>
      <c r="E3526" s="170"/>
      <c r="F3526" s="1271"/>
      <c r="G3526" s="171"/>
    </row>
    <row r="3527" spans="1:7" s="193" customFormat="1">
      <c r="A3527" s="184"/>
      <c r="B3527" s="298"/>
      <c r="C3527" s="298"/>
      <c r="D3527" s="321"/>
      <c r="E3527" s="170"/>
      <c r="F3527" s="1271"/>
      <c r="G3527" s="171"/>
    </row>
    <row r="3528" spans="1:7" s="193" customFormat="1">
      <c r="A3528" s="184"/>
      <c r="B3528" s="298"/>
      <c r="C3528" s="298"/>
      <c r="D3528" s="321"/>
      <c r="E3528" s="170"/>
      <c r="F3528" s="1271"/>
      <c r="G3528" s="171"/>
    </row>
    <row r="3529" spans="1:7" s="193" customFormat="1">
      <c r="A3529" s="184"/>
      <c r="B3529" s="298"/>
      <c r="C3529" s="298"/>
      <c r="D3529" s="321"/>
      <c r="E3529" s="170"/>
      <c r="F3529" s="1271"/>
      <c r="G3529" s="171"/>
    </row>
    <row r="3530" spans="1:7" s="193" customFormat="1">
      <c r="A3530" s="184"/>
      <c r="B3530" s="298"/>
      <c r="C3530" s="298"/>
      <c r="D3530" s="321"/>
      <c r="E3530" s="170"/>
      <c r="F3530" s="1271"/>
      <c r="G3530" s="171"/>
    </row>
    <row r="3531" spans="1:7" s="193" customFormat="1">
      <c r="A3531" s="184"/>
      <c r="B3531" s="298"/>
      <c r="C3531" s="298"/>
      <c r="D3531" s="321"/>
      <c r="E3531" s="170"/>
      <c r="F3531" s="1271"/>
      <c r="G3531" s="171"/>
    </row>
    <row r="3532" spans="1:7" s="193" customFormat="1">
      <c r="A3532" s="184"/>
      <c r="B3532" s="298"/>
      <c r="C3532" s="298"/>
      <c r="D3532" s="321"/>
      <c r="E3532" s="170"/>
      <c r="F3532" s="1271"/>
      <c r="G3532" s="171"/>
    </row>
    <row r="3533" spans="1:7" s="193" customFormat="1">
      <c r="A3533" s="184"/>
      <c r="B3533" s="298"/>
      <c r="C3533" s="298"/>
      <c r="D3533" s="321"/>
      <c r="E3533" s="170"/>
      <c r="F3533" s="1271"/>
      <c r="G3533" s="171"/>
    </row>
    <row r="3534" spans="1:7" s="193" customFormat="1">
      <c r="A3534" s="184"/>
      <c r="B3534" s="298"/>
      <c r="C3534" s="298"/>
      <c r="D3534" s="321"/>
      <c r="E3534" s="170"/>
      <c r="F3534" s="1271"/>
      <c r="G3534" s="171"/>
    </row>
    <row r="3535" spans="1:7" s="193" customFormat="1">
      <c r="A3535" s="184"/>
      <c r="B3535" s="298"/>
      <c r="C3535" s="298"/>
      <c r="D3535" s="321"/>
      <c r="E3535" s="170"/>
      <c r="F3535" s="1271"/>
      <c r="G3535" s="171"/>
    </row>
    <row r="3536" spans="1:7" s="193" customFormat="1">
      <c r="A3536" s="184"/>
      <c r="B3536" s="298"/>
      <c r="C3536" s="298"/>
      <c r="D3536" s="321"/>
      <c r="E3536" s="170"/>
      <c r="F3536" s="1271"/>
      <c r="G3536" s="171"/>
    </row>
    <row r="3537" spans="1:7" s="193" customFormat="1">
      <c r="A3537" s="184"/>
      <c r="B3537" s="298"/>
      <c r="C3537" s="298"/>
      <c r="D3537" s="321"/>
      <c r="E3537" s="170"/>
      <c r="F3537" s="1271"/>
      <c r="G3537" s="171"/>
    </row>
    <row r="3538" spans="1:7" s="193" customFormat="1">
      <c r="A3538" s="184"/>
      <c r="B3538" s="298"/>
      <c r="C3538" s="298"/>
      <c r="D3538" s="321"/>
      <c r="E3538" s="170"/>
      <c r="F3538" s="1271"/>
      <c r="G3538" s="171"/>
    </row>
    <row r="3539" spans="1:7" s="193" customFormat="1">
      <c r="A3539" s="184"/>
      <c r="B3539" s="298"/>
      <c r="C3539" s="298"/>
      <c r="D3539" s="321"/>
      <c r="E3539" s="170"/>
      <c r="F3539" s="1271"/>
      <c r="G3539" s="171"/>
    </row>
    <row r="3540" spans="1:7" s="193" customFormat="1">
      <c r="A3540" s="184"/>
      <c r="B3540" s="298"/>
      <c r="C3540" s="298"/>
      <c r="D3540" s="321"/>
      <c r="E3540" s="170"/>
      <c r="F3540" s="1271"/>
      <c r="G3540" s="171"/>
    </row>
    <row r="3541" spans="1:7" s="193" customFormat="1">
      <c r="A3541" s="184"/>
      <c r="B3541" s="298"/>
      <c r="C3541" s="298"/>
      <c r="D3541" s="321"/>
      <c r="E3541" s="170"/>
      <c r="F3541" s="1271"/>
      <c r="G3541" s="171"/>
    </row>
    <row r="3542" spans="1:7" s="193" customFormat="1">
      <c r="A3542" s="184"/>
      <c r="B3542" s="298"/>
      <c r="C3542" s="298"/>
      <c r="D3542" s="321"/>
      <c r="E3542" s="170"/>
      <c r="F3542" s="1271"/>
      <c r="G3542" s="171"/>
    </row>
    <row r="3543" spans="1:7" s="193" customFormat="1">
      <c r="A3543" s="184"/>
      <c r="B3543" s="298"/>
      <c r="C3543" s="298"/>
      <c r="D3543" s="321"/>
      <c r="E3543" s="170"/>
      <c r="F3543" s="1271"/>
      <c r="G3543" s="171"/>
    </row>
    <row r="3544" spans="1:7" s="193" customFormat="1">
      <c r="A3544" s="184"/>
      <c r="B3544" s="298"/>
      <c r="C3544" s="298"/>
      <c r="D3544" s="321"/>
      <c r="E3544" s="170"/>
      <c r="F3544" s="1271"/>
      <c r="G3544" s="171"/>
    </row>
    <row r="3545" spans="1:7" s="193" customFormat="1">
      <c r="A3545" s="184"/>
      <c r="B3545" s="298"/>
      <c r="C3545" s="298"/>
      <c r="D3545" s="321"/>
      <c r="E3545" s="170"/>
      <c r="F3545" s="1271"/>
      <c r="G3545" s="171"/>
    </row>
    <row r="3546" spans="1:7" s="193" customFormat="1">
      <c r="A3546" s="184"/>
      <c r="B3546" s="298"/>
      <c r="C3546" s="298"/>
      <c r="D3546" s="321"/>
      <c r="E3546" s="170"/>
      <c r="F3546" s="1271"/>
      <c r="G3546" s="171"/>
    </row>
    <row r="3547" spans="1:7" s="193" customFormat="1">
      <c r="A3547" s="184"/>
      <c r="B3547" s="298"/>
      <c r="C3547" s="298"/>
      <c r="D3547" s="321"/>
      <c r="E3547" s="170"/>
      <c r="F3547" s="1271"/>
      <c r="G3547" s="171"/>
    </row>
    <row r="3548" spans="1:7" s="193" customFormat="1">
      <c r="A3548" s="184"/>
      <c r="B3548" s="298"/>
      <c r="C3548" s="298"/>
      <c r="D3548" s="321"/>
      <c r="E3548" s="170"/>
      <c r="F3548" s="1271"/>
      <c r="G3548" s="171"/>
    </row>
    <row r="3549" spans="1:7" s="193" customFormat="1">
      <c r="A3549" s="184"/>
      <c r="B3549" s="298"/>
      <c r="C3549" s="298"/>
      <c r="D3549" s="321"/>
      <c r="E3549" s="170"/>
      <c r="F3549" s="1271"/>
      <c r="G3549" s="171"/>
    </row>
    <row r="3550" spans="1:7" s="193" customFormat="1">
      <c r="A3550" s="184"/>
      <c r="B3550" s="298"/>
      <c r="C3550" s="298"/>
      <c r="D3550" s="321"/>
      <c r="E3550" s="170"/>
      <c r="F3550" s="1271"/>
      <c r="G3550" s="171"/>
    </row>
    <row r="3551" spans="1:7" s="193" customFormat="1">
      <c r="A3551" s="184"/>
      <c r="B3551" s="298"/>
      <c r="C3551" s="298"/>
      <c r="D3551" s="321"/>
      <c r="E3551" s="170"/>
      <c r="F3551" s="1271"/>
      <c r="G3551" s="171"/>
    </row>
    <row r="3552" spans="1:7" s="193" customFormat="1">
      <c r="A3552" s="184"/>
      <c r="B3552" s="298"/>
      <c r="C3552" s="298"/>
      <c r="D3552" s="321"/>
      <c r="E3552" s="170"/>
      <c r="F3552" s="1271"/>
      <c r="G3552" s="171"/>
    </row>
    <row r="3553" spans="1:7" s="193" customFormat="1">
      <c r="A3553" s="184"/>
      <c r="B3553" s="298"/>
      <c r="C3553" s="298"/>
      <c r="D3553" s="321"/>
      <c r="E3553" s="170"/>
      <c r="F3553" s="1271"/>
      <c r="G3553" s="171"/>
    </row>
    <row r="3554" spans="1:7" s="193" customFormat="1">
      <c r="A3554" s="184"/>
      <c r="B3554" s="298"/>
      <c r="C3554" s="298"/>
      <c r="D3554" s="321"/>
      <c r="E3554" s="170"/>
      <c r="F3554" s="1271"/>
      <c r="G3554" s="171"/>
    </row>
    <row r="3555" spans="1:7" s="193" customFormat="1">
      <c r="A3555" s="184"/>
      <c r="B3555" s="298"/>
      <c r="C3555" s="298"/>
      <c r="D3555" s="321"/>
      <c r="E3555" s="170"/>
      <c r="F3555" s="1271"/>
      <c r="G3555" s="171"/>
    </row>
    <row r="3556" spans="1:7" s="193" customFormat="1">
      <c r="A3556" s="184"/>
      <c r="B3556" s="298"/>
      <c r="C3556" s="298"/>
      <c r="D3556" s="321"/>
      <c r="E3556" s="170"/>
      <c r="F3556" s="1271"/>
      <c r="G3556" s="171"/>
    </row>
    <row r="3557" spans="1:7" s="193" customFormat="1">
      <c r="A3557" s="184"/>
      <c r="B3557" s="298"/>
      <c r="C3557" s="298"/>
      <c r="D3557" s="321"/>
      <c r="E3557" s="170"/>
      <c r="F3557" s="1271"/>
      <c r="G3557" s="171"/>
    </row>
    <row r="3558" spans="1:7" s="193" customFormat="1">
      <c r="A3558" s="184"/>
      <c r="B3558" s="298"/>
      <c r="C3558" s="298"/>
      <c r="D3558" s="321"/>
      <c r="E3558" s="170"/>
      <c r="F3558" s="1271"/>
      <c r="G3558" s="171"/>
    </row>
    <row r="3559" spans="1:7" s="193" customFormat="1">
      <c r="A3559" s="184"/>
      <c r="B3559" s="298"/>
      <c r="C3559" s="298"/>
      <c r="D3559" s="321"/>
      <c r="E3559" s="170"/>
      <c r="F3559" s="1271"/>
      <c r="G3559" s="171"/>
    </row>
    <row r="3560" spans="1:7" s="193" customFormat="1">
      <c r="A3560" s="184"/>
      <c r="B3560" s="298"/>
      <c r="C3560" s="298"/>
      <c r="D3560" s="321"/>
      <c r="E3560" s="170"/>
      <c r="F3560" s="1271"/>
      <c r="G3560" s="171"/>
    </row>
    <row r="3561" spans="1:7" s="193" customFormat="1">
      <c r="A3561" s="184"/>
      <c r="B3561" s="298"/>
      <c r="C3561" s="298"/>
      <c r="D3561" s="321"/>
      <c r="E3561" s="170"/>
      <c r="F3561" s="1271"/>
      <c r="G3561" s="171"/>
    </row>
    <row r="3562" spans="1:7" s="193" customFormat="1">
      <c r="A3562" s="184"/>
      <c r="B3562" s="298"/>
      <c r="C3562" s="298"/>
      <c r="D3562" s="321"/>
      <c r="E3562" s="170"/>
      <c r="F3562" s="1271"/>
      <c r="G3562" s="171"/>
    </row>
    <row r="3563" spans="1:7" s="193" customFormat="1">
      <c r="A3563" s="184"/>
      <c r="B3563" s="298"/>
      <c r="C3563" s="298"/>
      <c r="D3563" s="321"/>
      <c r="E3563" s="170"/>
      <c r="F3563" s="1271"/>
      <c r="G3563" s="171"/>
    </row>
    <row r="3564" spans="1:7" s="193" customFormat="1">
      <c r="A3564" s="184"/>
      <c r="B3564" s="298"/>
      <c r="C3564" s="298"/>
      <c r="D3564" s="321"/>
      <c r="E3564" s="170"/>
      <c r="F3564" s="1271"/>
      <c r="G3564" s="171"/>
    </row>
    <row r="3565" spans="1:7" s="193" customFormat="1">
      <c r="A3565" s="184"/>
      <c r="B3565" s="298"/>
      <c r="C3565" s="298"/>
      <c r="D3565" s="321"/>
      <c r="E3565" s="170"/>
      <c r="F3565" s="1271"/>
      <c r="G3565" s="171"/>
    </row>
    <row r="3566" spans="1:7" s="193" customFormat="1">
      <c r="A3566" s="184"/>
      <c r="B3566" s="298"/>
      <c r="C3566" s="298"/>
      <c r="D3566" s="321"/>
      <c r="E3566" s="170"/>
      <c r="F3566" s="1271"/>
      <c r="G3566" s="171"/>
    </row>
    <row r="3567" spans="1:7" s="193" customFormat="1">
      <c r="A3567" s="184"/>
      <c r="B3567" s="298"/>
      <c r="C3567" s="298"/>
      <c r="D3567" s="321"/>
      <c r="E3567" s="170"/>
      <c r="F3567" s="1271"/>
      <c r="G3567" s="171"/>
    </row>
    <row r="3568" spans="1:7" s="193" customFormat="1">
      <c r="A3568" s="184"/>
      <c r="B3568" s="298"/>
      <c r="C3568" s="298"/>
      <c r="D3568" s="321"/>
      <c r="E3568" s="170"/>
      <c r="F3568" s="1271"/>
      <c r="G3568" s="171"/>
    </row>
    <row r="3569" spans="1:7" s="193" customFormat="1">
      <c r="A3569" s="184"/>
      <c r="B3569" s="298"/>
      <c r="C3569" s="298"/>
      <c r="D3569" s="321"/>
      <c r="E3569" s="170"/>
      <c r="F3569" s="1271"/>
      <c r="G3569" s="171"/>
    </row>
    <row r="3570" spans="1:7" s="193" customFormat="1">
      <c r="A3570" s="184"/>
      <c r="B3570" s="298"/>
      <c r="C3570" s="298"/>
      <c r="D3570" s="321"/>
      <c r="E3570" s="170"/>
      <c r="F3570" s="1271"/>
      <c r="G3570" s="171"/>
    </row>
    <row r="3571" spans="1:7" s="193" customFormat="1">
      <c r="A3571" s="184"/>
      <c r="B3571" s="298"/>
      <c r="C3571" s="298"/>
      <c r="D3571" s="321"/>
      <c r="E3571" s="170"/>
      <c r="F3571" s="1271"/>
      <c r="G3571" s="171"/>
    </row>
    <row r="3572" spans="1:7" s="193" customFormat="1">
      <c r="A3572" s="184"/>
      <c r="B3572" s="298"/>
      <c r="C3572" s="298"/>
      <c r="D3572" s="321"/>
      <c r="E3572" s="170"/>
      <c r="F3572" s="1271"/>
      <c r="G3572" s="171"/>
    </row>
    <row r="3573" spans="1:7" s="193" customFormat="1">
      <c r="A3573" s="184"/>
      <c r="B3573" s="298"/>
      <c r="C3573" s="298"/>
      <c r="D3573" s="321"/>
      <c r="E3573" s="170"/>
      <c r="F3573" s="1271"/>
      <c r="G3573" s="171"/>
    </row>
    <row r="3574" spans="1:7" s="193" customFormat="1">
      <c r="A3574" s="184"/>
      <c r="B3574" s="298"/>
      <c r="C3574" s="298"/>
      <c r="D3574" s="321"/>
      <c r="E3574" s="170"/>
      <c r="F3574" s="1271"/>
      <c r="G3574" s="171"/>
    </row>
    <row r="3575" spans="1:7" s="193" customFormat="1">
      <c r="A3575" s="184"/>
      <c r="B3575" s="298"/>
      <c r="C3575" s="298"/>
      <c r="D3575" s="321"/>
      <c r="E3575" s="170"/>
      <c r="F3575" s="1271"/>
      <c r="G3575" s="171"/>
    </row>
    <row r="3576" spans="1:7" s="193" customFormat="1">
      <c r="A3576" s="184"/>
      <c r="B3576" s="298"/>
      <c r="C3576" s="298"/>
      <c r="D3576" s="321"/>
      <c r="E3576" s="170"/>
      <c r="F3576" s="1271"/>
      <c r="G3576" s="171"/>
    </row>
    <row r="3577" spans="1:7" s="193" customFormat="1">
      <c r="A3577" s="184"/>
      <c r="B3577" s="298"/>
      <c r="C3577" s="298"/>
      <c r="D3577" s="321"/>
      <c r="E3577" s="170"/>
      <c r="F3577" s="1271"/>
      <c r="G3577" s="171"/>
    </row>
    <row r="3578" spans="1:7" s="193" customFormat="1">
      <c r="A3578" s="184"/>
      <c r="B3578" s="298"/>
      <c r="C3578" s="298"/>
      <c r="D3578" s="321"/>
      <c r="E3578" s="170"/>
      <c r="F3578" s="1271"/>
      <c r="G3578" s="171"/>
    </row>
    <row r="3579" spans="1:7" s="193" customFormat="1">
      <c r="A3579" s="184"/>
      <c r="B3579" s="298"/>
      <c r="C3579" s="298"/>
      <c r="D3579" s="321"/>
      <c r="E3579" s="170"/>
      <c r="F3579" s="1271"/>
      <c r="G3579" s="171"/>
    </row>
    <row r="3580" spans="1:7" s="193" customFormat="1">
      <c r="A3580" s="184"/>
      <c r="B3580" s="298"/>
      <c r="C3580" s="298"/>
      <c r="D3580" s="321"/>
      <c r="E3580" s="170"/>
      <c r="F3580" s="1271"/>
      <c r="G3580" s="171"/>
    </row>
    <row r="3581" spans="1:7" s="193" customFormat="1">
      <c r="A3581" s="184"/>
      <c r="B3581" s="298"/>
      <c r="C3581" s="298"/>
      <c r="D3581" s="321"/>
      <c r="E3581" s="170"/>
      <c r="F3581" s="1271"/>
      <c r="G3581" s="171"/>
    </row>
    <row r="3582" spans="1:7" s="193" customFormat="1">
      <c r="A3582" s="184"/>
      <c r="B3582" s="298"/>
      <c r="C3582" s="298"/>
      <c r="D3582" s="321"/>
      <c r="E3582" s="170"/>
      <c r="F3582" s="1271"/>
      <c r="G3582" s="171"/>
    </row>
    <row r="3583" spans="1:7" s="193" customFormat="1">
      <c r="A3583" s="184"/>
      <c r="B3583" s="298"/>
      <c r="C3583" s="298"/>
      <c r="D3583" s="321"/>
      <c r="E3583" s="170"/>
      <c r="F3583" s="1271"/>
      <c r="G3583" s="171"/>
    </row>
    <row r="3584" spans="1:7" s="193" customFormat="1">
      <c r="A3584" s="184"/>
      <c r="B3584" s="298"/>
      <c r="C3584" s="298"/>
      <c r="D3584" s="321"/>
      <c r="E3584" s="170"/>
      <c r="F3584" s="1271"/>
      <c r="G3584" s="171"/>
    </row>
    <row r="3585" spans="1:7" s="193" customFormat="1">
      <c r="A3585" s="184"/>
      <c r="B3585" s="298"/>
      <c r="C3585" s="298"/>
      <c r="D3585" s="321"/>
      <c r="E3585" s="170"/>
      <c r="F3585" s="1271"/>
      <c r="G3585" s="171"/>
    </row>
    <row r="3586" spans="1:7" s="193" customFormat="1">
      <c r="A3586" s="184"/>
      <c r="B3586" s="298"/>
      <c r="C3586" s="298"/>
      <c r="D3586" s="321"/>
      <c r="E3586" s="170"/>
      <c r="F3586" s="1271"/>
      <c r="G3586" s="171"/>
    </row>
    <row r="3587" spans="1:7" s="193" customFormat="1">
      <c r="A3587" s="184"/>
      <c r="B3587" s="298"/>
      <c r="C3587" s="298"/>
      <c r="D3587" s="321"/>
      <c r="E3587" s="170"/>
      <c r="F3587" s="1271"/>
      <c r="G3587" s="171"/>
    </row>
    <row r="3588" spans="1:7" s="193" customFormat="1">
      <c r="A3588" s="184"/>
      <c r="B3588" s="298"/>
      <c r="C3588" s="298"/>
      <c r="D3588" s="321"/>
      <c r="E3588" s="170"/>
      <c r="F3588" s="1271"/>
      <c r="G3588" s="171"/>
    </row>
    <row r="3589" spans="1:7" s="193" customFormat="1">
      <c r="A3589" s="184"/>
      <c r="B3589" s="298"/>
      <c r="C3589" s="298"/>
      <c r="D3589" s="321"/>
      <c r="E3589" s="170"/>
      <c r="F3589" s="1271"/>
      <c r="G3589" s="171"/>
    </row>
    <row r="3590" spans="1:7" s="193" customFormat="1">
      <c r="A3590" s="184"/>
      <c r="B3590" s="298"/>
      <c r="C3590" s="298"/>
      <c r="D3590" s="321"/>
      <c r="E3590" s="170"/>
      <c r="F3590" s="1271"/>
      <c r="G3590" s="171"/>
    </row>
    <row r="3591" spans="1:7" s="193" customFormat="1">
      <c r="A3591" s="184"/>
      <c r="B3591" s="298"/>
      <c r="C3591" s="298"/>
      <c r="D3591" s="321"/>
      <c r="E3591" s="170"/>
      <c r="F3591" s="1271"/>
      <c r="G3591" s="171"/>
    </row>
    <row r="3592" spans="1:7" s="193" customFormat="1">
      <c r="A3592" s="184"/>
      <c r="B3592" s="298"/>
      <c r="C3592" s="298"/>
      <c r="D3592" s="321"/>
      <c r="E3592" s="170"/>
      <c r="F3592" s="1271"/>
      <c r="G3592" s="171"/>
    </row>
    <row r="3593" spans="1:7" s="193" customFormat="1">
      <c r="A3593" s="184"/>
      <c r="B3593" s="298"/>
      <c r="C3593" s="298"/>
      <c r="D3593" s="321"/>
      <c r="E3593" s="170"/>
      <c r="F3593" s="1271"/>
      <c r="G3593" s="171"/>
    </row>
    <row r="3594" spans="1:7" s="193" customFormat="1">
      <c r="A3594" s="184"/>
      <c r="B3594" s="298"/>
      <c r="C3594" s="298"/>
      <c r="D3594" s="321"/>
      <c r="E3594" s="170"/>
      <c r="F3594" s="1271"/>
      <c r="G3594" s="171"/>
    </row>
    <row r="3595" spans="1:7" s="193" customFormat="1">
      <c r="A3595" s="184"/>
      <c r="B3595" s="298"/>
      <c r="C3595" s="298"/>
      <c r="D3595" s="321"/>
      <c r="E3595" s="170"/>
      <c r="F3595" s="1271"/>
      <c r="G3595" s="171"/>
    </row>
    <row r="3596" spans="1:7" s="193" customFormat="1">
      <c r="A3596" s="184"/>
      <c r="B3596" s="298"/>
      <c r="C3596" s="298"/>
      <c r="D3596" s="321"/>
      <c r="E3596" s="170"/>
      <c r="F3596" s="1271"/>
      <c r="G3596" s="171"/>
    </row>
    <row r="3597" spans="1:7" s="193" customFormat="1">
      <c r="A3597" s="184"/>
      <c r="B3597" s="298"/>
      <c r="C3597" s="298"/>
      <c r="D3597" s="321"/>
      <c r="E3597" s="170"/>
      <c r="F3597" s="1271"/>
      <c r="G3597" s="171"/>
    </row>
    <row r="3598" spans="1:7" s="193" customFormat="1">
      <c r="A3598" s="184"/>
      <c r="B3598" s="298"/>
      <c r="C3598" s="298"/>
      <c r="D3598" s="321"/>
      <c r="E3598" s="170"/>
      <c r="F3598" s="1271"/>
      <c r="G3598" s="171"/>
    </row>
    <row r="3599" spans="1:7" s="193" customFormat="1">
      <c r="A3599" s="184"/>
      <c r="B3599" s="298"/>
      <c r="C3599" s="298"/>
      <c r="D3599" s="321"/>
      <c r="E3599" s="170"/>
      <c r="F3599" s="1271"/>
      <c r="G3599" s="171"/>
    </row>
    <row r="3600" spans="1:7" s="193" customFormat="1">
      <c r="A3600" s="184"/>
      <c r="B3600" s="298"/>
      <c r="C3600" s="298"/>
      <c r="D3600" s="321"/>
      <c r="E3600" s="170"/>
      <c r="F3600" s="1271"/>
      <c r="G3600" s="171"/>
    </row>
    <row r="3601" spans="1:7" s="193" customFormat="1">
      <c r="A3601" s="184"/>
      <c r="B3601" s="298"/>
      <c r="C3601" s="298"/>
      <c r="D3601" s="321"/>
      <c r="E3601" s="170"/>
      <c r="F3601" s="1271"/>
      <c r="G3601" s="171"/>
    </row>
    <row r="3602" spans="1:7" s="193" customFormat="1">
      <c r="A3602" s="184"/>
      <c r="B3602" s="298"/>
      <c r="C3602" s="298"/>
      <c r="D3602" s="321"/>
      <c r="E3602" s="170"/>
      <c r="F3602" s="1271"/>
      <c r="G3602" s="171"/>
    </row>
    <row r="3603" spans="1:7" s="193" customFormat="1">
      <c r="A3603" s="184"/>
      <c r="B3603" s="298"/>
      <c r="C3603" s="298"/>
      <c r="D3603" s="321"/>
      <c r="E3603" s="170"/>
      <c r="F3603" s="1271"/>
      <c r="G3603" s="171"/>
    </row>
    <row r="3604" spans="1:7" s="193" customFormat="1">
      <c r="A3604" s="184"/>
      <c r="B3604" s="298"/>
      <c r="C3604" s="298"/>
      <c r="D3604" s="321"/>
      <c r="E3604" s="170"/>
      <c r="F3604" s="1271"/>
      <c r="G3604" s="171"/>
    </row>
    <row r="3605" spans="1:7" s="193" customFormat="1">
      <c r="A3605" s="184"/>
      <c r="B3605" s="298"/>
      <c r="C3605" s="298"/>
      <c r="D3605" s="321"/>
      <c r="E3605" s="170"/>
      <c r="F3605" s="1271"/>
      <c r="G3605" s="171"/>
    </row>
    <row r="3606" spans="1:7" s="193" customFormat="1">
      <c r="A3606" s="184"/>
      <c r="B3606" s="298"/>
      <c r="C3606" s="298"/>
      <c r="D3606" s="321"/>
      <c r="E3606" s="170"/>
      <c r="F3606" s="1271"/>
      <c r="G3606" s="171"/>
    </row>
    <row r="3607" spans="1:7" s="193" customFormat="1">
      <c r="A3607" s="184"/>
      <c r="B3607" s="298"/>
      <c r="C3607" s="298"/>
      <c r="D3607" s="321"/>
      <c r="E3607" s="170"/>
      <c r="F3607" s="1271"/>
      <c r="G3607" s="171"/>
    </row>
    <row r="3608" spans="1:7" s="193" customFormat="1">
      <c r="A3608" s="184"/>
      <c r="B3608" s="298"/>
      <c r="C3608" s="298"/>
      <c r="D3608" s="321"/>
      <c r="E3608" s="170"/>
      <c r="F3608" s="1271"/>
      <c r="G3608" s="171"/>
    </row>
    <row r="3609" spans="1:7" s="193" customFormat="1">
      <c r="A3609" s="184"/>
      <c r="B3609" s="298"/>
      <c r="C3609" s="298"/>
      <c r="D3609" s="321"/>
      <c r="E3609" s="170"/>
      <c r="F3609" s="1271"/>
      <c r="G3609" s="171"/>
    </row>
    <row r="3610" spans="1:7" s="193" customFormat="1">
      <c r="A3610" s="184"/>
      <c r="B3610" s="298"/>
      <c r="C3610" s="298"/>
      <c r="D3610" s="321"/>
      <c r="E3610" s="170"/>
      <c r="F3610" s="1271"/>
      <c r="G3610" s="171"/>
    </row>
    <row r="3611" spans="1:7" s="193" customFormat="1">
      <c r="A3611" s="184"/>
      <c r="B3611" s="298"/>
      <c r="C3611" s="298"/>
      <c r="D3611" s="321"/>
      <c r="E3611" s="170"/>
      <c r="F3611" s="1271"/>
      <c r="G3611" s="171"/>
    </row>
    <row r="3612" spans="1:7" s="193" customFormat="1">
      <c r="A3612" s="184"/>
      <c r="B3612" s="298"/>
      <c r="C3612" s="298"/>
      <c r="D3612" s="321"/>
      <c r="E3612" s="170"/>
      <c r="F3612" s="1271"/>
      <c r="G3612" s="171"/>
    </row>
    <row r="3613" spans="1:7" s="193" customFormat="1">
      <c r="A3613" s="184"/>
      <c r="B3613" s="298"/>
      <c r="C3613" s="298"/>
      <c r="D3613" s="321"/>
      <c r="E3613" s="170"/>
      <c r="F3613" s="1271"/>
      <c r="G3613" s="171"/>
    </row>
    <row r="3614" spans="1:7" s="193" customFormat="1">
      <c r="A3614" s="184"/>
      <c r="B3614" s="298"/>
      <c r="C3614" s="298"/>
      <c r="D3614" s="321"/>
      <c r="E3614" s="170"/>
      <c r="F3614" s="1271"/>
      <c r="G3614" s="171"/>
    </row>
    <row r="3615" spans="1:7" s="193" customFormat="1">
      <c r="A3615" s="184"/>
      <c r="B3615" s="298"/>
      <c r="C3615" s="298"/>
      <c r="D3615" s="321"/>
      <c r="E3615" s="170"/>
      <c r="F3615" s="1271"/>
      <c r="G3615" s="171"/>
    </row>
    <row r="3616" spans="1:7" s="193" customFormat="1">
      <c r="A3616" s="184"/>
      <c r="B3616" s="298"/>
      <c r="C3616" s="298"/>
      <c r="D3616" s="321"/>
      <c r="E3616" s="170"/>
      <c r="F3616" s="1271"/>
      <c r="G3616" s="171"/>
    </row>
    <row r="3617" spans="1:7" s="193" customFormat="1">
      <c r="A3617" s="184"/>
      <c r="B3617" s="298"/>
      <c r="C3617" s="298"/>
      <c r="D3617" s="321"/>
      <c r="E3617" s="170"/>
      <c r="F3617" s="1271"/>
      <c r="G3617" s="171"/>
    </row>
    <row r="3618" spans="1:7" s="193" customFormat="1">
      <c r="A3618" s="184"/>
      <c r="B3618" s="298"/>
      <c r="C3618" s="298"/>
      <c r="D3618" s="321"/>
      <c r="E3618" s="170"/>
      <c r="F3618" s="1271"/>
      <c r="G3618" s="171"/>
    </row>
    <row r="3619" spans="1:7" s="193" customFormat="1">
      <c r="A3619" s="184"/>
      <c r="B3619" s="298"/>
      <c r="C3619" s="298"/>
      <c r="D3619" s="321"/>
      <c r="E3619" s="170"/>
      <c r="F3619" s="1271"/>
      <c r="G3619" s="171"/>
    </row>
    <row r="3620" spans="1:7" s="193" customFormat="1">
      <c r="A3620" s="184"/>
      <c r="B3620" s="298"/>
      <c r="C3620" s="298"/>
      <c r="D3620" s="321"/>
      <c r="E3620" s="170"/>
      <c r="F3620" s="1271"/>
      <c r="G3620" s="171"/>
    </row>
    <row r="3621" spans="1:7" s="193" customFormat="1">
      <c r="A3621" s="184"/>
      <c r="B3621" s="298"/>
      <c r="C3621" s="298"/>
      <c r="D3621" s="321"/>
      <c r="E3621" s="170"/>
      <c r="F3621" s="1271"/>
      <c r="G3621" s="171"/>
    </row>
    <row r="3622" spans="1:7" s="193" customFormat="1">
      <c r="A3622" s="184"/>
      <c r="B3622" s="298"/>
      <c r="C3622" s="298"/>
      <c r="D3622" s="321"/>
      <c r="E3622" s="170"/>
      <c r="F3622" s="1271"/>
      <c r="G3622" s="171"/>
    </row>
    <row r="3623" spans="1:7" s="193" customFormat="1">
      <c r="A3623" s="184"/>
      <c r="B3623" s="298"/>
      <c r="C3623" s="298"/>
      <c r="D3623" s="321"/>
      <c r="E3623" s="170"/>
      <c r="F3623" s="1271"/>
      <c r="G3623" s="171"/>
    </row>
    <row r="3624" spans="1:7" s="193" customFormat="1">
      <c r="A3624" s="184"/>
      <c r="B3624" s="298"/>
      <c r="C3624" s="298"/>
      <c r="D3624" s="321"/>
      <c r="E3624" s="170"/>
      <c r="F3624" s="1271"/>
      <c r="G3624" s="171"/>
    </row>
    <row r="3625" spans="1:7" s="193" customFormat="1">
      <c r="A3625" s="184"/>
      <c r="B3625" s="298"/>
      <c r="C3625" s="298"/>
      <c r="D3625" s="321"/>
      <c r="E3625" s="170"/>
      <c r="F3625" s="1271"/>
      <c r="G3625" s="171"/>
    </row>
    <row r="3626" spans="1:7" s="193" customFormat="1">
      <c r="A3626" s="184"/>
      <c r="B3626" s="298"/>
      <c r="C3626" s="298"/>
      <c r="D3626" s="321"/>
      <c r="E3626" s="170"/>
      <c r="F3626" s="1271"/>
      <c r="G3626" s="171"/>
    </row>
    <row r="3627" spans="1:7" s="193" customFormat="1">
      <c r="A3627" s="184"/>
      <c r="B3627" s="298"/>
      <c r="C3627" s="298"/>
      <c r="D3627" s="321"/>
      <c r="E3627" s="170"/>
      <c r="F3627" s="1271"/>
      <c r="G3627" s="171"/>
    </row>
    <row r="3628" spans="1:7" s="193" customFormat="1">
      <c r="A3628" s="184"/>
      <c r="B3628" s="298"/>
      <c r="C3628" s="298"/>
      <c r="D3628" s="321"/>
      <c r="E3628" s="170"/>
      <c r="F3628" s="1271"/>
      <c r="G3628" s="171"/>
    </row>
    <row r="3629" spans="1:7" s="193" customFormat="1">
      <c r="A3629" s="184"/>
      <c r="B3629" s="298"/>
      <c r="C3629" s="298"/>
      <c r="D3629" s="321"/>
      <c r="E3629" s="170"/>
      <c r="F3629" s="1271"/>
      <c r="G3629" s="171"/>
    </row>
    <row r="3630" spans="1:7" s="193" customFormat="1">
      <c r="A3630" s="184"/>
      <c r="B3630" s="298"/>
      <c r="C3630" s="298"/>
      <c r="D3630" s="321"/>
      <c r="E3630" s="170"/>
      <c r="F3630" s="1271"/>
      <c r="G3630" s="171"/>
    </row>
    <row r="3631" spans="1:7" s="193" customFormat="1">
      <c r="A3631" s="184"/>
      <c r="B3631" s="298"/>
      <c r="C3631" s="298"/>
      <c r="D3631" s="321"/>
      <c r="E3631" s="170"/>
      <c r="F3631" s="1271"/>
      <c r="G3631" s="171"/>
    </row>
    <row r="3632" spans="1:7" s="193" customFormat="1">
      <c r="A3632" s="184"/>
      <c r="B3632" s="298"/>
      <c r="C3632" s="298"/>
      <c r="D3632" s="321"/>
      <c r="E3632" s="170"/>
      <c r="F3632" s="1271"/>
      <c r="G3632" s="171"/>
    </row>
    <row r="3633" spans="1:7" s="193" customFormat="1">
      <c r="A3633" s="184"/>
      <c r="B3633" s="298"/>
      <c r="C3633" s="298"/>
      <c r="D3633" s="321"/>
      <c r="E3633" s="170"/>
      <c r="F3633" s="1271"/>
      <c r="G3633" s="171"/>
    </row>
    <row r="3634" spans="1:7" s="193" customFormat="1">
      <c r="A3634" s="184"/>
      <c r="B3634" s="298"/>
      <c r="C3634" s="298"/>
      <c r="D3634" s="321"/>
      <c r="E3634" s="170"/>
      <c r="F3634" s="1271"/>
      <c r="G3634" s="171"/>
    </row>
    <row r="3635" spans="1:7" s="193" customFormat="1">
      <c r="A3635" s="184"/>
      <c r="B3635" s="298"/>
      <c r="C3635" s="298"/>
      <c r="D3635" s="321"/>
      <c r="E3635" s="170"/>
      <c r="F3635" s="1271"/>
      <c r="G3635" s="171"/>
    </row>
    <row r="3636" spans="1:7" s="193" customFormat="1">
      <c r="A3636" s="184"/>
      <c r="B3636" s="298"/>
      <c r="C3636" s="298"/>
      <c r="D3636" s="321"/>
      <c r="E3636" s="170"/>
      <c r="F3636" s="1271"/>
      <c r="G3636" s="171"/>
    </row>
    <row r="3637" spans="1:7" s="193" customFormat="1">
      <c r="A3637" s="184"/>
      <c r="B3637" s="298"/>
      <c r="C3637" s="298"/>
      <c r="D3637" s="321"/>
      <c r="E3637" s="170"/>
      <c r="F3637" s="1271"/>
      <c r="G3637" s="171"/>
    </row>
    <row r="3638" spans="1:7" s="193" customFormat="1">
      <c r="A3638" s="184"/>
      <c r="B3638" s="298"/>
      <c r="C3638" s="298"/>
      <c r="D3638" s="321"/>
      <c r="E3638" s="170"/>
      <c r="F3638" s="1271"/>
      <c r="G3638" s="171"/>
    </row>
    <row r="3639" spans="1:7" s="193" customFormat="1">
      <c r="A3639" s="184"/>
      <c r="B3639" s="298"/>
      <c r="C3639" s="298"/>
      <c r="D3639" s="321"/>
      <c r="E3639" s="170"/>
      <c r="F3639" s="1271"/>
      <c r="G3639" s="171"/>
    </row>
    <row r="3640" spans="1:7" s="193" customFormat="1">
      <c r="A3640" s="184"/>
      <c r="B3640" s="298"/>
      <c r="C3640" s="298"/>
      <c r="D3640" s="321"/>
      <c r="E3640" s="170"/>
      <c r="F3640" s="1271"/>
      <c r="G3640" s="171"/>
    </row>
    <row r="3641" spans="1:7" s="193" customFormat="1">
      <c r="A3641" s="184"/>
      <c r="B3641" s="298"/>
      <c r="C3641" s="298"/>
      <c r="D3641" s="321"/>
      <c r="E3641" s="170"/>
      <c r="F3641" s="1271"/>
      <c r="G3641" s="171"/>
    </row>
    <row r="3642" spans="1:7" s="193" customFormat="1">
      <c r="A3642" s="184"/>
      <c r="B3642" s="298"/>
      <c r="C3642" s="298"/>
      <c r="D3642" s="321"/>
      <c r="E3642" s="170"/>
      <c r="F3642" s="1271"/>
      <c r="G3642" s="171"/>
    </row>
    <row r="3643" spans="1:7" s="193" customFormat="1">
      <c r="A3643" s="184"/>
      <c r="B3643" s="298"/>
      <c r="C3643" s="298"/>
      <c r="D3643" s="321"/>
      <c r="E3643" s="170"/>
      <c r="F3643" s="1271"/>
      <c r="G3643" s="171"/>
    </row>
    <row r="3644" spans="1:7" s="193" customFormat="1">
      <c r="A3644" s="184"/>
      <c r="B3644" s="298"/>
      <c r="C3644" s="298"/>
      <c r="D3644" s="321"/>
      <c r="E3644" s="170"/>
      <c r="F3644" s="1271"/>
      <c r="G3644" s="171"/>
    </row>
    <row r="3645" spans="1:7" s="193" customFormat="1">
      <c r="A3645" s="184"/>
      <c r="B3645" s="298"/>
      <c r="C3645" s="298"/>
      <c r="D3645" s="321"/>
      <c r="E3645" s="170"/>
      <c r="F3645" s="1271"/>
      <c r="G3645" s="171"/>
    </row>
    <row r="3646" spans="1:7" s="193" customFormat="1">
      <c r="A3646" s="184"/>
      <c r="B3646" s="298"/>
      <c r="C3646" s="298"/>
      <c r="D3646" s="321"/>
      <c r="E3646" s="170"/>
      <c r="F3646" s="1271"/>
      <c r="G3646" s="171"/>
    </row>
    <row r="3647" spans="1:7" s="193" customFormat="1">
      <c r="A3647" s="184"/>
      <c r="B3647" s="298"/>
      <c r="C3647" s="298"/>
      <c r="D3647" s="321"/>
      <c r="E3647" s="170"/>
      <c r="F3647" s="1271"/>
      <c r="G3647" s="171"/>
    </row>
    <row r="3648" spans="1:7" s="193" customFormat="1">
      <c r="A3648" s="184"/>
      <c r="B3648" s="298"/>
      <c r="C3648" s="298"/>
      <c r="D3648" s="321"/>
      <c r="E3648" s="170"/>
      <c r="F3648" s="1271"/>
      <c r="G3648" s="171"/>
    </row>
    <row r="3649" spans="1:7" s="193" customFormat="1">
      <c r="A3649" s="184"/>
      <c r="B3649" s="298"/>
      <c r="C3649" s="298"/>
      <c r="D3649" s="321"/>
      <c r="E3649" s="170"/>
      <c r="F3649" s="1271"/>
      <c r="G3649" s="171"/>
    </row>
    <row r="3650" spans="1:7" s="193" customFormat="1">
      <c r="A3650" s="184"/>
      <c r="B3650" s="298"/>
      <c r="C3650" s="298"/>
      <c r="D3650" s="321"/>
      <c r="E3650" s="170"/>
      <c r="F3650" s="1271"/>
      <c r="G3650" s="171"/>
    </row>
    <row r="3651" spans="1:7" s="193" customFormat="1">
      <c r="A3651" s="184"/>
      <c r="B3651" s="298"/>
      <c r="C3651" s="298"/>
      <c r="D3651" s="321"/>
      <c r="E3651" s="170"/>
      <c r="F3651" s="1271"/>
      <c r="G3651" s="171"/>
    </row>
    <row r="3652" spans="1:7" s="193" customFormat="1">
      <c r="A3652" s="184"/>
      <c r="B3652" s="298"/>
      <c r="C3652" s="298"/>
      <c r="D3652" s="321"/>
      <c r="E3652" s="170"/>
      <c r="F3652" s="1271"/>
      <c r="G3652" s="171"/>
    </row>
    <row r="3653" spans="1:7" s="193" customFormat="1">
      <c r="A3653" s="184"/>
      <c r="B3653" s="298"/>
      <c r="C3653" s="298"/>
      <c r="D3653" s="321"/>
      <c r="E3653" s="170"/>
      <c r="F3653" s="1271"/>
      <c r="G3653" s="171"/>
    </row>
    <row r="3654" spans="1:7" s="193" customFormat="1">
      <c r="A3654" s="184"/>
      <c r="B3654" s="298"/>
      <c r="C3654" s="298"/>
      <c r="D3654" s="321"/>
      <c r="E3654" s="170"/>
      <c r="F3654" s="1271"/>
      <c r="G3654" s="171"/>
    </row>
    <row r="3655" spans="1:7" s="193" customFormat="1">
      <c r="A3655" s="184"/>
      <c r="B3655" s="298"/>
      <c r="C3655" s="298"/>
      <c r="D3655" s="321"/>
      <c r="E3655" s="170"/>
      <c r="F3655" s="1271"/>
      <c r="G3655" s="171"/>
    </row>
    <row r="3656" spans="1:7" s="193" customFormat="1">
      <c r="A3656" s="184"/>
      <c r="B3656" s="298"/>
      <c r="C3656" s="298"/>
      <c r="D3656" s="321"/>
      <c r="E3656" s="170"/>
      <c r="F3656" s="1271"/>
      <c r="G3656" s="171"/>
    </row>
    <row r="3657" spans="1:7" s="193" customFormat="1">
      <c r="A3657" s="184"/>
      <c r="B3657" s="298"/>
      <c r="C3657" s="298"/>
      <c r="D3657" s="321"/>
      <c r="E3657" s="170"/>
      <c r="F3657" s="1271"/>
      <c r="G3657" s="171"/>
    </row>
    <row r="3658" spans="1:7" s="193" customFormat="1">
      <c r="A3658" s="184"/>
      <c r="B3658" s="298"/>
      <c r="C3658" s="298"/>
      <c r="D3658" s="321"/>
      <c r="E3658" s="170"/>
      <c r="F3658" s="1271"/>
      <c r="G3658" s="171"/>
    </row>
    <row r="3659" spans="1:7" s="193" customFormat="1">
      <c r="A3659" s="184"/>
      <c r="B3659" s="298"/>
      <c r="C3659" s="298"/>
      <c r="D3659" s="321"/>
      <c r="E3659" s="170"/>
      <c r="F3659" s="1271"/>
      <c r="G3659" s="171"/>
    </row>
    <row r="3660" spans="1:7" s="193" customFormat="1">
      <c r="A3660" s="184"/>
      <c r="B3660" s="298"/>
      <c r="C3660" s="298"/>
      <c r="D3660" s="321"/>
      <c r="E3660" s="170"/>
      <c r="F3660" s="1271"/>
      <c r="G3660" s="171"/>
    </row>
    <row r="3661" spans="1:7" s="193" customFormat="1">
      <c r="A3661" s="184"/>
      <c r="B3661" s="298"/>
      <c r="C3661" s="298"/>
      <c r="D3661" s="321"/>
      <c r="E3661" s="170"/>
      <c r="F3661" s="1271"/>
      <c r="G3661" s="171"/>
    </row>
    <row r="3662" spans="1:7" s="193" customFormat="1">
      <c r="A3662" s="184"/>
      <c r="B3662" s="298"/>
      <c r="C3662" s="298"/>
      <c r="D3662" s="321"/>
      <c r="E3662" s="170"/>
      <c r="F3662" s="1271"/>
      <c r="G3662" s="171"/>
    </row>
    <row r="3663" spans="1:7" s="193" customFormat="1">
      <c r="A3663" s="184"/>
      <c r="B3663" s="298"/>
      <c r="C3663" s="298"/>
      <c r="D3663" s="321"/>
      <c r="E3663" s="170"/>
      <c r="F3663" s="1271"/>
      <c r="G3663" s="171"/>
    </row>
    <row r="3664" spans="1:7" s="193" customFormat="1">
      <c r="A3664" s="184"/>
      <c r="B3664" s="298"/>
      <c r="C3664" s="298"/>
      <c r="D3664" s="321"/>
      <c r="E3664" s="170"/>
      <c r="F3664" s="1271"/>
      <c r="G3664" s="171"/>
    </row>
    <row r="3665" spans="1:7" s="193" customFormat="1">
      <c r="A3665" s="184"/>
      <c r="B3665" s="298"/>
      <c r="C3665" s="298"/>
      <c r="D3665" s="321"/>
      <c r="E3665" s="170"/>
      <c r="F3665" s="1271"/>
      <c r="G3665" s="171"/>
    </row>
    <row r="3666" spans="1:7" s="193" customFormat="1">
      <c r="A3666" s="184"/>
      <c r="B3666" s="298"/>
      <c r="C3666" s="298"/>
      <c r="D3666" s="321"/>
      <c r="E3666" s="170"/>
      <c r="F3666" s="1271"/>
      <c r="G3666" s="171"/>
    </row>
    <row r="3667" spans="1:7" s="193" customFormat="1">
      <c r="A3667" s="184"/>
      <c r="B3667" s="298"/>
      <c r="C3667" s="298"/>
      <c r="D3667" s="321"/>
      <c r="E3667" s="170"/>
      <c r="F3667" s="1271"/>
      <c r="G3667" s="171"/>
    </row>
    <row r="3668" spans="1:7" s="193" customFormat="1">
      <c r="A3668" s="184"/>
      <c r="B3668" s="298"/>
      <c r="C3668" s="298"/>
      <c r="D3668" s="321"/>
      <c r="E3668" s="170"/>
      <c r="F3668" s="1271"/>
      <c r="G3668" s="171"/>
    </row>
    <row r="3669" spans="1:7" s="193" customFormat="1">
      <c r="A3669" s="184"/>
      <c r="B3669" s="298"/>
      <c r="C3669" s="298"/>
      <c r="D3669" s="321"/>
      <c r="E3669" s="170"/>
      <c r="F3669" s="1271"/>
      <c r="G3669" s="171"/>
    </row>
    <row r="3670" spans="1:7" s="193" customFormat="1">
      <c r="A3670" s="184"/>
      <c r="B3670" s="298"/>
      <c r="C3670" s="298"/>
      <c r="D3670" s="321"/>
      <c r="E3670" s="170"/>
      <c r="F3670" s="1271"/>
      <c r="G3670" s="171"/>
    </row>
    <row r="3671" spans="1:7" s="193" customFormat="1">
      <c r="A3671" s="184"/>
      <c r="B3671" s="298"/>
      <c r="C3671" s="298"/>
      <c r="D3671" s="321"/>
      <c r="E3671" s="170"/>
      <c r="F3671" s="1271"/>
      <c r="G3671" s="171"/>
    </row>
    <row r="3672" spans="1:7" s="193" customFormat="1">
      <c r="A3672" s="184"/>
      <c r="B3672" s="298"/>
      <c r="C3672" s="298"/>
      <c r="D3672" s="321"/>
      <c r="E3672" s="170"/>
      <c r="F3672" s="1271"/>
      <c r="G3672" s="171"/>
    </row>
    <row r="3673" spans="1:7" s="193" customFormat="1">
      <c r="A3673" s="184"/>
      <c r="B3673" s="298"/>
      <c r="C3673" s="298"/>
      <c r="D3673" s="321"/>
      <c r="E3673" s="170"/>
      <c r="F3673" s="1271"/>
      <c r="G3673" s="171"/>
    </row>
    <row r="3674" spans="1:7" s="193" customFormat="1">
      <c r="A3674" s="184"/>
      <c r="B3674" s="298"/>
      <c r="C3674" s="298"/>
      <c r="D3674" s="321"/>
      <c r="E3674" s="170"/>
      <c r="F3674" s="1271"/>
      <c r="G3674" s="171"/>
    </row>
    <row r="3675" spans="1:7" s="193" customFormat="1">
      <c r="A3675" s="184"/>
      <c r="B3675" s="298"/>
      <c r="C3675" s="298"/>
      <c r="D3675" s="321"/>
      <c r="E3675" s="170"/>
      <c r="F3675" s="1271"/>
      <c r="G3675" s="171"/>
    </row>
    <row r="3676" spans="1:7" s="193" customFormat="1">
      <c r="A3676" s="184"/>
      <c r="B3676" s="298"/>
      <c r="C3676" s="298"/>
      <c r="D3676" s="321"/>
      <c r="E3676" s="170"/>
      <c r="F3676" s="1271"/>
      <c r="G3676" s="171"/>
    </row>
    <row r="3677" spans="1:7" s="193" customFormat="1">
      <c r="A3677" s="184"/>
      <c r="B3677" s="298"/>
      <c r="C3677" s="298"/>
      <c r="D3677" s="321"/>
      <c r="E3677" s="170"/>
      <c r="F3677" s="1271"/>
      <c r="G3677" s="171"/>
    </row>
    <row r="3678" spans="1:7" s="193" customFormat="1">
      <c r="A3678" s="184"/>
      <c r="B3678" s="298"/>
      <c r="C3678" s="298"/>
      <c r="D3678" s="321"/>
      <c r="E3678" s="170"/>
      <c r="F3678" s="1271"/>
      <c r="G3678" s="171"/>
    </row>
    <row r="3679" spans="1:7" s="193" customFormat="1">
      <c r="A3679" s="184"/>
      <c r="B3679" s="298"/>
      <c r="C3679" s="298"/>
      <c r="D3679" s="321"/>
      <c r="E3679" s="170"/>
      <c r="F3679" s="1271"/>
      <c r="G3679" s="171"/>
    </row>
    <row r="3680" spans="1:7" s="193" customFormat="1">
      <c r="A3680" s="184"/>
      <c r="B3680" s="298"/>
      <c r="C3680" s="298"/>
      <c r="D3680" s="321"/>
      <c r="E3680" s="170"/>
      <c r="F3680" s="1271"/>
      <c r="G3680" s="171"/>
    </row>
    <row r="3681" spans="1:7" s="193" customFormat="1">
      <c r="A3681" s="184"/>
      <c r="B3681" s="298"/>
      <c r="C3681" s="298"/>
      <c r="D3681" s="321"/>
      <c r="E3681" s="170"/>
      <c r="F3681" s="1271"/>
      <c r="G3681" s="171"/>
    </row>
    <row r="3682" spans="1:7" s="193" customFormat="1">
      <c r="A3682" s="184"/>
      <c r="B3682" s="298"/>
      <c r="C3682" s="298"/>
      <c r="D3682" s="321"/>
      <c r="E3682" s="170"/>
      <c r="F3682" s="1271"/>
      <c r="G3682" s="171"/>
    </row>
    <row r="3683" spans="1:7" s="193" customFormat="1">
      <c r="A3683" s="184"/>
      <c r="B3683" s="298"/>
      <c r="C3683" s="298"/>
      <c r="D3683" s="321"/>
      <c r="E3683" s="170"/>
      <c r="F3683" s="1271"/>
      <c r="G3683" s="171"/>
    </row>
    <row r="3684" spans="1:7" s="193" customFormat="1">
      <c r="A3684" s="184"/>
      <c r="B3684" s="298"/>
      <c r="C3684" s="298"/>
      <c r="D3684" s="321"/>
      <c r="E3684" s="170"/>
      <c r="F3684" s="1271"/>
      <c r="G3684" s="171"/>
    </row>
    <row r="3685" spans="1:7" s="193" customFormat="1">
      <c r="A3685" s="184"/>
      <c r="B3685" s="298"/>
      <c r="C3685" s="298"/>
      <c r="D3685" s="321"/>
      <c r="E3685" s="170"/>
      <c r="F3685" s="1271"/>
      <c r="G3685" s="171"/>
    </row>
    <row r="3686" spans="1:7" s="193" customFormat="1">
      <c r="A3686" s="184"/>
      <c r="B3686" s="298"/>
      <c r="C3686" s="298"/>
      <c r="D3686" s="321"/>
      <c r="E3686" s="170"/>
      <c r="F3686" s="1271"/>
      <c r="G3686" s="171"/>
    </row>
    <row r="3687" spans="1:7" s="193" customFormat="1">
      <c r="A3687" s="184"/>
      <c r="B3687" s="298"/>
      <c r="C3687" s="298"/>
      <c r="D3687" s="321"/>
      <c r="E3687" s="170"/>
      <c r="F3687" s="1271"/>
      <c r="G3687" s="171"/>
    </row>
    <row r="3688" spans="1:7" s="193" customFormat="1">
      <c r="A3688" s="184"/>
      <c r="B3688" s="298"/>
      <c r="C3688" s="298"/>
      <c r="D3688" s="321"/>
      <c r="E3688" s="170"/>
      <c r="F3688" s="1271"/>
      <c r="G3688" s="171"/>
    </row>
    <row r="3689" spans="1:7" s="193" customFormat="1">
      <c r="A3689" s="184"/>
      <c r="B3689" s="298"/>
      <c r="C3689" s="298"/>
      <c r="D3689" s="321"/>
      <c r="E3689" s="170"/>
      <c r="F3689" s="1271"/>
      <c r="G3689" s="171"/>
    </row>
    <row r="3690" spans="1:7" s="193" customFormat="1">
      <c r="A3690" s="184"/>
      <c r="B3690" s="298"/>
      <c r="C3690" s="298"/>
      <c r="D3690" s="321"/>
      <c r="E3690" s="170"/>
      <c r="F3690" s="1271"/>
      <c r="G3690" s="171"/>
    </row>
    <row r="3691" spans="1:7" s="193" customFormat="1">
      <c r="A3691" s="184"/>
      <c r="B3691" s="298"/>
      <c r="C3691" s="298"/>
      <c r="D3691" s="321"/>
      <c r="E3691" s="170"/>
      <c r="F3691" s="1271"/>
      <c r="G3691" s="171"/>
    </row>
    <row r="3692" spans="1:7" s="193" customFormat="1">
      <c r="A3692" s="184"/>
      <c r="B3692" s="298"/>
      <c r="C3692" s="298"/>
      <c r="D3692" s="321"/>
      <c r="E3692" s="170"/>
      <c r="F3692" s="1271"/>
      <c r="G3692" s="171"/>
    </row>
    <row r="3693" spans="1:7" s="193" customFormat="1">
      <c r="A3693" s="184"/>
      <c r="B3693" s="298"/>
      <c r="C3693" s="298"/>
      <c r="D3693" s="321"/>
      <c r="E3693" s="170"/>
      <c r="F3693" s="1271"/>
      <c r="G3693" s="171"/>
    </row>
    <row r="3694" spans="1:7" s="193" customFormat="1">
      <c r="A3694" s="184"/>
      <c r="B3694" s="298"/>
      <c r="C3694" s="298"/>
      <c r="D3694" s="321"/>
      <c r="E3694" s="170"/>
      <c r="F3694" s="1271"/>
      <c r="G3694" s="171"/>
    </row>
    <row r="3695" spans="1:7" s="193" customFormat="1">
      <c r="A3695" s="184"/>
      <c r="B3695" s="298"/>
      <c r="C3695" s="298"/>
      <c r="D3695" s="321"/>
      <c r="E3695" s="170"/>
      <c r="F3695" s="1271"/>
      <c r="G3695" s="171"/>
    </row>
    <row r="3696" spans="1:7" s="193" customFormat="1">
      <c r="A3696" s="184"/>
      <c r="B3696" s="298"/>
      <c r="C3696" s="298"/>
      <c r="D3696" s="321"/>
      <c r="E3696" s="170"/>
      <c r="F3696" s="1271"/>
      <c r="G3696" s="171"/>
    </row>
    <row r="3697" spans="1:7" s="193" customFormat="1">
      <c r="A3697" s="184"/>
      <c r="B3697" s="298"/>
      <c r="C3697" s="298"/>
      <c r="D3697" s="321"/>
      <c r="E3697" s="170"/>
      <c r="F3697" s="1271"/>
      <c r="G3697" s="171"/>
    </row>
    <row r="3698" spans="1:7" s="193" customFormat="1">
      <c r="A3698" s="184"/>
      <c r="B3698" s="298"/>
      <c r="C3698" s="298"/>
      <c r="D3698" s="321"/>
      <c r="E3698" s="170"/>
      <c r="F3698" s="1271"/>
      <c r="G3698" s="171"/>
    </row>
    <row r="3699" spans="1:7" s="193" customFormat="1">
      <c r="A3699" s="184"/>
      <c r="B3699" s="298"/>
      <c r="C3699" s="298"/>
      <c r="D3699" s="321"/>
      <c r="E3699" s="170"/>
      <c r="F3699" s="1271"/>
      <c r="G3699" s="171"/>
    </row>
    <row r="3700" spans="1:7" s="193" customFormat="1">
      <c r="A3700" s="184"/>
      <c r="B3700" s="298"/>
      <c r="C3700" s="298"/>
      <c r="D3700" s="321"/>
      <c r="E3700" s="170"/>
      <c r="F3700" s="1271"/>
      <c r="G3700" s="171"/>
    </row>
    <row r="3701" spans="1:7" s="193" customFormat="1">
      <c r="A3701" s="184"/>
      <c r="B3701" s="298"/>
      <c r="C3701" s="298"/>
      <c r="D3701" s="321"/>
      <c r="E3701" s="170"/>
      <c r="F3701" s="1271"/>
      <c r="G3701" s="171"/>
    </row>
    <row r="3702" spans="1:7" s="193" customFormat="1">
      <c r="A3702" s="184"/>
      <c r="B3702" s="298"/>
      <c r="C3702" s="298"/>
      <c r="D3702" s="321"/>
      <c r="E3702" s="170"/>
      <c r="F3702" s="1271"/>
      <c r="G3702" s="171"/>
    </row>
    <row r="3703" spans="1:7" s="193" customFormat="1">
      <c r="A3703" s="184"/>
      <c r="B3703" s="298"/>
      <c r="C3703" s="298"/>
      <c r="D3703" s="321"/>
      <c r="E3703" s="170"/>
      <c r="F3703" s="1271"/>
      <c r="G3703" s="171"/>
    </row>
    <row r="3704" spans="1:7" s="193" customFormat="1">
      <c r="A3704" s="184"/>
      <c r="B3704" s="298"/>
      <c r="C3704" s="298"/>
      <c r="D3704" s="321"/>
      <c r="E3704" s="170"/>
      <c r="F3704" s="1271"/>
      <c r="G3704" s="171"/>
    </row>
    <row r="3705" spans="1:7" s="193" customFormat="1">
      <c r="A3705" s="184"/>
      <c r="B3705" s="298"/>
      <c r="C3705" s="298"/>
      <c r="D3705" s="321"/>
      <c r="E3705" s="170"/>
      <c r="F3705" s="1271"/>
      <c r="G3705" s="171"/>
    </row>
    <row r="3706" spans="1:7" s="193" customFormat="1">
      <c r="A3706" s="184"/>
      <c r="B3706" s="298"/>
      <c r="C3706" s="298"/>
      <c r="D3706" s="321"/>
      <c r="E3706" s="170"/>
      <c r="F3706" s="1271"/>
      <c r="G3706" s="171"/>
    </row>
    <row r="3707" spans="1:7" s="193" customFormat="1">
      <c r="A3707" s="184"/>
      <c r="B3707" s="298"/>
      <c r="C3707" s="298"/>
      <c r="D3707" s="321"/>
      <c r="E3707" s="170"/>
      <c r="F3707" s="1271"/>
      <c r="G3707" s="171"/>
    </row>
    <row r="3708" spans="1:7" s="193" customFormat="1">
      <c r="A3708" s="184"/>
      <c r="B3708" s="298"/>
      <c r="C3708" s="298"/>
      <c r="D3708" s="321"/>
      <c r="E3708" s="170"/>
      <c r="F3708" s="1271"/>
      <c r="G3708" s="171"/>
    </row>
    <row r="3709" spans="1:7" s="193" customFormat="1">
      <c r="A3709" s="184"/>
      <c r="B3709" s="298"/>
      <c r="C3709" s="298"/>
      <c r="D3709" s="321"/>
      <c r="E3709" s="170"/>
      <c r="F3709" s="1271"/>
      <c r="G3709" s="171"/>
    </row>
    <row r="3710" spans="1:7" s="193" customFormat="1">
      <c r="A3710" s="184"/>
      <c r="B3710" s="298"/>
      <c r="C3710" s="298"/>
      <c r="D3710" s="321"/>
      <c r="E3710" s="170"/>
      <c r="F3710" s="1271"/>
      <c r="G3710" s="171"/>
    </row>
    <row r="3711" spans="1:7" s="193" customFormat="1">
      <c r="A3711" s="184"/>
      <c r="B3711" s="298"/>
      <c r="C3711" s="298"/>
      <c r="D3711" s="321"/>
      <c r="E3711" s="170"/>
      <c r="F3711" s="1271"/>
      <c r="G3711" s="171"/>
    </row>
    <row r="3712" spans="1:7" s="193" customFormat="1">
      <c r="A3712" s="184"/>
      <c r="B3712" s="298"/>
      <c r="C3712" s="298"/>
      <c r="D3712" s="321"/>
      <c r="E3712" s="170"/>
      <c r="F3712" s="1271"/>
      <c r="G3712" s="171"/>
    </row>
    <row r="3713" spans="1:7" s="193" customFormat="1">
      <c r="A3713" s="184"/>
      <c r="B3713" s="298"/>
      <c r="C3713" s="298"/>
      <c r="D3713" s="321"/>
      <c r="E3713" s="170"/>
      <c r="F3713" s="1271"/>
      <c r="G3713" s="171"/>
    </row>
    <row r="3714" spans="1:7" s="193" customFormat="1">
      <c r="A3714" s="184"/>
      <c r="B3714" s="298"/>
      <c r="C3714" s="298"/>
      <c r="D3714" s="321"/>
      <c r="E3714" s="170"/>
      <c r="F3714" s="1271"/>
      <c r="G3714" s="171"/>
    </row>
    <row r="3715" spans="1:7" s="193" customFormat="1">
      <c r="A3715" s="184"/>
      <c r="B3715" s="298"/>
      <c r="C3715" s="298"/>
      <c r="D3715" s="321"/>
      <c r="E3715" s="170"/>
      <c r="F3715" s="1271"/>
      <c r="G3715" s="171"/>
    </row>
    <row r="3716" spans="1:7" s="193" customFormat="1">
      <c r="A3716" s="184"/>
      <c r="B3716" s="298"/>
      <c r="C3716" s="298"/>
      <c r="D3716" s="321"/>
      <c r="E3716" s="170"/>
      <c r="F3716" s="1271"/>
      <c r="G3716" s="171"/>
    </row>
    <row r="3717" spans="1:7" s="193" customFormat="1">
      <c r="A3717" s="184"/>
      <c r="B3717" s="298"/>
      <c r="C3717" s="298"/>
      <c r="D3717" s="321"/>
      <c r="E3717" s="170"/>
      <c r="F3717" s="1271"/>
      <c r="G3717" s="171"/>
    </row>
    <row r="3718" spans="1:7" s="193" customFormat="1">
      <c r="A3718" s="184"/>
      <c r="B3718" s="298"/>
      <c r="C3718" s="298"/>
      <c r="D3718" s="321"/>
      <c r="E3718" s="170"/>
      <c r="F3718" s="1271"/>
      <c r="G3718" s="171"/>
    </row>
    <row r="3719" spans="1:7" s="193" customFormat="1">
      <c r="A3719" s="184"/>
      <c r="B3719" s="298"/>
      <c r="C3719" s="298"/>
      <c r="D3719" s="321"/>
      <c r="E3719" s="170"/>
      <c r="F3719" s="1271"/>
      <c r="G3719" s="171"/>
    </row>
    <row r="3720" spans="1:7" s="193" customFormat="1">
      <c r="A3720" s="184"/>
      <c r="B3720" s="298"/>
      <c r="C3720" s="298"/>
      <c r="D3720" s="321"/>
      <c r="E3720" s="170"/>
      <c r="F3720" s="1271"/>
      <c r="G3720" s="171"/>
    </row>
    <row r="3721" spans="1:7" s="193" customFormat="1">
      <c r="A3721" s="184"/>
      <c r="B3721" s="298"/>
      <c r="C3721" s="298"/>
      <c r="D3721" s="321"/>
      <c r="E3721" s="170"/>
      <c r="F3721" s="1271"/>
      <c r="G3721" s="171"/>
    </row>
    <row r="3722" spans="1:7" s="193" customFormat="1">
      <c r="A3722" s="184"/>
      <c r="B3722" s="298"/>
      <c r="C3722" s="298"/>
      <c r="D3722" s="321"/>
      <c r="E3722" s="170"/>
      <c r="F3722" s="1271"/>
      <c r="G3722" s="171"/>
    </row>
    <row r="3723" spans="1:7" s="193" customFormat="1">
      <c r="A3723" s="184"/>
      <c r="B3723" s="298"/>
      <c r="C3723" s="298"/>
      <c r="D3723" s="321"/>
      <c r="E3723" s="170"/>
      <c r="F3723" s="1271"/>
      <c r="G3723" s="171"/>
    </row>
    <row r="3724" spans="1:7" s="193" customFormat="1">
      <c r="A3724" s="184"/>
      <c r="B3724" s="298"/>
      <c r="C3724" s="298"/>
      <c r="D3724" s="321"/>
      <c r="E3724" s="170"/>
      <c r="F3724" s="1271"/>
      <c r="G3724" s="171"/>
    </row>
    <row r="3725" spans="1:7" s="193" customFormat="1">
      <c r="A3725" s="184"/>
      <c r="B3725" s="298"/>
      <c r="C3725" s="298"/>
      <c r="D3725" s="321"/>
      <c r="E3725" s="170"/>
      <c r="F3725" s="1271"/>
      <c r="G3725" s="171"/>
    </row>
    <row r="3726" spans="1:7" s="193" customFormat="1">
      <c r="A3726" s="184"/>
      <c r="B3726" s="298"/>
      <c r="C3726" s="298"/>
      <c r="D3726" s="321"/>
      <c r="E3726" s="170"/>
      <c r="F3726" s="1271"/>
      <c r="G3726" s="171"/>
    </row>
    <row r="3727" spans="1:7" s="193" customFormat="1">
      <c r="A3727" s="184"/>
      <c r="B3727" s="298"/>
      <c r="C3727" s="298"/>
      <c r="D3727" s="321"/>
      <c r="E3727" s="170"/>
      <c r="F3727" s="1271"/>
      <c r="G3727" s="171"/>
    </row>
    <row r="3728" spans="1:7" s="193" customFormat="1">
      <c r="A3728" s="184"/>
      <c r="B3728" s="298"/>
      <c r="C3728" s="298"/>
      <c r="D3728" s="321"/>
      <c r="E3728" s="170"/>
      <c r="F3728" s="1271"/>
      <c r="G3728" s="171"/>
    </row>
    <row r="3729" spans="1:7" s="193" customFormat="1">
      <c r="A3729" s="184"/>
      <c r="B3729" s="298"/>
      <c r="C3729" s="298"/>
      <c r="D3729" s="321"/>
      <c r="E3729" s="170"/>
      <c r="F3729" s="1271"/>
      <c r="G3729" s="171"/>
    </row>
    <row r="3730" spans="1:7" s="193" customFormat="1">
      <c r="A3730" s="184"/>
      <c r="B3730" s="298"/>
      <c r="C3730" s="298"/>
      <c r="D3730" s="321"/>
      <c r="E3730" s="170"/>
      <c r="F3730" s="1271"/>
      <c r="G3730" s="171"/>
    </row>
    <row r="3731" spans="1:7" s="193" customFormat="1">
      <c r="A3731" s="184"/>
      <c r="B3731" s="298"/>
      <c r="C3731" s="298"/>
      <c r="D3731" s="321"/>
      <c r="E3731" s="170"/>
      <c r="F3731" s="1271"/>
      <c r="G3731" s="171"/>
    </row>
    <row r="3732" spans="1:7" s="193" customFormat="1">
      <c r="A3732" s="184"/>
      <c r="B3732" s="298"/>
      <c r="C3732" s="298"/>
      <c r="D3732" s="321"/>
      <c r="E3732" s="170"/>
      <c r="F3732" s="1271"/>
      <c r="G3732" s="171"/>
    </row>
    <row r="3733" spans="1:7" s="193" customFormat="1">
      <c r="A3733" s="184"/>
      <c r="B3733" s="298"/>
      <c r="C3733" s="298"/>
      <c r="D3733" s="321"/>
      <c r="E3733" s="170"/>
      <c r="F3733" s="1271"/>
      <c r="G3733" s="171"/>
    </row>
    <row r="3734" spans="1:7" s="193" customFormat="1">
      <c r="A3734" s="184"/>
      <c r="B3734" s="298"/>
      <c r="C3734" s="298"/>
      <c r="D3734" s="321"/>
      <c r="E3734" s="170"/>
      <c r="F3734" s="1271"/>
      <c r="G3734" s="171"/>
    </row>
    <row r="3735" spans="1:7" s="193" customFormat="1">
      <c r="A3735" s="184"/>
      <c r="B3735" s="298"/>
      <c r="C3735" s="298"/>
      <c r="D3735" s="321"/>
      <c r="E3735" s="170"/>
      <c r="F3735" s="1271"/>
      <c r="G3735" s="171"/>
    </row>
    <row r="3736" spans="1:7" s="193" customFormat="1">
      <c r="A3736" s="184"/>
      <c r="B3736" s="298"/>
      <c r="C3736" s="298"/>
      <c r="D3736" s="321"/>
      <c r="E3736" s="170"/>
      <c r="F3736" s="1271"/>
      <c r="G3736" s="171"/>
    </row>
    <row r="3737" spans="1:7" s="193" customFormat="1">
      <c r="A3737" s="184"/>
      <c r="B3737" s="298"/>
      <c r="C3737" s="298"/>
      <c r="D3737" s="321"/>
      <c r="E3737" s="170"/>
      <c r="F3737" s="1271"/>
      <c r="G3737" s="171"/>
    </row>
    <row r="3738" spans="1:7" s="193" customFormat="1">
      <c r="A3738" s="184"/>
      <c r="B3738" s="298"/>
      <c r="C3738" s="298"/>
      <c r="D3738" s="321"/>
      <c r="E3738" s="170"/>
      <c r="F3738" s="1271"/>
      <c r="G3738" s="171"/>
    </row>
    <row r="3739" spans="1:7" s="193" customFormat="1">
      <c r="A3739" s="184"/>
      <c r="B3739" s="298"/>
      <c r="C3739" s="298"/>
      <c r="D3739" s="321"/>
      <c r="E3739" s="170"/>
      <c r="F3739" s="1271"/>
      <c r="G3739" s="171"/>
    </row>
    <row r="3740" spans="1:7" s="193" customFormat="1">
      <c r="A3740" s="184"/>
      <c r="B3740" s="298"/>
      <c r="C3740" s="298"/>
      <c r="D3740" s="321"/>
      <c r="E3740" s="170"/>
      <c r="F3740" s="1271"/>
      <c r="G3740" s="171"/>
    </row>
    <row r="3741" spans="1:7" s="193" customFormat="1">
      <c r="A3741" s="184"/>
      <c r="B3741" s="298"/>
      <c r="C3741" s="298"/>
      <c r="D3741" s="321"/>
      <c r="E3741" s="170"/>
      <c r="F3741" s="1271"/>
      <c r="G3741" s="171"/>
    </row>
    <row r="3742" spans="1:7" s="193" customFormat="1">
      <c r="A3742" s="184"/>
      <c r="B3742" s="298"/>
      <c r="C3742" s="298"/>
      <c r="D3742" s="321"/>
      <c r="E3742" s="170"/>
      <c r="F3742" s="1271"/>
      <c r="G3742" s="171"/>
    </row>
    <row r="3743" spans="1:7" s="193" customFormat="1">
      <c r="A3743" s="184"/>
      <c r="B3743" s="298"/>
      <c r="C3743" s="298"/>
      <c r="D3743" s="321"/>
      <c r="E3743" s="170"/>
      <c r="F3743" s="1271"/>
      <c r="G3743" s="171"/>
    </row>
    <row r="3744" spans="1:7" s="193" customFormat="1">
      <c r="A3744" s="184"/>
      <c r="B3744" s="298"/>
      <c r="C3744" s="298"/>
      <c r="D3744" s="321"/>
      <c r="E3744" s="170"/>
      <c r="F3744" s="1271"/>
      <c r="G3744" s="171"/>
    </row>
    <row r="3745" spans="1:7" s="193" customFormat="1">
      <c r="A3745" s="184"/>
      <c r="B3745" s="298"/>
      <c r="C3745" s="298"/>
      <c r="D3745" s="321"/>
      <c r="E3745" s="170"/>
      <c r="F3745" s="1271"/>
      <c r="G3745" s="171"/>
    </row>
    <row r="3746" spans="1:7" s="193" customFormat="1">
      <c r="A3746" s="184"/>
      <c r="B3746" s="298"/>
      <c r="C3746" s="298"/>
      <c r="D3746" s="321"/>
      <c r="E3746" s="170"/>
      <c r="F3746" s="1271"/>
      <c r="G3746" s="171"/>
    </row>
    <row r="3747" spans="1:7" s="193" customFormat="1">
      <c r="A3747" s="184"/>
      <c r="B3747" s="298"/>
      <c r="C3747" s="298"/>
      <c r="D3747" s="321"/>
      <c r="E3747" s="170"/>
      <c r="F3747" s="1271"/>
      <c r="G3747" s="171"/>
    </row>
    <row r="3748" spans="1:7" s="193" customFormat="1">
      <c r="A3748" s="184"/>
      <c r="B3748" s="298"/>
      <c r="C3748" s="298"/>
      <c r="D3748" s="321"/>
      <c r="E3748" s="170"/>
      <c r="F3748" s="1271"/>
      <c r="G3748" s="171"/>
    </row>
    <row r="3749" spans="1:7" s="193" customFormat="1">
      <c r="A3749" s="184"/>
      <c r="B3749" s="298"/>
      <c r="C3749" s="298"/>
      <c r="D3749" s="321"/>
      <c r="E3749" s="170"/>
      <c r="F3749" s="1271"/>
      <c r="G3749" s="171"/>
    </row>
    <row r="3750" spans="1:7" s="193" customFormat="1">
      <c r="A3750" s="184"/>
      <c r="B3750" s="298"/>
      <c r="C3750" s="298"/>
      <c r="D3750" s="321"/>
      <c r="E3750" s="170"/>
      <c r="F3750" s="1271"/>
      <c r="G3750" s="171"/>
    </row>
    <row r="3751" spans="1:7" s="193" customFormat="1">
      <c r="A3751" s="184"/>
      <c r="B3751" s="298"/>
      <c r="C3751" s="298"/>
      <c r="D3751" s="321"/>
      <c r="E3751" s="170"/>
      <c r="F3751" s="1271"/>
      <c r="G3751" s="171"/>
    </row>
    <row r="3752" spans="1:7" s="193" customFormat="1">
      <c r="A3752" s="184"/>
      <c r="B3752" s="298"/>
      <c r="C3752" s="298"/>
      <c r="D3752" s="321"/>
      <c r="E3752" s="170"/>
      <c r="F3752" s="1271"/>
      <c r="G3752" s="171"/>
    </row>
    <row r="3753" spans="1:7" s="193" customFormat="1">
      <c r="A3753" s="184"/>
      <c r="B3753" s="298"/>
      <c r="C3753" s="298"/>
      <c r="D3753" s="321"/>
      <c r="E3753" s="170"/>
      <c r="F3753" s="1271"/>
      <c r="G3753" s="171"/>
    </row>
    <row r="3754" spans="1:7" s="193" customFormat="1">
      <c r="A3754" s="184"/>
      <c r="B3754" s="298"/>
      <c r="C3754" s="298"/>
      <c r="D3754" s="321"/>
      <c r="E3754" s="170"/>
      <c r="F3754" s="1271"/>
      <c r="G3754" s="171"/>
    </row>
    <row r="3755" spans="1:7" s="193" customFormat="1">
      <c r="A3755" s="184"/>
      <c r="B3755" s="298"/>
      <c r="C3755" s="298"/>
      <c r="D3755" s="321"/>
      <c r="E3755" s="170"/>
      <c r="F3755" s="1271"/>
      <c r="G3755" s="171"/>
    </row>
    <row r="3756" spans="1:7" s="193" customFormat="1">
      <c r="A3756" s="184"/>
      <c r="B3756" s="298"/>
      <c r="C3756" s="298"/>
      <c r="D3756" s="321"/>
      <c r="E3756" s="170"/>
      <c r="F3756" s="1271"/>
      <c r="G3756" s="171"/>
    </row>
    <row r="3757" spans="1:7" s="193" customFormat="1">
      <c r="A3757" s="184"/>
      <c r="B3757" s="298"/>
      <c r="C3757" s="298"/>
      <c r="D3757" s="321"/>
      <c r="E3757" s="170"/>
      <c r="F3757" s="1271"/>
      <c r="G3757" s="171"/>
    </row>
    <row r="3758" spans="1:7" s="193" customFormat="1">
      <c r="A3758" s="184"/>
      <c r="B3758" s="298"/>
      <c r="C3758" s="298"/>
      <c r="D3758" s="321"/>
      <c r="E3758" s="170"/>
      <c r="F3758" s="1271"/>
      <c r="G3758" s="171"/>
    </row>
    <row r="3759" spans="1:7" s="193" customFormat="1">
      <c r="A3759" s="184"/>
      <c r="B3759" s="298"/>
      <c r="C3759" s="298"/>
      <c r="D3759" s="321"/>
      <c r="E3759" s="170"/>
      <c r="F3759" s="1271"/>
      <c r="G3759" s="171"/>
    </row>
    <row r="3760" spans="1:7" s="193" customFormat="1">
      <c r="A3760" s="184"/>
      <c r="B3760" s="298"/>
      <c r="C3760" s="298"/>
      <c r="D3760" s="321"/>
      <c r="E3760" s="170"/>
      <c r="F3760" s="1271"/>
      <c r="G3760" s="171"/>
    </row>
    <row r="3761" spans="1:7" s="193" customFormat="1">
      <c r="A3761" s="184"/>
      <c r="B3761" s="298"/>
      <c r="C3761" s="298"/>
      <c r="D3761" s="321"/>
      <c r="E3761" s="170"/>
      <c r="F3761" s="1271"/>
      <c r="G3761" s="171"/>
    </row>
    <row r="3762" spans="1:7" s="193" customFormat="1">
      <c r="A3762" s="184"/>
      <c r="B3762" s="298"/>
      <c r="C3762" s="298"/>
      <c r="D3762" s="321"/>
      <c r="E3762" s="170"/>
      <c r="F3762" s="1271"/>
      <c r="G3762" s="171"/>
    </row>
    <row r="3763" spans="1:7" s="193" customFormat="1">
      <c r="A3763" s="184"/>
      <c r="B3763" s="298"/>
      <c r="C3763" s="298"/>
      <c r="D3763" s="321"/>
      <c r="E3763" s="170"/>
      <c r="F3763" s="1271"/>
      <c r="G3763" s="171"/>
    </row>
    <row r="3764" spans="1:7" s="193" customFormat="1">
      <c r="A3764" s="184"/>
      <c r="B3764" s="298"/>
      <c r="C3764" s="298"/>
      <c r="D3764" s="321"/>
      <c r="E3764" s="170"/>
      <c r="F3764" s="1271"/>
      <c r="G3764" s="171"/>
    </row>
    <row r="3765" spans="1:7" s="193" customFormat="1">
      <c r="A3765" s="184"/>
      <c r="B3765" s="298"/>
      <c r="C3765" s="298"/>
      <c r="D3765" s="321"/>
      <c r="E3765" s="170"/>
      <c r="F3765" s="1271"/>
      <c r="G3765" s="171"/>
    </row>
    <row r="3766" spans="1:7" s="193" customFormat="1">
      <c r="A3766" s="184"/>
      <c r="B3766" s="298"/>
      <c r="C3766" s="298"/>
      <c r="D3766" s="321"/>
      <c r="E3766" s="170"/>
      <c r="F3766" s="1271"/>
      <c r="G3766" s="171"/>
    </row>
    <row r="3767" spans="1:7" s="193" customFormat="1">
      <c r="A3767" s="184"/>
      <c r="B3767" s="298"/>
      <c r="C3767" s="298"/>
      <c r="D3767" s="321"/>
      <c r="E3767" s="170"/>
      <c r="F3767" s="1271"/>
      <c r="G3767" s="171"/>
    </row>
    <row r="3768" spans="1:7" s="193" customFormat="1">
      <c r="A3768" s="184"/>
      <c r="B3768" s="298"/>
      <c r="C3768" s="298"/>
      <c r="D3768" s="321"/>
      <c r="E3768" s="170"/>
      <c r="F3768" s="1271"/>
      <c r="G3768" s="171"/>
    </row>
    <row r="3769" spans="1:7" s="193" customFormat="1">
      <c r="A3769" s="184"/>
      <c r="B3769" s="298"/>
      <c r="C3769" s="298"/>
      <c r="D3769" s="321"/>
      <c r="E3769" s="170"/>
      <c r="F3769" s="1271"/>
      <c r="G3769" s="171"/>
    </row>
    <row r="3770" spans="1:7" s="193" customFormat="1">
      <c r="A3770" s="184"/>
      <c r="B3770" s="298"/>
      <c r="C3770" s="298"/>
      <c r="D3770" s="321"/>
      <c r="E3770" s="170"/>
      <c r="F3770" s="1271"/>
      <c r="G3770" s="171"/>
    </row>
    <row r="3771" spans="1:7" s="193" customFormat="1">
      <c r="A3771" s="184"/>
      <c r="B3771" s="298"/>
      <c r="C3771" s="298"/>
      <c r="D3771" s="321"/>
      <c r="E3771" s="170"/>
      <c r="F3771" s="1271"/>
      <c r="G3771" s="171"/>
    </row>
    <row r="3772" spans="1:7" s="193" customFormat="1">
      <c r="A3772" s="184"/>
      <c r="B3772" s="298"/>
      <c r="C3772" s="298"/>
      <c r="D3772" s="321"/>
      <c r="E3772" s="170"/>
      <c r="F3772" s="1271"/>
      <c r="G3772" s="171"/>
    </row>
    <row r="3773" spans="1:7" s="193" customFormat="1">
      <c r="A3773" s="184"/>
      <c r="B3773" s="298"/>
      <c r="C3773" s="298"/>
      <c r="D3773" s="321"/>
      <c r="E3773" s="170"/>
      <c r="F3773" s="1271"/>
      <c r="G3773" s="171"/>
    </row>
    <row r="3774" spans="1:7" s="193" customFormat="1">
      <c r="A3774" s="184"/>
      <c r="B3774" s="298"/>
      <c r="C3774" s="298"/>
      <c r="D3774" s="321"/>
      <c r="E3774" s="170"/>
      <c r="F3774" s="1271"/>
      <c r="G3774" s="171"/>
    </row>
    <row r="3775" spans="1:7" s="193" customFormat="1">
      <c r="A3775" s="184"/>
      <c r="B3775" s="298"/>
      <c r="C3775" s="298"/>
      <c r="D3775" s="321"/>
      <c r="E3775" s="170"/>
      <c r="F3775" s="1271"/>
      <c r="G3775" s="171"/>
    </row>
    <row r="3776" spans="1:7" s="193" customFormat="1">
      <c r="A3776" s="184"/>
      <c r="B3776" s="298"/>
      <c r="C3776" s="298"/>
      <c r="D3776" s="321"/>
      <c r="E3776" s="170"/>
      <c r="F3776" s="1271"/>
      <c r="G3776" s="171"/>
    </row>
    <row r="3777" spans="1:7" s="193" customFormat="1">
      <c r="A3777" s="184"/>
      <c r="B3777" s="298"/>
      <c r="C3777" s="298"/>
      <c r="D3777" s="321"/>
      <c r="E3777" s="170"/>
      <c r="F3777" s="1271"/>
      <c r="G3777" s="171"/>
    </row>
    <row r="3778" spans="1:7" s="193" customFormat="1">
      <c r="A3778" s="184"/>
      <c r="B3778" s="298"/>
      <c r="C3778" s="298"/>
      <c r="D3778" s="321"/>
      <c r="E3778" s="170"/>
      <c r="F3778" s="1271"/>
      <c r="G3778" s="171"/>
    </row>
    <row r="3779" spans="1:7" s="193" customFormat="1">
      <c r="A3779" s="184"/>
      <c r="B3779" s="298"/>
      <c r="C3779" s="298"/>
      <c r="D3779" s="321"/>
      <c r="E3779" s="170"/>
      <c r="F3779" s="1271"/>
      <c r="G3779" s="171"/>
    </row>
    <row r="3780" spans="1:7" s="193" customFormat="1">
      <c r="A3780" s="184"/>
      <c r="B3780" s="298"/>
      <c r="C3780" s="298"/>
      <c r="D3780" s="321"/>
      <c r="E3780" s="170"/>
      <c r="F3780" s="1271"/>
      <c r="G3780" s="171"/>
    </row>
    <row r="3781" spans="1:7" s="193" customFormat="1">
      <c r="A3781" s="184"/>
      <c r="B3781" s="298"/>
      <c r="C3781" s="298"/>
      <c r="D3781" s="321"/>
      <c r="E3781" s="170"/>
      <c r="F3781" s="1271"/>
      <c r="G3781" s="171"/>
    </row>
    <row r="3782" spans="1:7" s="193" customFormat="1">
      <c r="A3782" s="184"/>
      <c r="B3782" s="298"/>
      <c r="C3782" s="298"/>
      <c r="D3782" s="321"/>
      <c r="E3782" s="170"/>
      <c r="F3782" s="1271"/>
      <c r="G3782" s="171"/>
    </row>
    <row r="3783" spans="1:7" s="193" customFormat="1">
      <c r="A3783" s="184"/>
      <c r="B3783" s="298"/>
      <c r="C3783" s="298"/>
      <c r="D3783" s="321"/>
      <c r="E3783" s="170"/>
      <c r="F3783" s="1271"/>
      <c r="G3783" s="171"/>
    </row>
    <row r="3784" spans="1:7" s="193" customFormat="1">
      <c r="A3784" s="184"/>
      <c r="B3784" s="298"/>
      <c r="C3784" s="298"/>
      <c r="D3784" s="321"/>
      <c r="E3784" s="170"/>
      <c r="F3784" s="1271"/>
      <c r="G3784" s="171"/>
    </row>
    <row r="3785" spans="1:7" s="193" customFormat="1">
      <c r="A3785" s="184"/>
      <c r="B3785" s="298"/>
      <c r="C3785" s="298"/>
      <c r="D3785" s="321"/>
      <c r="E3785" s="170"/>
      <c r="F3785" s="1271"/>
      <c r="G3785" s="171"/>
    </row>
    <row r="3786" spans="1:7" s="193" customFormat="1">
      <c r="A3786" s="184"/>
      <c r="B3786" s="298"/>
      <c r="C3786" s="298"/>
      <c r="D3786" s="321"/>
      <c r="E3786" s="170"/>
      <c r="F3786" s="1271"/>
      <c r="G3786" s="171"/>
    </row>
    <row r="3787" spans="1:7" s="193" customFormat="1">
      <c r="A3787" s="184"/>
      <c r="B3787" s="298"/>
      <c r="C3787" s="298"/>
      <c r="D3787" s="321"/>
      <c r="E3787" s="170"/>
      <c r="F3787" s="1271"/>
      <c r="G3787" s="171"/>
    </row>
    <row r="3788" spans="1:7" s="193" customFormat="1">
      <c r="A3788" s="184"/>
      <c r="B3788" s="298"/>
      <c r="C3788" s="298"/>
      <c r="D3788" s="321"/>
      <c r="E3788" s="170"/>
      <c r="F3788" s="1271"/>
      <c r="G3788" s="171"/>
    </row>
    <row r="3789" spans="1:7" s="193" customFormat="1">
      <c r="A3789" s="184"/>
      <c r="B3789" s="298"/>
      <c r="C3789" s="298"/>
      <c r="D3789" s="321"/>
      <c r="E3789" s="170"/>
      <c r="F3789" s="1271"/>
      <c r="G3789" s="171"/>
    </row>
    <row r="3790" spans="1:7" s="193" customFormat="1">
      <c r="A3790" s="184"/>
      <c r="B3790" s="298"/>
      <c r="C3790" s="298"/>
      <c r="D3790" s="321"/>
      <c r="E3790" s="170"/>
      <c r="F3790" s="1271"/>
      <c r="G3790" s="171"/>
    </row>
    <row r="3791" spans="1:7" s="193" customFormat="1">
      <c r="A3791" s="184"/>
      <c r="B3791" s="298"/>
      <c r="C3791" s="298"/>
      <c r="D3791" s="321"/>
      <c r="E3791" s="170"/>
      <c r="F3791" s="1271"/>
      <c r="G3791" s="171"/>
    </row>
    <row r="3792" spans="1:7" s="193" customFormat="1">
      <c r="A3792" s="184"/>
      <c r="B3792" s="298"/>
      <c r="C3792" s="298"/>
      <c r="D3792" s="321"/>
      <c r="E3792" s="170"/>
      <c r="F3792" s="1271"/>
      <c r="G3792" s="171"/>
    </row>
    <row r="3793" spans="1:7" s="193" customFormat="1">
      <c r="A3793" s="184"/>
      <c r="B3793" s="298"/>
      <c r="C3793" s="298"/>
      <c r="D3793" s="321"/>
      <c r="E3793" s="170"/>
      <c r="F3793" s="1271"/>
      <c r="G3793" s="171"/>
    </row>
    <row r="3794" spans="1:7" s="193" customFormat="1">
      <c r="A3794" s="184"/>
      <c r="B3794" s="298"/>
      <c r="C3794" s="298"/>
      <c r="D3794" s="321"/>
      <c r="E3794" s="170"/>
      <c r="F3794" s="1271"/>
      <c r="G3794" s="171"/>
    </row>
    <row r="3795" spans="1:7" s="193" customFormat="1">
      <c r="A3795" s="184"/>
      <c r="B3795" s="298"/>
      <c r="C3795" s="298"/>
      <c r="D3795" s="321"/>
      <c r="E3795" s="170"/>
      <c r="F3795" s="1271"/>
      <c r="G3795" s="171"/>
    </row>
    <row r="3796" spans="1:7" s="193" customFormat="1">
      <c r="A3796" s="184"/>
      <c r="B3796" s="298"/>
      <c r="C3796" s="298"/>
      <c r="D3796" s="321"/>
      <c r="E3796" s="170"/>
      <c r="F3796" s="1271"/>
      <c r="G3796" s="171"/>
    </row>
    <row r="3797" spans="1:7" s="193" customFormat="1">
      <c r="A3797" s="184"/>
      <c r="B3797" s="298"/>
      <c r="C3797" s="298"/>
      <c r="D3797" s="321"/>
      <c r="E3797" s="170"/>
      <c r="F3797" s="1271"/>
      <c r="G3797" s="171"/>
    </row>
    <row r="3798" spans="1:7" s="193" customFormat="1">
      <c r="A3798" s="184"/>
      <c r="B3798" s="298"/>
      <c r="C3798" s="298"/>
      <c r="D3798" s="321"/>
      <c r="E3798" s="170"/>
      <c r="F3798" s="1271"/>
      <c r="G3798" s="171"/>
    </row>
    <row r="3799" spans="1:7" s="193" customFormat="1">
      <c r="A3799" s="184"/>
      <c r="B3799" s="298"/>
      <c r="C3799" s="298"/>
      <c r="D3799" s="321"/>
      <c r="E3799" s="170"/>
      <c r="F3799" s="1271"/>
      <c r="G3799" s="171"/>
    </row>
    <row r="3800" spans="1:7" s="193" customFormat="1">
      <c r="A3800" s="184"/>
      <c r="B3800" s="298"/>
      <c r="C3800" s="298"/>
      <c r="D3800" s="321"/>
      <c r="E3800" s="170"/>
      <c r="F3800" s="1271"/>
      <c r="G3800" s="171"/>
    </row>
    <row r="3801" spans="1:7" s="193" customFormat="1">
      <c r="A3801" s="184"/>
      <c r="B3801" s="298"/>
      <c r="C3801" s="298"/>
      <c r="D3801" s="321"/>
      <c r="E3801" s="170"/>
      <c r="F3801" s="1271"/>
      <c r="G3801" s="171"/>
    </row>
    <row r="3802" spans="1:7" s="193" customFormat="1">
      <c r="A3802" s="184"/>
      <c r="B3802" s="298"/>
      <c r="C3802" s="298"/>
      <c r="D3802" s="321"/>
      <c r="E3802" s="170"/>
      <c r="F3802" s="1271"/>
      <c r="G3802" s="171"/>
    </row>
    <row r="3803" spans="1:7" s="193" customFormat="1">
      <c r="A3803" s="184"/>
      <c r="B3803" s="298"/>
      <c r="C3803" s="298"/>
      <c r="D3803" s="321"/>
      <c r="E3803" s="170"/>
      <c r="F3803" s="1271"/>
      <c r="G3803" s="171"/>
    </row>
    <row r="3804" spans="1:7" s="193" customFormat="1">
      <c r="A3804" s="184"/>
      <c r="B3804" s="298"/>
      <c r="C3804" s="298"/>
      <c r="D3804" s="321"/>
      <c r="E3804" s="170"/>
      <c r="F3804" s="1271"/>
      <c r="G3804" s="171"/>
    </row>
    <row r="3805" spans="1:7" s="193" customFormat="1">
      <c r="A3805" s="184"/>
      <c r="B3805" s="298"/>
      <c r="C3805" s="298"/>
      <c r="D3805" s="321"/>
      <c r="E3805" s="170"/>
      <c r="F3805" s="1271"/>
      <c r="G3805" s="171"/>
    </row>
    <row r="3806" spans="1:7" s="193" customFormat="1">
      <c r="A3806" s="184"/>
      <c r="B3806" s="298"/>
      <c r="C3806" s="298"/>
      <c r="D3806" s="321"/>
      <c r="E3806" s="170"/>
      <c r="F3806" s="1271"/>
      <c r="G3806" s="171"/>
    </row>
    <row r="3807" spans="1:7" s="193" customFormat="1">
      <c r="A3807" s="184"/>
      <c r="B3807" s="298"/>
      <c r="C3807" s="298"/>
      <c r="D3807" s="321"/>
      <c r="E3807" s="170"/>
      <c r="F3807" s="1271"/>
      <c r="G3807" s="171"/>
    </row>
    <row r="3808" spans="1:7" s="193" customFormat="1">
      <c r="A3808" s="184"/>
      <c r="B3808" s="298"/>
      <c r="C3808" s="298"/>
      <c r="D3808" s="321"/>
      <c r="E3808" s="170"/>
      <c r="F3808" s="1271"/>
      <c r="G3808" s="171"/>
    </row>
    <row r="3809" spans="1:7" s="193" customFormat="1">
      <c r="A3809" s="184"/>
      <c r="B3809" s="298"/>
      <c r="C3809" s="298"/>
      <c r="D3809" s="321"/>
      <c r="E3809" s="170"/>
      <c r="F3809" s="1271"/>
      <c r="G3809" s="171"/>
    </row>
    <row r="3810" spans="1:7" s="193" customFormat="1">
      <c r="A3810" s="184"/>
      <c r="B3810" s="298"/>
      <c r="C3810" s="298"/>
      <c r="D3810" s="321"/>
      <c r="E3810" s="170"/>
      <c r="F3810" s="1271"/>
      <c r="G3810" s="171"/>
    </row>
    <row r="3811" spans="1:7" s="193" customFormat="1">
      <c r="A3811" s="184"/>
      <c r="B3811" s="298"/>
      <c r="C3811" s="298"/>
      <c r="D3811" s="321"/>
      <c r="E3811" s="170"/>
      <c r="F3811" s="1271"/>
      <c r="G3811" s="171"/>
    </row>
    <row r="3812" spans="1:7" s="193" customFormat="1">
      <c r="A3812" s="184"/>
      <c r="B3812" s="298"/>
      <c r="C3812" s="298"/>
      <c r="D3812" s="321"/>
      <c r="E3812" s="170"/>
      <c r="F3812" s="1271"/>
      <c r="G3812" s="171"/>
    </row>
    <row r="3813" spans="1:7" s="193" customFormat="1">
      <c r="A3813" s="184"/>
      <c r="B3813" s="298"/>
      <c r="C3813" s="298"/>
      <c r="D3813" s="321"/>
      <c r="E3813" s="170"/>
      <c r="F3813" s="1271"/>
      <c r="G3813" s="171"/>
    </row>
    <row r="3814" spans="1:7" s="193" customFormat="1">
      <c r="A3814" s="184"/>
      <c r="B3814" s="298"/>
      <c r="C3814" s="298"/>
      <c r="D3814" s="321"/>
      <c r="E3814" s="170"/>
      <c r="F3814" s="1271"/>
      <c r="G3814" s="171"/>
    </row>
    <row r="3815" spans="1:7" s="193" customFormat="1">
      <c r="A3815" s="184"/>
      <c r="B3815" s="298"/>
      <c r="C3815" s="298"/>
      <c r="D3815" s="321"/>
      <c r="E3815" s="170"/>
      <c r="F3815" s="1271"/>
      <c r="G3815" s="171"/>
    </row>
    <row r="3816" spans="1:7" s="193" customFormat="1">
      <c r="A3816" s="184"/>
      <c r="B3816" s="298"/>
      <c r="C3816" s="298"/>
      <c r="D3816" s="321"/>
      <c r="E3816" s="170"/>
      <c r="F3816" s="1271"/>
      <c r="G3816" s="171"/>
    </row>
    <row r="3817" spans="1:7" s="193" customFormat="1">
      <c r="A3817" s="184"/>
      <c r="B3817" s="298"/>
      <c r="C3817" s="298"/>
      <c r="D3817" s="321"/>
      <c r="E3817" s="170"/>
      <c r="F3817" s="1271"/>
      <c r="G3817" s="171"/>
    </row>
    <row r="3818" spans="1:7" s="193" customFormat="1">
      <c r="A3818" s="184"/>
      <c r="B3818" s="298"/>
      <c r="C3818" s="298"/>
      <c r="D3818" s="321"/>
      <c r="E3818" s="170"/>
      <c r="F3818" s="1271"/>
      <c r="G3818" s="171"/>
    </row>
    <row r="3819" spans="1:7" s="193" customFormat="1">
      <c r="A3819" s="184"/>
      <c r="B3819" s="298"/>
      <c r="C3819" s="298"/>
      <c r="D3819" s="321"/>
      <c r="E3819" s="170"/>
      <c r="F3819" s="1271"/>
      <c r="G3819" s="171"/>
    </row>
    <row r="3820" spans="1:7" s="193" customFormat="1">
      <c r="A3820" s="184"/>
      <c r="B3820" s="298"/>
      <c r="C3820" s="298"/>
      <c r="D3820" s="321"/>
      <c r="E3820" s="170"/>
      <c r="F3820" s="1271"/>
      <c r="G3820" s="171"/>
    </row>
    <row r="3821" spans="1:7" s="193" customFormat="1">
      <c r="A3821" s="184"/>
      <c r="B3821" s="298"/>
      <c r="C3821" s="298"/>
      <c r="D3821" s="321"/>
      <c r="E3821" s="170"/>
      <c r="F3821" s="1271"/>
      <c r="G3821" s="171"/>
    </row>
    <row r="3822" spans="1:7" s="193" customFormat="1">
      <c r="A3822" s="184"/>
      <c r="B3822" s="298"/>
      <c r="C3822" s="298"/>
      <c r="D3822" s="321"/>
      <c r="E3822" s="170"/>
      <c r="F3822" s="1271"/>
      <c r="G3822" s="171"/>
    </row>
    <row r="3823" spans="1:7" s="193" customFormat="1">
      <c r="A3823" s="184"/>
      <c r="B3823" s="298"/>
      <c r="C3823" s="298"/>
      <c r="D3823" s="321"/>
      <c r="E3823" s="170"/>
      <c r="F3823" s="1271"/>
      <c r="G3823" s="171"/>
    </row>
    <row r="3824" spans="1:7" s="193" customFormat="1">
      <c r="A3824" s="184"/>
      <c r="B3824" s="298"/>
      <c r="C3824" s="298"/>
      <c r="D3824" s="321"/>
      <c r="E3824" s="170"/>
      <c r="F3824" s="1271"/>
      <c r="G3824" s="171"/>
    </row>
    <row r="3825" spans="1:7" s="193" customFormat="1">
      <c r="A3825" s="184"/>
      <c r="B3825" s="298"/>
      <c r="C3825" s="298"/>
      <c r="D3825" s="321"/>
      <c r="E3825" s="170"/>
      <c r="F3825" s="1271"/>
      <c r="G3825" s="171"/>
    </row>
    <row r="3826" spans="1:7" s="193" customFormat="1">
      <c r="A3826" s="184"/>
      <c r="B3826" s="298"/>
      <c r="C3826" s="298"/>
      <c r="D3826" s="321"/>
      <c r="E3826" s="170"/>
      <c r="F3826" s="1271"/>
      <c r="G3826" s="171"/>
    </row>
    <row r="3827" spans="1:7" s="193" customFormat="1">
      <c r="A3827" s="184"/>
      <c r="B3827" s="298"/>
      <c r="C3827" s="298"/>
      <c r="D3827" s="321"/>
      <c r="E3827" s="170"/>
      <c r="F3827" s="1271"/>
      <c r="G3827" s="171"/>
    </row>
    <row r="3828" spans="1:7" s="193" customFormat="1">
      <c r="A3828" s="184"/>
      <c r="B3828" s="298"/>
      <c r="C3828" s="298"/>
      <c r="D3828" s="321"/>
      <c r="E3828" s="170"/>
      <c r="F3828" s="1271"/>
      <c r="G3828" s="171"/>
    </row>
    <row r="3829" spans="1:7" s="193" customFormat="1">
      <c r="A3829" s="184"/>
      <c r="B3829" s="298"/>
      <c r="C3829" s="298"/>
      <c r="D3829" s="321"/>
      <c r="E3829" s="170"/>
      <c r="F3829" s="1271"/>
      <c r="G3829" s="171"/>
    </row>
    <row r="3830" spans="1:7" s="193" customFormat="1">
      <c r="A3830" s="184"/>
      <c r="B3830" s="298"/>
      <c r="C3830" s="298"/>
      <c r="D3830" s="321"/>
      <c r="E3830" s="170"/>
      <c r="F3830" s="1271"/>
      <c r="G3830" s="171"/>
    </row>
    <row r="3831" spans="1:7" s="193" customFormat="1">
      <c r="A3831" s="184"/>
      <c r="B3831" s="298"/>
      <c r="C3831" s="298"/>
      <c r="D3831" s="321"/>
      <c r="E3831" s="170"/>
      <c r="F3831" s="1271"/>
      <c r="G3831" s="171"/>
    </row>
    <row r="3832" spans="1:7" s="193" customFormat="1">
      <c r="A3832" s="184"/>
      <c r="B3832" s="298"/>
      <c r="C3832" s="298"/>
      <c r="D3832" s="321"/>
      <c r="E3832" s="170"/>
      <c r="F3832" s="1271"/>
      <c r="G3832" s="171"/>
    </row>
    <row r="3833" spans="1:7" s="193" customFormat="1">
      <c r="A3833" s="184"/>
      <c r="B3833" s="298"/>
      <c r="C3833" s="298"/>
      <c r="D3833" s="321"/>
      <c r="E3833" s="170"/>
      <c r="F3833" s="1271"/>
      <c r="G3833" s="171"/>
    </row>
    <row r="3834" spans="1:7" s="193" customFormat="1">
      <c r="A3834" s="184"/>
      <c r="B3834" s="298"/>
      <c r="C3834" s="298"/>
      <c r="D3834" s="321"/>
      <c r="E3834" s="170"/>
      <c r="F3834" s="1271"/>
      <c r="G3834" s="171"/>
    </row>
    <row r="3835" spans="1:7" s="193" customFormat="1">
      <c r="A3835" s="184"/>
      <c r="B3835" s="298"/>
      <c r="C3835" s="298"/>
      <c r="D3835" s="321"/>
      <c r="E3835" s="170"/>
      <c r="F3835" s="1271"/>
      <c r="G3835" s="171"/>
    </row>
    <row r="3836" spans="1:7" s="193" customFormat="1">
      <c r="A3836" s="184"/>
      <c r="B3836" s="298"/>
      <c r="C3836" s="298"/>
      <c r="D3836" s="321"/>
      <c r="E3836" s="170"/>
      <c r="F3836" s="1271"/>
      <c r="G3836" s="171"/>
    </row>
    <row r="3837" spans="1:7" s="193" customFormat="1">
      <c r="A3837" s="184"/>
      <c r="B3837" s="298"/>
      <c r="C3837" s="298"/>
      <c r="D3837" s="321"/>
      <c r="E3837" s="170"/>
      <c r="F3837" s="1271"/>
      <c r="G3837" s="171"/>
    </row>
    <row r="3838" spans="1:7" s="193" customFormat="1">
      <c r="A3838" s="184"/>
      <c r="B3838" s="298"/>
      <c r="C3838" s="298"/>
      <c r="D3838" s="321"/>
      <c r="E3838" s="170"/>
      <c r="F3838" s="1271"/>
      <c r="G3838" s="171"/>
    </row>
    <row r="3839" spans="1:7" s="193" customFormat="1">
      <c r="A3839" s="184"/>
      <c r="B3839" s="298"/>
      <c r="C3839" s="298"/>
      <c r="D3839" s="321"/>
      <c r="E3839" s="170"/>
      <c r="F3839" s="1271"/>
      <c r="G3839" s="171"/>
    </row>
    <row r="3840" spans="1:7" s="193" customFormat="1">
      <c r="A3840" s="184"/>
      <c r="B3840" s="298"/>
      <c r="C3840" s="298"/>
      <c r="D3840" s="321"/>
      <c r="E3840" s="170"/>
      <c r="F3840" s="1271"/>
      <c r="G3840" s="171"/>
    </row>
    <row r="3841" spans="1:7" s="193" customFormat="1">
      <c r="A3841" s="184"/>
      <c r="B3841" s="298"/>
      <c r="C3841" s="298"/>
      <c r="D3841" s="321"/>
      <c r="E3841" s="170"/>
      <c r="F3841" s="1271"/>
      <c r="G3841" s="171"/>
    </row>
    <row r="3842" spans="1:7" s="193" customFormat="1">
      <c r="A3842" s="184"/>
      <c r="B3842" s="298"/>
      <c r="C3842" s="298"/>
      <c r="D3842" s="321"/>
      <c r="E3842" s="170"/>
      <c r="F3842" s="1271"/>
      <c r="G3842" s="171"/>
    </row>
    <row r="3843" spans="1:7" s="193" customFormat="1">
      <c r="A3843" s="184"/>
      <c r="B3843" s="298"/>
      <c r="C3843" s="298"/>
      <c r="D3843" s="321"/>
      <c r="E3843" s="170"/>
      <c r="F3843" s="1271"/>
      <c r="G3843" s="171"/>
    </row>
    <row r="3844" spans="1:7" s="193" customFormat="1">
      <c r="A3844" s="184"/>
      <c r="B3844" s="298"/>
      <c r="C3844" s="298"/>
      <c r="D3844" s="321"/>
      <c r="E3844" s="170"/>
      <c r="F3844" s="1271"/>
      <c r="G3844" s="171"/>
    </row>
    <row r="3845" spans="1:7" s="193" customFormat="1">
      <c r="A3845" s="184"/>
      <c r="B3845" s="298"/>
      <c r="C3845" s="298"/>
      <c r="D3845" s="321"/>
      <c r="E3845" s="170"/>
      <c r="F3845" s="1271"/>
      <c r="G3845" s="171"/>
    </row>
    <row r="3846" spans="1:7" s="193" customFormat="1">
      <c r="A3846" s="184"/>
      <c r="B3846" s="298"/>
      <c r="C3846" s="298"/>
      <c r="D3846" s="321"/>
      <c r="E3846" s="170"/>
      <c r="F3846" s="1271"/>
      <c r="G3846" s="171"/>
    </row>
    <row r="3847" spans="1:7" s="193" customFormat="1">
      <c r="A3847" s="184"/>
      <c r="B3847" s="298"/>
      <c r="C3847" s="298"/>
      <c r="D3847" s="321"/>
      <c r="E3847" s="170"/>
      <c r="F3847" s="1271"/>
      <c r="G3847" s="171"/>
    </row>
    <row r="3848" spans="1:7" s="193" customFormat="1">
      <c r="A3848" s="184"/>
      <c r="B3848" s="298"/>
      <c r="C3848" s="298"/>
      <c r="D3848" s="321"/>
      <c r="E3848" s="170"/>
      <c r="F3848" s="1271"/>
      <c r="G3848" s="171"/>
    </row>
    <row r="3849" spans="1:7" s="193" customFormat="1">
      <c r="A3849" s="184"/>
      <c r="B3849" s="298"/>
      <c r="C3849" s="298"/>
      <c r="D3849" s="321"/>
      <c r="E3849" s="170"/>
      <c r="F3849" s="1271"/>
      <c r="G3849" s="171"/>
    </row>
    <row r="3850" spans="1:7" s="193" customFormat="1">
      <c r="A3850" s="184"/>
      <c r="B3850" s="298"/>
      <c r="C3850" s="298"/>
      <c r="D3850" s="321"/>
      <c r="E3850" s="170"/>
      <c r="F3850" s="1271"/>
      <c r="G3850" s="171"/>
    </row>
    <row r="3851" spans="1:7" s="193" customFormat="1">
      <c r="A3851" s="184"/>
      <c r="B3851" s="298"/>
      <c r="C3851" s="298"/>
      <c r="D3851" s="321"/>
      <c r="E3851" s="170"/>
      <c r="F3851" s="1271"/>
      <c r="G3851" s="171"/>
    </row>
    <row r="3852" spans="1:7" s="193" customFormat="1">
      <c r="A3852" s="184"/>
      <c r="B3852" s="298"/>
      <c r="C3852" s="298"/>
      <c r="D3852" s="321"/>
      <c r="E3852" s="170"/>
      <c r="F3852" s="1271"/>
      <c r="G3852" s="171"/>
    </row>
    <row r="3853" spans="1:7" s="193" customFormat="1">
      <c r="A3853" s="184"/>
      <c r="B3853" s="298"/>
      <c r="C3853" s="298"/>
      <c r="D3853" s="321"/>
      <c r="E3853" s="170"/>
      <c r="F3853" s="1271"/>
      <c r="G3853" s="171"/>
    </row>
    <row r="3854" spans="1:7" s="193" customFormat="1">
      <c r="A3854" s="184"/>
      <c r="B3854" s="298"/>
      <c r="C3854" s="298"/>
      <c r="D3854" s="321"/>
      <c r="E3854" s="170"/>
      <c r="F3854" s="1271"/>
      <c r="G3854" s="171"/>
    </row>
    <row r="3855" spans="1:7" s="193" customFormat="1">
      <c r="A3855" s="184"/>
      <c r="B3855" s="298"/>
      <c r="C3855" s="298"/>
      <c r="D3855" s="321"/>
      <c r="E3855" s="170"/>
      <c r="F3855" s="1271"/>
      <c r="G3855" s="171"/>
    </row>
    <row r="3856" spans="1:7" s="193" customFormat="1">
      <c r="A3856" s="184"/>
      <c r="B3856" s="298"/>
      <c r="C3856" s="298"/>
      <c r="D3856" s="321"/>
      <c r="E3856" s="170"/>
      <c r="F3856" s="1271"/>
      <c r="G3856" s="171"/>
    </row>
    <row r="3857" spans="1:7" s="193" customFormat="1">
      <c r="A3857" s="184"/>
      <c r="B3857" s="298"/>
      <c r="C3857" s="298"/>
      <c r="D3857" s="321"/>
      <c r="E3857" s="170"/>
      <c r="F3857" s="1271"/>
      <c r="G3857" s="171"/>
    </row>
    <row r="3858" spans="1:7" s="193" customFormat="1">
      <c r="A3858" s="184"/>
      <c r="B3858" s="298"/>
      <c r="C3858" s="298"/>
      <c r="D3858" s="321"/>
      <c r="E3858" s="170"/>
      <c r="F3858" s="1271"/>
      <c r="G3858" s="171"/>
    </row>
    <row r="3859" spans="1:7" s="193" customFormat="1">
      <c r="A3859" s="184"/>
      <c r="B3859" s="298"/>
      <c r="C3859" s="298"/>
      <c r="D3859" s="321"/>
      <c r="E3859" s="170"/>
      <c r="F3859" s="1271"/>
      <c r="G3859" s="171"/>
    </row>
    <row r="3860" spans="1:7" s="193" customFormat="1">
      <c r="A3860" s="184"/>
      <c r="B3860" s="298"/>
      <c r="C3860" s="298"/>
      <c r="D3860" s="321"/>
      <c r="E3860" s="170"/>
      <c r="F3860" s="1271"/>
      <c r="G3860" s="171"/>
    </row>
    <row r="3861" spans="1:7" s="193" customFormat="1">
      <c r="A3861" s="184"/>
      <c r="B3861" s="298"/>
      <c r="C3861" s="298"/>
      <c r="D3861" s="321"/>
      <c r="E3861" s="170"/>
      <c r="F3861" s="1271"/>
      <c r="G3861" s="171"/>
    </row>
    <row r="3862" spans="1:7" s="193" customFormat="1">
      <c r="A3862" s="184"/>
      <c r="B3862" s="298"/>
      <c r="C3862" s="298"/>
      <c r="D3862" s="321"/>
      <c r="E3862" s="170"/>
      <c r="F3862" s="1271"/>
      <c r="G3862" s="171"/>
    </row>
    <row r="3863" spans="1:7" s="193" customFormat="1">
      <c r="A3863" s="184"/>
      <c r="B3863" s="298"/>
      <c r="C3863" s="298"/>
      <c r="D3863" s="321"/>
      <c r="E3863" s="170"/>
      <c r="F3863" s="1271"/>
      <c r="G3863" s="171"/>
    </row>
    <row r="3864" spans="1:7" s="193" customFormat="1">
      <c r="A3864" s="184"/>
      <c r="B3864" s="298"/>
      <c r="C3864" s="298"/>
      <c r="D3864" s="321"/>
      <c r="E3864" s="170"/>
      <c r="F3864" s="1271"/>
      <c r="G3864" s="171"/>
    </row>
    <row r="3865" spans="1:7" s="193" customFormat="1">
      <c r="A3865" s="184"/>
      <c r="B3865" s="298"/>
      <c r="C3865" s="298"/>
      <c r="D3865" s="321"/>
      <c r="E3865" s="170"/>
      <c r="F3865" s="1271"/>
      <c r="G3865" s="171"/>
    </row>
    <row r="3866" spans="1:7" s="193" customFormat="1">
      <c r="A3866" s="184"/>
      <c r="B3866" s="298"/>
      <c r="C3866" s="298"/>
      <c r="D3866" s="321"/>
      <c r="E3866" s="170"/>
      <c r="F3866" s="1271"/>
      <c r="G3866" s="171"/>
    </row>
    <row r="3867" spans="1:7" s="193" customFormat="1">
      <c r="A3867" s="184"/>
      <c r="B3867" s="298"/>
      <c r="C3867" s="298"/>
      <c r="D3867" s="321"/>
      <c r="E3867" s="170"/>
      <c r="F3867" s="1271"/>
      <c r="G3867" s="171"/>
    </row>
    <row r="3868" spans="1:7" s="193" customFormat="1">
      <c r="A3868" s="184"/>
      <c r="B3868" s="298"/>
      <c r="C3868" s="298"/>
      <c r="D3868" s="321"/>
      <c r="E3868" s="170"/>
      <c r="F3868" s="1271"/>
      <c r="G3868" s="171"/>
    </row>
    <row r="3869" spans="1:7" s="193" customFormat="1">
      <c r="A3869" s="184"/>
      <c r="B3869" s="298"/>
      <c r="C3869" s="298"/>
      <c r="D3869" s="321"/>
      <c r="E3869" s="170"/>
      <c r="F3869" s="1271"/>
      <c r="G3869" s="171"/>
    </row>
    <row r="3870" spans="1:7" s="193" customFormat="1">
      <c r="A3870" s="184"/>
      <c r="B3870" s="298"/>
      <c r="C3870" s="298"/>
      <c r="D3870" s="321"/>
      <c r="E3870" s="170"/>
      <c r="F3870" s="1271"/>
      <c r="G3870" s="171"/>
    </row>
    <row r="3871" spans="1:7" s="193" customFormat="1">
      <c r="A3871" s="184"/>
      <c r="B3871" s="298"/>
      <c r="C3871" s="298"/>
      <c r="D3871" s="321"/>
      <c r="E3871" s="170"/>
      <c r="F3871" s="1271"/>
      <c r="G3871" s="171"/>
    </row>
    <row r="3872" spans="1:7" s="193" customFormat="1">
      <c r="A3872" s="184"/>
      <c r="B3872" s="298"/>
      <c r="C3872" s="298"/>
      <c r="D3872" s="321"/>
      <c r="E3872" s="170"/>
      <c r="F3872" s="1271"/>
      <c r="G3872" s="171"/>
    </row>
    <row r="3873" spans="1:7" s="193" customFormat="1">
      <c r="A3873" s="184"/>
      <c r="B3873" s="298"/>
      <c r="C3873" s="298"/>
      <c r="D3873" s="321"/>
      <c r="E3873" s="170"/>
      <c r="F3873" s="1271"/>
      <c r="G3873" s="171"/>
    </row>
    <row r="3874" spans="1:7" s="193" customFormat="1">
      <c r="A3874" s="184"/>
      <c r="B3874" s="298"/>
      <c r="C3874" s="298"/>
      <c r="D3874" s="321"/>
      <c r="E3874" s="170"/>
      <c r="F3874" s="1271"/>
      <c r="G3874" s="171"/>
    </row>
    <row r="3875" spans="1:7" s="193" customFormat="1">
      <c r="A3875" s="184"/>
      <c r="B3875" s="298"/>
      <c r="C3875" s="298"/>
      <c r="D3875" s="321"/>
      <c r="E3875" s="170"/>
      <c r="F3875" s="1271"/>
      <c r="G3875" s="171"/>
    </row>
    <row r="3876" spans="1:7" s="193" customFormat="1">
      <c r="A3876" s="184"/>
      <c r="B3876" s="298"/>
      <c r="C3876" s="298"/>
      <c r="D3876" s="321"/>
      <c r="E3876" s="170"/>
      <c r="F3876" s="1271"/>
      <c r="G3876" s="171"/>
    </row>
    <row r="3877" spans="1:7" s="193" customFormat="1">
      <c r="A3877" s="184"/>
      <c r="B3877" s="298"/>
      <c r="C3877" s="298"/>
      <c r="D3877" s="321"/>
      <c r="E3877" s="170"/>
      <c r="F3877" s="1271"/>
      <c r="G3877" s="171"/>
    </row>
    <row r="3878" spans="1:7" s="193" customFormat="1">
      <c r="A3878" s="184"/>
      <c r="B3878" s="298"/>
      <c r="C3878" s="298"/>
      <c r="D3878" s="321"/>
      <c r="E3878" s="170"/>
      <c r="F3878" s="1271"/>
      <c r="G3878" s="171"/>
    </row>
    <row r="3879" spans="1:7" s="193" customFormat="1">
      <c r="A3879" s="184"/>
      <c r="B3879" s="298"/>
      <c r="C3879" s="298"/>
      <c r="D3879" s="321"/>
      <c r="E3879" s="170"/>
      <c r="F3879" s="1271"/>
      <c r="G3879" s="171"/>
    </row>
    <row r="3880" spans="1:7" s="193" customFormat="1">
      <c r="A3880" s="184"/>
      <c r="B3880" s="298"/>
      <c r="C3880" s="298"/>
      <c r="D3880" s="321"/>
      <c r="E3880" s="170"/>
      <c r="F3880" s="1271"/>
      <c r="G3880" s="171"/>
    </row>
    <row r="3881" spans="1:7" s="193" customFormat="1">
      <c r="A3881" s="184"/>
      <c r="B3881" s="298"/>
      <c r="C3881" s="298"/>
      <c r="D3881" s="321"/>
      <c r="E3881" s="170"/>
      <c r="F3881" s="1271"/>
      <c r="G3881" s="171"/>
    </row>
    <row r="3882" spans="1:7" s="193" customFormat="1">
      <c r="A3882" s="184"/>
      <c r="B3882" s="298"/>
      <c r="C3882" s="298"/>
      <c r="D3882" s="321"/>
      <c r="E3882" s="170"/>
      <c r="F3882" s="1271"/>
      <c r="G3882" s="171"/>
    </row>
    <row r="3883" spans="1:7" s="193" customFormat="1">
      <c r="A3883" s="184"/>
      <c r="B3883" s="298"/>
      <c r="C3883" s="298"/>
      <c r="D3883" s="321"/>
      <c r="E3883" s="170"/>
      <c r="F3883" s="1271"/>
      <c r="G3883" s="171"/>
    </row>
    <row r="3884" spans="1:7" s="193" customFormat="1">
      <c r="A3884" s="184"/>
      <c r="B3884" s="298"/>
      <c r="C3884" s="298"/>
      <c r="D3884" s="321"/>
      <c r="E3884" s="170"/>
      <c r="F3884" s="1271"/>
      <c r="G3884" s="171"/>
    </row>
    <row r="3885" spans="1:7" s="193" customFormat="1">
      <c r="A3885" s="184"/>
      <c r="B3885" s="298"/>
      <c r="C3885" s="298"/>
      <c r="D3885" s="321"/>
      <c r="E3885" s="170"/>
      <c r="F3885" s="1271"/>
      <c r="G3885" s="171"/>
    </row>
    <row r="3886" spans="1:7" s="193" customFormat="1">
      <c r="A3886" s="184"/>
      <c r="B3886" s="298"/>
      <c r="C3886" s="298"/>
      <c r="D3886" s="321"/>
      <c r="E3886" s="170"/>
      <c r="F3886" s="1271"/>
      <c r="G3886" s="171"/>
    </row>
    <row r="3887" spans="1:7" s="193" customFormat="1">
      <c r="A3887" s="184"/>
      <c r="B3887" s="298"/>
      <c r="C3887" s="298"/>
      <c r="D3887" s="321"/>
      <c r="E3887" s="170"/>
      <c r="F3887" s="1271"/>
      <c r="G3887" s="171"/>
    </row>
    <row r="3888" spans="1:7" s="193" customFormat="1">
      <c r="A3888" s="184"/>
      <c r="B3888" s="298"/>
      <c r="C3888" s="298"/>
      <c r="D3888" s="321"/>
      <c r="E3888" s="170"/>
      <c r="F3888" s="1271"/>
      <c r="G3888" s="171"/>
    </row>
    <row r="3889" spans="1:7" s="193" customFormat="1">
      <c r="A3889" s="184"/>
      <c r="B3889" s="298"/>
      <c r="C3889" s="298"/>
      <c r="D3889" s="321"/>
      <c r="E3889" s="170"/>
      <c r="F3889" s="1271"/>
      <c r="G3889" s="171"/>
    </row>
    <row r="3890" spans="1:7" s="193" customFormat="1">
      <c r="A3890" s="184"/>
      <c r="B3890" s="298"/>
      <c r="C3890" s="298"/>
      <c r="D3890" s="321"/>
      <c r="E3890" s="170"/>
      <c r="F3890" s="1271"/>
      <c r="G3890" s="171"/>
    </row>
    <row r="3891" spans="1:7" s="193" customFormat="1">
      <c r="A3891" s="184"/>
      <c r="B3891" s="298"/>
      <c r="C3891" s="298"/>
      <c r="D3891" s="321"/>
      <c r="E3891" s="170"/>
      <c r="F3891" s="1271"/>
      <c r="G3891" s="171"/>
    </row>
    <row r="3892" spans="1:7" s="193" customFormat="1">
      <c r="A3892" s="184"/>
      <c r="B3892" s="298"/>
      <c r="C3892" s="298"/>
      <c r="D3892" s="321"/>
      <c r="E3892" s="170"/>
      <c r="F3892" s="1271"/>
      <c r="G3892" s="171"/>
    </row>
    <row r="3893" spans="1:7" s="193" customFormat="1">
      <c r="A3893" s="184"/>
      <c r="B3893" s="298"/>
      <c r="C3893" s="298"/>
      <c r="D3893" s="321"/>
      <c r="E3893" s="170"/>
      <c r="F3893" s="1271"/>
      <c r="G3893" s="171"/>
    </row>
    <row r="3894" spans="1:7" s="193" customFormat="1">
      <c r="A3894" s="184"/>
      <c r="B3894" s="298"/>
      <c r="C3894" s="298"/>
      <c r="D3894" s="321"/>
      <c r="E3894" s="170"/>
      <c r="F3894" s="1271"/>
      <c r="G3894" s="171"/>
    </row>
    <row r="3895" spans="1:7" s="193" customFormat="1">
      <c r="A3895" s="184"/>
      <c r="B3895" s="298"/>
      <c r="C3895" s="298"/>
      <c r="D3895" s="321"/>
      <c r="E3895" s="170"/>
      <c r="F3895" s="1271"/>
      <c r="G3895" s="171"/>
    </row>
    <row r="3896" spans="1:7" s="193" customFormat="1">
      <c r="A3896" s="184"/>
      <c r="B3896" s="298"/>
      <c r="C3896" s="298"/>
      <c r="D3896" s="321"/>
      <c r="E3896" s="170"/>
      <c r="F3896" s="1271"/>
      <c r="G3896" s="171"/>
    </row>
    <row r="3897" spans="1:7" s="193" customFormat="1">
      <c r="A3897" s="184"/>
      <c r="B3897" s="298"/>
      <c r="C3897" s="298"/>
      <c r="D3897" s="321"/>
      <c r="E3897" s="170"/>
      <c r="F3897" s="1271"/>
      <c r="G3897" s="171"/>
    </row>
    <row r="3898" spans="1:7" s="193" customFormat="1">
      <c r="A3898" s="184"/>
      <c r="B3898" s="298"/>
      <c r="C3898" s="298"/>
      <c r="D3898" s="321"/>
      <c r="E3898" s="170"/>
      <c r="F3898" s="1271"/>
      <c r="G3898" s="171"/>
    </row>
    <row r="3899" spans="1:7" s="193" customFormat="1">
      <c r="A3899" s="184"/>
      <c r="B3899" s="298"/>
      <c r="C3899" s="298"/>
      <c r="D3899" s="321"/>
      <c r="E3899" s="170"/>
      <c r="F3899" s="1271"/>
      <c r="G3899" s="171"/>
    </row>
    <row r="3900" spans="1:7" s="193" customFormat="1">
      <c r="A3900" s="184"/>
      <c r="B3900" s="298"/>
      <c r="C3900" s="298"/>
      <c r="D3900" s="321"/>
      <c r="E3900" s="170"/>
      <c r="F3900" s="1271"/>
      <c r="G3900" s="171"/>
    </row>
    <row r="3901" spans="1:7" s="193" customFormat="1">
      <c r="A3901" s="184"/>
      <c r="B3901" s="298"/>
      <c r="C3901" s="298"/>
      <c r="D3901" s="321"/>
      <c r="E3901" s="170"/>
      <c r="F3901" s="1271"/>
      <c r="G3901" s="171"/>
    </row>
    <row r="3902" spans="1:7" s="193" customFormat="1">
      <c r="A3902" s="184"/>
      <c r="B3902" s="298"/>
      <c r="C3902" s="298"/>
      <c r="D3902" s="321"/>
      <c r="E3902" s="170"/>
      <c r="F3902" s="1271"/>
      <c r="G3902" s="171"/>
    </row>
    <row r="3903" spans="1:7" s="193" customFormat="1">
      <c r="A3903" s="184"/>
      <c r="B3903" s="298"/>
      <c r="C3903" s="298"/>
      <c r="D3903" s="321"/>
      <c r="E3903" s="170"/>
      <c r="F3903" s="1271"/>
      <c r="G3903" s="171"/>
    </row>
    <row r="3904" spans="1:7" s="193" customFormat="1">
      <c r="A3904" s="184"/>
      <c r="B3904" s="298"/>
      <c r="C3904" s="298"/>
      <c r="D3904" s="321"/>
      <c r="E3904" s="170"/>
      <c r="F3904" s="1271"/>
      <c r="G3904" s="171"/>
    </row>
    <row r="3905" spans="1:7" s="193" customFormat="1">
      <c r="A3905" s="184"/>
      <c r="B3905" s="298"/>
      <c r="C3905" s="298"/>
      <c r="D3905" s="321"/>
      <c r="E3905" s="170"/>
      <c r="F3905" s="1271"/>
      <c r="G3905" s="171"/>
    </row>
    <row r="3906" spans="1:7" s="193" customFormat="1">
      <c r="A3906" s="184"/>
      <c r="B3906" s="298"/>
      <c r="C3906" s="298"/>
      <c r="D3906" s="321"/>
      <c r="E3906" s="170"/>
      <c r="F3906" s="1271"/>
      <c r="G3906" s="171"/>
    </row>
    <row r="3907" spans="1:7" s="193" customFormat="1">
      <c r="A3907" s="184"/>
      <c r="B3907" s="298"/>
      <c r="C3907" s="298"/>
      <c r="D3907" s="321"/>
      <c r="E3907" s="170"/>
      <c r="F3907" s="1271"/>
      <c r="G3907" s="171"/>
    </row>
    <row r="3908" spans="1:7" s="193" customFormat="1">
      <c r="A3908" s="184"/>
      <c r="B3908" s="298"/>
      <c r="C3908" s="298"/>
      <c r="D3908" s="321"/>
      <c r="E3908" s="170"/>
      <c r="F3908" s="1271"/>
      <c r="G3908" s="171"/>
    </row>
    <row r="3909" spans="1:7" s="193" customFormat="1">
      <c r="A3909" s="184"/>
      <c r="B3909" s="298"/>
      <c r="C3909" s="298"/>
      <c r="D3909" s="321"/>
      <c r="E3909" s="170"/>
      <c r="F3909" s="1271"/>
      <c r="G3909" s="171"/>
    </row>
    <row r="3910" spans="1:7" s="193" customFormat="1">
      <c r="A3910" s="184"/>
      <c r="B3910" s="298"/>
      <c r="C3910" s="298"/>
      <c r="D3910" s="321"/>
      <c r="E3910" s="170"/>
      <c r="F3910" s="1271"/>
      <c r="G3910" s="171"/>
    </row>
    <row r="3911" spans="1:7" s="193" customFormat="1">
      <c r="A3911" s="184"/>
      <c r="B3911" s="298"/>
      <c r="C3911" s="298"/>
      <c r="D3911" s="321"/>
      <c r="E3911" s="170"/>
      <c r="F3911" s="1271"/>
      <c r="G3911" s="171"/>
    </row>
    <row r="3912" spans="1:7" s="193" customFormat="1">
      <c r="A3912" s="184"/>
      <c r="B3912" s="298"/>
      <c r="C3912" s="298"/>
      <c r="D3912" s="321"/>
      <c r="E3912" s="170"/>
      <c r="F3912" s="1271"/>
      <c r="G3912" s="171"/>
    </row>
    <row r="3913" spans="1:7" s="193" customFormat="1">
      <c r="A3913" s="184"/>
      <c r="B3913" s="298"/>
      <c r="C3913" s="298"/>
      <c r="D3913" s="321"/>
      <c r="E3913" s="170"/>
      <c r="F3913" s="1271"/>
      <c r="G3913" s="171"/>
    </row>
    <row r="3914" spans="1:7" s="193" customFormat="1">
      <c r="A3914" s="184"/>
      <c r="B3914" s="298"/>
      <c r="C3914" s="298"/>
      <c r="D3914" s="321"/>
      <c r="E3914" s="170"/>
      <c r="F3914" s="1271"/>
      <c r="G3914" s="171"/>
    </row>
    <row r="3915" spans="1:7" s="193" customFormat="1">
      <c r="A3915" s="184"/>
      <c r="B3915" s="298"/>
      <c r="C3915" s="298"/>
      <c r="D3915" s="321"/>
      <c r="E3915" s="170"/>
      <c r="F3915" s="1271"/>
      <c r="G3915" s="171"/>
    </row>
    <row r="3916" spans="1:7" s="193" customFormat="1">
      <c r="A3916" s="184"/>
      <c r="B3916" s="298"/>
      <c r="C3916" s="298"/>
      <c r="D3916" s="321"/>
      <c r="E3916" s="170"/>
      <c r="F3916" s="1271"/>
      <c r="G3916" s="171"/>
    </row>
    <row r="3917" spans="1:7" s="193" customFormat="1">
      <c r="A3917" s="184"/>
      <c r="B3917" s="298"/>
      <c r="C3917" s="298"/>
      <c r="D3917" s="321"/>
      <c r="E3917" s="170"/>
      <c r="F3917" s="1271"/>
      <c r="G3917" s="171"/>
    </row>
    <row r="3918" spans="1:7" s="193" customFormat="1">
      <c r="A3918" s="184"/>
      <c r="B3918" s="298"/>
      <c r="C3918" s="298"/>
      <c r="D3918" s="321"/>
      <c r="E3918" s="170"/>
      <c r="F3918" s="1271"/>
      <c r="G3918" s="171"/>
    </row>
    <row r="3919" spans="1:7" s="193" customFormat="1">
      <c r="A3919" s="184"/>
      <c r="B3919" s="298"/>
      <c r="C3919" s="298"/>
      <c r="D3919" s="321"/>
      <c r="E3919" s="170"/>
      <c r="F3919" s="1271"/>
      <c r="G3919" s="171"/>
    </row>
    <row r="3920" spans="1:7" s="193" customFormat="1">
      <c r="A3920" s="184"/>
      <c r="B3920" s="298"/>
      <c r="C3920" s="298"/>
      <c r="D3920" s="321"/>
      <c r="E3920" s="170"/>
      <c r="F3920" s="1271"/>
      <c r="G3920" s="171"/>
    </row>
    <row r="3921" spans="1:7" s="193" customFormat="1">
      <c r="A3921" s="184"/>
      <c r="B3921" s="298"/>
      <c r="C3921" s="298"/>
      <c r="D3921" s="321"/>
      <c r="E3921" s="170"/>
      <c r="F3921" s="1271"/>
      <c r="G3921" s="171"/>
    </row>
    <row r="3922" spans="1:7" s="193" customFormat="1">
      <c r="A3922" s="184"/>
      <c r="B3922" s="298"/>
      <c r="C3922" s="298"/>
      <c r="D3922" s="321"/>
      <c r="E3922" s="170"/>
      <c r="F3922" s="1271"/>
      <c r="G3922" s="171"/>
    </row>
    <row r="3923" spans="1:7" s="193" customFormat="1">
      <c r="A3923" s="184"/>
      <c r="B3923" s="298"/>
      <c r="C3923" s="298"/>
      <c r="D3923" s="321"/>
      <c r="E3923" s="170"/>
      <c r="F3923" s="1271"/>
      <c r="G3923" s="171"/>
    </row>
    <row r="3924" spans="1:7" s="193" customFormat="1">
      <c r="A3924" s="184"/>
      <c r="B3924" s="298"/>
      <c r="C3924" s="298"/>
      <c r="D3924" s="321"/>
      <c r="E3924" s="170"/>
      <c r="F3924" s="1271"/>
      <c r="G3924" s="171"/>
    </row>
    <row r="3925" spans="1:7" s="193" customFormat="1">
      <c r="A3925" s="184"/>
      <c r="B3925" s="298"/>
      <c r="C3925" s="298"/>
      <c r="D3925" s="321"/>
      <c r="E3925" s="170"/>
      <c r="F3925" s="1271"/>
      <c r="G3925" s="171"/>
    </row>
    <row r="3926" spans="1:7" s="193" customFormat="1">
      <c r="A3926" s="184"/>
      <c r="B3926" s="298"/>
      <c r="C3926" s="298"/>
      <c r="D3926" s="321"/>
      <c r="E3926" s="170"/>
      <c r="F3926" s="1271"/>
      <c r="G3926" s="171"/>
    </row>
    <row r="3927" spans="1:7" s="193" customFormat="1">
      <c r="A3927" s="184"/>
      <c r="B3927" s="298"/>
      <c r="C3927" s="298"/>
      <c r="D3927" s="321"/>
      <c r="E3927" s="170"/>
      <c r="F3927" s="1271"/>
      <c r="G3927" s="171"/>
    </row>
    <row r="3928" spans="1:7" s="193" customFormat="1">
      <c r="A3928" s="184"/>
      <c r="B3928" s="298"/>
      <c r="C3928" s="298"/>
      <c r="D3928" s="321"/>
      <c r="E3928" s="170"/>
      <c r="F3928" s="1271"/>
      <c r="G3928" s="171"/>
    </row>
    <row r="3929" spans="1:7" s="193" customFormat="1">
      <c r="A3929" s="184"/>
      <c r="B3929" s="298"/>
      <c r="C3929" s="298"/>
      <c r="D3929" s="321"/>
      <c r="E3929" s="170"/>
      <c r="F3929" s="1271"/>
      <c r="G3929" s="171"/>
    </row>
    <row r="3930" spans="1:7" s="193" customFormat="1">
      <c r="A3930" s="184"/>
      <c r="B3930" s="298"/>
      <c r="C3930" s="298"/>
      <c r="D3930" s="321"/>
      <c r="E3930" s="170"/>
      <c r="F3930" s="1271"/>
      <c r="G3930" s="171"/>
    </row>
    <row r="3931" spans="1:7" s="193" customFormat="1">
      <c r="A3931" s="184"/>
      <c r="B3931" s="298"/>
      <c r="C3931" s="298"/>
      <c r="D3931" s="321"/>
      <c r="E3931" s="170"/>
      <c r="F3931" s="1271"/>
      <c r="G3931" s="171"/>
    </row>
    <row r="3932" spans="1:7" s="193" customFormat="1">
      <c r="A3932" s="184"/>
      <c r="B3932" s="298"/>
      <c r="C3932" s="298"/>
      <c r="D3932" s="321"/>
      <c r="E3932" s="170"/>
      <c r="F3932" s="1271"/>
      <c r="G3932" s="171"/>
    </row>
    <row r="3933" spans="1:7" s="193" customFormat="1">
      <c r="A3933" s="184"/>
      <c r="B3933" s="298"/>
      <c r="C3933" s="298"/>
      <c r="D3933" s="321"/>
      <c r="E3933" s="170"/>
      <c r="F3933" s="1271"/>
      <c r="G3933" s="171"/>
    </row>
    <row r="3934" spans="1:7" s="193" customFormat="1">
      <c r="A3934" s="184"/>
      <c r="B3934" s="298"/>
      <c r="C3934" s="298"/>
      <c r="D3934" s="321"/>
      <c r="E3934" s="170"/>
      <c r="F3934" s="1271"/>
      <c r="G3934" s="171"/>
    </row>
    <row r="3935" spans="1:7" s="193" customFormat="1">
      <c r="A3935" s="184"/>
      <c r="B3935" s="298"/>
      <c r="C3935" s="298"/>
      <c r="D3935" s="321"/>
      <c r="E3935" s="170"/>
      <c r="F3935" s="1271"/>
      <c r="G3935" s="171"/>
    </row>
    <row r="3936" spans="1:7" s="193" customFormat="1">
      <c r="A3936" s="184"/>
      <c r="B3936" s="298"/>
      <c r="C3936" s="298"/>
      <c r="D3936" s="321"/>
      <c r="E3936" s="170"/>
      <c r="F3936" s="1271"/>
      <c r="G3936" s="171"/>
    </row>
    <row r="3937" spans="1:7" s="193" customFormat="1">
      <c r="A3937" s="184"/>
      <c r="B3937" s="298"/>
      <c r="C3937" s="298"/>
      <c r="D3937" s="321"/>
      <c r="E3937" s="170"/>
      <c r="F3937" s="1271"/>
      <c r="G3937" s="171"/>
    </row>
    <row r="3938" spans="1:7" s="193" customFormat="1">
      <c r="A3938" s="184"/>
      <c r="B3938" s="298"/>
      <c r="C3938" s="298"/>
      <c r="D3938" s="321"/>
      <c r="E3938" s="170"/>
      <c r="F3938" s="1271"/>
      <c r="G3938" s="171"/>
    </row>
    <row r="3939" spans="1:7" s="193" customFormat="1">
      <c r="A3939" s="184"/>
      <c r="B3939" s="298"/>
      <c r="C3939" s="298"/>
      <c r="D3939" s="321"/>
      <c r="E3939" s="170"/>
      <c r="F3939" s="1271"/>
      <c r="G3939" s="171"/>
    </row>
    <row r="3940" spans="1:7" s="193" customFormat="1">
      <c r="A3940" s="184"/>
      <c r="B3940" s="298"/>
      <c r="C3940" s="298"/>
      <c r="D3940" s="321"/>
      <c r="E3940" s="170"/>
      <c r="F3940" s="1271"/>
      <c r="G3940" s="171"/>
    </row>
    <row r="3941" spans="1:7" s="193" customFormat="1">
      <c r="A3941" s="184"/>
      <c r="B3941" s="298"/>
      <c r="C3941" s="298"/>
      <c r="D3941" s="321"/>
      <c r="E3941" s="170"/>
      <c r="F3941" s="1271"/>
      <c r="G3941" s="171"/>
    </row>
    <row r="3942" spans="1:7" s="193" customFormat="1">
      <c r="A3942" s="184"/>
      <c r="B3942" s="298"/>
      <c r="C3942" s="298"/>
      <c r="D3942" s="321"/>
      <c r="E3942" s="170"/>
      <c r="F3942" s="1271"/>
      <c r="G3942" s="171"/>
    </row>
    <row r="3943" spans="1:7" s="193" customFormat="1">
      <c r="A3943" s="184"/>
      <c r="B3943" s="298"/>
      <c r="C3943" s="298"/>
      <c r="D3943" s="321"/>
      <c r="E3943" s="170"/>
      <c r="F3943" s="1271"/>
      <c r="G3943" s="171"/>
    </row>
    <row r="3944" spans="1:7" s="193" customFormat="1">
      <c r="A3944" s="184"/>
      <c r="B3944" s="298"/>
      <c r="C3944" s="298"/>
      <c r="D3944" s="321"/>
      <c r="E3944" s="170"/>
      <c r="F3944" s="1271"/>
      <c r="G3944" s="171"/>
    </row>
    <row r="3945" spans="1:7" s="193" customFormat="1">
      <c r="A3945" s="184"/>
      <c r="B3945" s="298"/>
      <c r="C3945" s="298"/>
      <c r="D3945" s="321"/>
      <c r="E3945" s="170"/>
      <c r="F3945" s="1271"/>
      <c r="G3945" s="171"/>
    </row>
    <row r="3946" spans="1:7" s="193" customFormat="1">
      <c r="A3946" s="184"/>
      <c r="B3946" s="298"/>
      <c r="C3946" s="298"/>
      <c r="D3946" s="321"/>
      <c r="E3946" s="170"/>
      <c r="F3946" s="1271"/>
      <c r="G3946" s="171"/>
    </row>
    <row r="3947" spans="1:7" s="193" customFormat="1">
      <c r="A3947" s="184"/>
      <c r="B3947" s="298"/>
      <c r="C3947" s="298"/>
      <c r="D3947" s="321"/>
      <c r="E3947" s="170"/>
      <c r="F3947" s="1271"/>
      <c r="G3947" s="171"/>
    </row>
    <row r="3948" spans="1:7" s="193" customFormat="1">
      <c r="A3948" s="184"/>
      <c r="B3948" s="298"/>
      <c r="C3948" s="298"/>
      <c r="D3948" s="321"/>
      <c r="E3948" s="170"/>
      <c r="F3948" s="1271"/>
      <c r="G3948" s="171"/>
    </row>
    <row r="3949" spans="1:7" s="193" customFormat="1">
      <c r="A3949" s="184"/>
      <c r="B3949" s="298"/>
      <c r="C3949" s="298"/>
      <c r="D3949" s="321"/>
      <c r="E3949" s="170"/>
      <c r="F3949" s="1271"/>
      <c r="G3949" s="171"/>
    </row>
    <row r="3950" spans="1:7" s="193" customFormat="1">
      <c r="A3950" s="184"/>
      <c r="B3950" s="298"/>
      <c r="C3950" s="298"/>
      <c r="D3950" s="321"/>
      <c r="E3950" s="170"/>
      <c r="F3950" s="1271"/>
      <c r="G3950" s="171"/>
    </row>
    <row r="3951" spans="1:7" s="193" customFormat="1">
      <c r="A3951" s="184"/>
      <c r="B3951" s="298"/>
      <c r="C3951" s="298"/>
      <c r="D3951" s="321"/>
      <c r="E3951" s="170"/>
      <c r="F3951" s="1271"/>
      <c r="G3951" s="171"/>
    </row>
    <row r="3952" spans="1:7" s="193" customFormat="1">
      <c r="A3952" s="184"/>
      <c r="B3952" s="298"/>
      <c r="C3952" s="298"/>
      <c r="D3952" s="321"/>
      <c r="E3952" s="170"/>
      <c r="F3952" s="1271"/>
      <c r="G3952" s="171"/>
    </row>
    <row r="3953" spans="1:7" s="193" customFormat="1">
      <c r="A3953" s="184"/>
      <c r="B3953" s="298"/>
      <c r="C3953" s="298"/>
      <c r="D3953" s="321"/>
      <c r="E3953" s="170"/>
      <c r="F3953" s="1271"/>
      <c r="G3953" s="171"/>
    </row>
    <row r="3954" spans="1:7" s="193" customFormat="1">
      <c r="A3954" s="184"/>
      <c r="B3954" s="298"/>
      <c r="C3954" s="298"/>
      <c r="D3954" s="321"/>
      <c r="E3954" s="170"/>
      <c r="F3954" s="1271"/>
      <c r="G3954" s="171"/>
    </row>
    <row r="3955" spans="1:7" s="193" customFormat="1">
      <c r="A3955" s="184"/>
      <c r="B3955" s="298"/>
      <c r="C3955" s="298"/>
      <c r="D3955" s="321"/>
      <c r="E3955" s="170"/>
      <c r="F3955" s="1271"/>
      <c r="G3955" s="171"/>
    </row>
    <row r="3956" spans="1:7" s="193" customFormat="1">
      <c r="A3956" s="184"/>
      <c r="B3956" s="298"/>
      <c r="C3956" s="298"/>
      <c r="D3956" s="321"/>
      <c r="E3956" s="170"/>
      <c r="F3956" s="1271"/>
      <c r="G3956" s="171"/>
    </row>
    <row r="3957" spans="1:7" s="193" customFormat="1">
      <c r="A3957" s="184"/>
      <c r="B3957" s="298"/>
      <c r="C3957" s="298"/>
      <c r="D3957" s="321"/>
      <c r="E3957" s="170"/>
      <c r="F3957" s="1271"/>
      <c r="G3957" s="171"/>
    </row>
    <row r="3958" spans="1:7" s="193" customFormat="1">
      <c r="A3958" s="184"/>
      <c r="B3958" s="298"/>
      <c r="C3958" s="298"/>
      <c r="D3958" s="321"/>
      <c r="E3958" s="170"/>
      <c r="F3958" s="1271"/>
      <c r="G3958" s="171"/>
    </row>
    <row r="3959" spans="1:7" s="193" customFormat="1">
      <c r="A3959" s="184"/>
      <c r="B3959" s="298"/>
      <c r="C3959" s="298"/>
      <c r="D3959" s="321"/>
      <c r="E3959" s="170"/>
      <c r="F3959" s="1271"/>
      <c r="G3959" s="171"/>
    </row>
    <row r="3960" spans="1:7" s="193" customFormat="1">
      <c r="A3960" s="184"/>
      <c r="B3960" s="298"/>
      <c r="C3960" s="298"/>
      <c r="D3960" s="321"/>
      <c r="E3960" s="170"/>
      <c r="F3960" s="1271"/>
      <c r="G3960" s="171"/>
    </row>
    <row r="3961" spans="1:7" s="193" customFormat="1">
      <c r="A3961" s="184"/>
      <c r="B3961" s="298"/>
      <c r="C3961" s="298"/>
      <c r="D3961" s="321"/>
      <c r="E3961" s="170"/>
      <c r="F3961" s="1271"/>
      <c r="G3961" s="171"/>
    </row>
    <row r="3962" spans="1:7" s="193" customFormat="1">
      <c r="A3962" s="184"/>
      <c r="B3962" s="298"/>
      <c r="C3962" s="298"/>
      <c r="D3962" s="321"/>
      <c r="E3962" s="170"/>
      <c r="F3962" s="1271"/>
      <c r="G3962" s="171"/>
    </row>
    <row r="3963" spans="1:7" s="193" customFormat="1">
      <c r="A3963" s="184"/>
      <c r="B3963" s="298"/>
      <c r="C3963" s="298"/>
      <c r="D3963" s="321"/>
      <c r="E3963" s="170"/>
      <c r="F3963" s="1271"/>
      <c r="G3963" s="171"/>
    </row>
    <row r="3964" spans="1:7" s="193" customFormat="1">
      <c r="A3964" s="184"/>
      <c r="B3964" s="298"/>
      <c r="C3964" s="298"/>
      <c r="D3964" s="321"/>
      <c r="E3964" s="170"/>
      <c r="F3964" s="1271"/>
      <c r="G3964" s="171"/>
    </row>
    <row r="3965" spans="1:7" s="193" customFormat="1">
      <c r="A3965" s="184"/>
      <c r="B3965" s="298"/>
      <c r="C3965" s="298"/>
      <c r="D3965" s="321"/>
      <c r="E3965" s="170"/>
      <c r="F3965" s="1271"/>
      <c r="G3965" s="171"/>
    </row>
    <row r="3966" spans="1:7" s="193" customFormat="1">
      <c r="A3966" s="184"/>
      <c r="B3966" s="298"/>
      <c r="C3966" s="298"/>
      <c r="D3966" s="321"/>
      <c r="E3966" s="170"/>
      <c r="F3966" s="1271"/>
      <c r="G3966" s="171"/>
    </row>
    <row r="3967" spans="1:7" s="193" customFormat="1">
      <c r="A3967" s="184"/>
      <c r="B3967" s="298"/>
      <c r="C3967" s="298"/>
      <c r="D3967" s="321"/>
      <c r="E3967" s="170"/>
      <c r="F3967" s="1271"/>
      <c r="G3967" s="171"/>
    </row>
    <row r="3968" spans="1:7" s="193" customFormat="1">
      <c r="A3968" s="184"/>
      <c r="B3968" s="298"/>
      <c r="C3968" s="298"/>
      <c r="D3968" s="321"/>
      <c r="E3968" s="170"/>
      <c r="F3968" s="1271"/>
      <c r="G3968" s="171"/>
    </row>
    <row r="3969" spans="1:7" s="193" customFormat="1">
      <c r="A3969" s="184"/>
      <c r="B3969" s="298"/>
      <c r="C3969" s="298"/>
      <c r="D3969" s="321"/>
      <c r="E3969" s="170"/>
      <c r="F3969" s="1271"/>
      <c r="G3969" s="171"/>
    </row>
    <row r="3970" spans="1:7" s="193" customFormat="1">
      <c r="A3970" s="184"/>
      <c r="B3970" s="298"/>
      <c r="C3970" s="298"/>
      <c r="D3970" s="321"/>
      <c r="E3970" s="170"/>
      <c r="F3970" s="1271"/>
      <c r="G3970" s="171"/>
    </row>
    <row r="3971" spans="1:7" s="193" customFormat="1">
      <c r="A3971" s="184"/>
      <c r="B3971" s="298"/>
      <c r="C3971" s="298"/>
      <c r="D3971" s="321"/>
      <c r="E3971" s="170"/>
      <c r="F3971" s="1271"/>
      <c r="G3971" s="171"/>
    </row>
    <row r="3972" spans="1:7" s="193" customFormat="1">
      <c r="A3972" s="184"/>
      <c r="B3972" s="298"/>
      <c r="C3972" s="298"/>
      <c r="D3972" s="321"/>
      <c r="E3972" s="170"/>
      <c r="F3972" s="1271"/>
      <c r="G3972" s="171"/>
    </row>
    <row r="3973" spans="1:7" s="193" customFormat="1">
      <c r="A3973" s="184"/>
      <c r="B3973" s="298"/>
      <c r="C3973" s="298"/>
      <c r="D3973" s="321"/>
      <c r="E3973" s="170"/>
      <c r="F3973" s="1271"/>
      <c r="G3973" s="171"/>
    </row>
    <row r="3974" spans="1:7" s="193" customFormat="1">
      <c r="A3974" s="184"/>
      <c r="B3974" s="298"/>
      <c r="C3974" s="298"/>
      <c r="D3974" s="321"/>
      <c r="E3974" s="170"/>
      <c r="F3974" s="1271"/>
      <c r="G3974" s="171"/>
    </row>
    <row r="3975" spans="1:7" s="193" customFormat="1">
      <c r="A3975" s="184"/>
      <c r="B3975" s="298"/>
      <c r="C3975" s="298"/>
      <c r="D3975" s="321"/>
      <c r="E3975" s="170"/>
      <c r="F3975" s="1271"/>
      <c r="G3975" s="171"/>
    </row>
    <row r="3976" spans="1:7" s="193" customFormat="1">
      <c r="A3976" s="184"/>
      <c r="B3976" s="298"/>
      <c r="C3976" s="298"/>
      <c r="D3976" s="321"/>
      <c r="E3976" s="170"/>
      <c r="F3976" s="1271"/>
      <c r="G3976" s="171"/>
    </row>
    <row r="3977" spans="1:7" s="193" customFormat="1">
      <c r="A3977" s="184"/>
      <c r="B3977" s="298"/>
      <c r="C3977" s="298"/>
      <c r="D3977" s="321"/>
      <c r="E3977" s="170"/>
      <c r="F3977" s="1271"/>
      <c r="G3977" s="171"/>
    </row>
    <row r="3978" spans="1:7" s="193" customFormat="1">
      <c r="A3978" s="184"/>
      <c r="B3978" s="298"/>
      <c r="C3978" s="298"/>
      <c r="D3978" s="321"/>
      <c r="E3978" s="170"/>
      <c r="F3978" s="1271"/>
      <c r="G3978" s="171"/>
    </row>
    <row r="3979" spans="1:7" s="193" customFormat="1">
      <c r="A3979" s="184"/>
      <c r="B3979" s="298"/>
      <c r="C3979" s="298"/>
      <c r="D3979" s="321"/>
      <c r="E3979" s="170"/>
      <c r="F3979" s="1271"/>
      <c r="G3979" s="171"/>
    </row>
    <row r="3980" spans="1:7" s="193" customFormat="1">
      <c r="A3980" s="184"/>
      <c r="B3980" s="298"/>
      <c r="C3980" s="298"/>
      <c r="D3980" s="321"/>
      <c r="E3980" s="170"/>
      <c r="F3980" s="1271"/>
      <c r="G3980" s="171"/>
    </row>
    <row r="3981" spans="1:7" s="193" customFormat="1">
      <c r="A3981" s="184"/>
      <c r="B3981" s="298"/>
      <c r="C3981" s="298"/>
      <c r="D3981" s="321"/>
      <c r="E3981" s="170"/>
      <c r="F3981" s="1271"/>
      <c r="G3981" s="171"/>
    </row>
    <row r="3982" spans="1:7" s="193" customFormat="1">
      <c r="A3982" s="184"/>
      <c r="B3982" s="298"/>
      <c r="C3982" s="298"/>
      <c r="D3982" s="321"/>
      <c r="E3982" s="170"/>
      <c r="F3982" s="1271"/>
      <c r="G3982" s="171"/>
    </row>
    <row r="3983" spans="1:7" s="193" customFormat="1">
      <c r="A3983" s="184"/>
      <c r="B3983" s="298"/>
      <c r="C3983" s="298"/>
      <c r="D3983" s="321"/>
      <c r="E3983" s="170"/>
      <c r="F3983" s="1271"/>
      <c r="G3983" s="171"/>
    </row>
    <row r="3984" spans="1:7" s="193" customFormat="1">
      <c r="A3984" s="184"/>
      <c r="B3984" s="298"/>
      <c r="C3984" s="298"/>
      <c r="D3984" s="321"/>
      <c r="E3984" s="170"/>
      <c r="F3984" s="1271"/>
      <c r="G3984" s="171"/>
    </row>
    <row r="3985" spans="1:7" s="193" customFormat="1">
      <c r="A3985" s="184"/>
      <c r="B3985" s="298"/>
      <c r="C3985" s="298"/>
      <c r="D3985" s="321"/>
      <c r="E3985" s="170"/>
      <c r="F3985" s="1271"/>
      <c r="G3985" s="171"/>
    </row>
    <row r="3986" spans="1:7" s="193" customFormat="1">
      <c r="A3986" s="184"/>
      <c r="B3986" s="298"/>
      <c r="C3986" s="298"/>
      <c r="D3986" s="321"/>
      <c r="E3986" s="170"/>
      <c r="F3986" s="1271"/>
      <c r="G3986" s="171"/>
    </row>
    <row r="3987" spans="1:7" s="193" customFormat="1">
      <c r="A3987" s="184"/>
      <c r="B3987" s="298"/>
      <c r="C3987" s="298"/>
      <c r="D3987" s="321"/>
      <c r="E3987" s="170"/>
      <c r="F3987" s="1271"/>
      <c r="G3987" s="171"/>
    </row>
    <row r="3988" spans="1:7" s="193" customFormat="1">
      <c r="A3988" s="184"/>
      <c r="B3988" s="298"/>
      <c r="C3988" s="298"/>
      <c r="D3988" s="321"/>
      <c r="E3988" s="170"/>
      <c r="F3988" s="1271"/>
      <c r="G3988" s="171"/>
    </row>
    <row r="3989" spans="1:7" s="193" customFormat="1">
      <c r="A3989" s="184"/>
      <c r="B3989" s="298"/>
      <c r="C3989" s="298"/>
      <c r="D3989" s="321"/>
      <c r="E3989" s="170"/>
      <c r="F3989" s="1271"/>
      <c r="G3989" s="171"/>
    </row>
    <row r="3990" spans="1:7" s="193" customFormat="1">
      <c r="A3990" s="184"/>
      <c r="B3990" s="298"/>
      <c r="C3990" s="298"/>
      <c r="D3990" s="321"/>
      <c r="E3990" s="170"/>
      <c r="F3990" s="1271"/>
      <c r="G3990" s="171"/>
    </row>
    <row r="3991" spans="1:7" s="193" customFormat="1">
      <c r="A3991" s="184"/>
      <c r="B3991" s="298"/>
      <c r="C3991" s="298"/>
      <c r="D3991" s="321"/>
      <c r="E3991" s="170"/>
      <c r="F3991" s="1271"/>
      <c r="G3991" s="171"/>
    </row>
    <row r="3992" spans="1:7" s="193" customFormat="1">
      <c r="A3992" s="184"/>
      <c r="B3992" s="298"/>
      <c r="C3992" s="298"/>
      <c r="D3992" s="321"/>
      <c r="E3992" s="170"/>
      <c r="F3992" s="1271"/>
      <c r="G3992" s="171"/>
    </row>
    <row r="3993" spans="1:7" s="193" customFormat="1">
      <c r="A3993" s="184"/>
      <c r="B3993" s="298"/>
      <c r="C3993" s="298"/>
      <c r="D3993" s="321"/>
      <c r="E3993" s="170"/>
      <c r="F3993" s="1271"/>
      <c r="G3993" s="171"/>
    </row>
    <row r="3994" spans="1:7" s="193" customFormat="1">
      <c r="A3994" s="184"/>
      <c r="B3994" s="298"/>
      <c r="C3994" s="298"/>
      <c r="D3994" s="321"/>
      <c r="E3994" s="170"/>
      <c r="F3994" s="1271"/>
      <c r="G3994" s="171"/>
    </row>
    <row r="3995" spans="1:7" s="193" customFormat="1">
      <c r="A3995" s="184"/>
      <c r="B3995" s="298"/>
      <c r="C3995" s="298"/>
      <c r="D3995" s="321"/>
      <c r="E3995" s="170"/>
      <c r="F3995" s="1271"/>
      <c r="G3995" s="171"/>
    </row>
    <row r="3996" spans="1:7" s="193" customFormat="1">
      <c r="A3996" s="184"/>
      <c r="B3996" s="298"/>
      <c r="C3996" s="298"/>
      <c r="D3996" s="321"/>
      <c r="E3996" s="170"/>
      <c r="F3996" s="1271"/>
      <c r="G3996" s="171"/>
    </row>
    <row r="3997" spans="1:7" s="193" customFormat="1">
      <c r="A3997" s="184"/>
      <c r="B3997" s="298"/>
      <c r="C3997" s="298"/>
      <c r="D3997" s="321"/>
      <c r="E3997" s="170"/>
      <c r="F3997" s="1271"/>
      <c r="G3997" s="171"/>
    </row>
    <row r="3998" spans="1:7" s="193" customFormat="1">
      <c r="A3998" s="184"/>
      <c r="B3998" s="298"/>
      <c r="C3998" s="298"/>
      <c r="D3998" s="321"/>
      <c r="E3998" s="170"/>
      <c r="F3998" s="1271"/>
      <c r="G3998" s="171"/>
    </row>
    <row r="3999" spans="1:7" s="193" customFormat="1">
      <c r="A3999" s="184"/>
      <c r="B3999" s="298"/>
      <c r="C3999" s="298"/>
      <c r="D3999" s="321"/>
      <c r="E3999" s="170"/>
      <c r="F3999" s="1271"/>
      <c r="G3999" s="171"/>
    </row>
    <row r="4000" spans="1:7" s="193" customFormat="1">
      <c r="A4000" s="184"/>
      <c r="B4000" s="298"/>
      <c r="C4000" s="298"/>
      <c r="D4000" s="321"/>
      <c r="E4000" s="170"/>
      <c r="F4000" s="1271"/>
      <c r="G4000" s="171"/>
    </row>
    <row r="4001" spans="1:7" s="193" customFormat="1">
      <c r="A4001" s="184"/>
      <c r="B4001" s="298"/>
      <c r="C4001" s="298"/>
      <c r="D4001" s="321"/>
      <c r="E4001" s="170"/>
      <c r="F4001" s="1271"/>
      <c r="G4001" s="171"/>
    </row>
    <row r="4002" spans="1:7" s="193" customFormat="1">
      <c r="A4002" s="184"/>
      <c r="B4002" s="298"/>
      <c r="C4002" s="298"/>
      <c r="D4002" s="321"/>
      <c r="E4002" s="170"/>
      <c r="F4002" s="1271"/>
      <c r="G4002" s="171"/>
    </row>
    <row r="4003" spans="1:7" s="193" customFormat="1">
      <c r="A4003" s="184"/>
      <c r="B4003" s="298"/>
      <c r="C4003" s="298"/>
      <c r="D4003" s="321"/>
      <c r="E4003" s="170"/>
      <c r="F4003" s="1271"/>
      <c r="G4003" s="171"/>
    </row>
    <row r="4004" spans="1:7" s="193" customFormat="1">
      <c r="A4004" s="184"/>
      <c r="B4004" s="298"/>
      <c r="C4004" s="298"/>
      <c r="D4004" s="321"/>
      <c r="E4004" s="170"/>
      <c r="F4004" s="1271"/>
      <c r="G4004" s="171"/>
    </row>
    <row r="4005" spans="1:7" s="193" customFormat="1">
      <c r="A4005" s="184"/>
      <c r="B4005" s="298"/>
      <c r="C4005" s="298"/>
      <c r="D4005" s="321"/>
      <c r="E4005" s="170"/>
      <c r="F4005" s="1271"/>
      <c r="G4005" s="171"/>
    </row>
    <row r="4006" spans="1:7" s="193" customFormat="1">
      <c r="A4006" s="184"/>
      <c r="B4006" s="298"/>
      <c r="C4006" s="298"/>
      <c r="D4006" s="321"/>
      <c r="E4006" s="170"/>
      <c r="F4006" s="1271"/>
      <c r="G4006" s="171"/>
    </row>
    <row r="4007" spans="1:7" s="193" customFormat="1">
      <c r="A4007" s="184"/>
      <c r="B4007" s="298"/>
      <c r="C4007" s="298"/>
      <c r="D4007" s="321"/>
      <c r="E4007" s="170"/>
      <c r="F4007" s="1271"/>
      <c r="G4007" s="171"/>
    </row>
    <row r="4008" spans="1:7" s="193" customFormat="1">
      <c r="A4008" s="184"/>
      <c r="B4008" s="298"/>
      <c r="C4008" s="298"/>
      <c r="D4008" s="321"/>
      <c r="E4008" s="170"/>
      <c r="F4008" s="1271"/>
      <c r="G4008" s="171"/>
    </row>
    <row r="4009" spans="1:7" s="193" customFormat="1">
      <c r="A4009" s="184"/>
      <c r="B4009" s="298"/>
      <c r="C4009" s="298"/>
      <c r="D4009" s="321"/>
      <c r="E4009" s="170"/>
      <c r="F4009" s="1271"/>
      <c r="G4009" s="171"/>
    </row>
    <row r="4010" spans="1:7" s="193" customFormat="1">
      <c r="A4010" s="184"/>
      <c r="B4010" s="298"/>
      <c r="C4010" s="298"/>
      <c r="D4010" s="321"/>
      <c r="E4010" s="170"/>
      <c r="F4010" s="1271"/>
      <c r="G4010" s="171"/>
    </row>
    <row r="4011" spans="1:7" s="193" customFormat="1">
      <c r="A4011" s="184"/>
      <c r="B4011" s="298"/>
      <c r="C4011" s="298"/>
      <c r="D4011" s="321"/>
      <c r="E4011" s="170"/>
      <c r="F4011" s="1271"/>
      <c r="G4011" s="171"/>
    </row>
    <row r="4012" spans="1:7" s="193" customFormat="1">
      <c r="A4012" s="184"/>
      <c r="B4012" s="298"/>
      <c r="C4012" s="298"/>
      <c r="D4012" s="321"/>
      <c r="E4012" s="170"/>
      <c r="F4012" s="1271"/>
      <c r="G4012" s="171"/>
    </row>
    <row r="4013" spans="1:7" s="193" customFormat="1">
      <c r="A4013" s="184"/>
      <c r="B4013" s="298"/>
      <c r="C4013" s="298"/>
      <c r="D4013" s="321"/>
      <c r="E4013" s="170"/>
      <c r="F4013" s="1271"/>
      <c r="G4013" s="171"/>
    </row>
    <row r="4014" spans="1:7" s="193" customFormat="1">
      <c r="A4014" s="184"/>
      <c r="B4014" s="298"/>
      <c r="C4014" s="298"/>
      <c r="D4014" s="321"/>
      <c r="E4014" s="170"/>
      <c r="F4014" s="1271"/>
      <c r="G4014" s="171"/>
    </row>
    <row r="4015" spans="1:7" s="193" customFormat="1">
      <c r="A4015" s="184"/>
      <c r="B4015" s="298"/>
      <c r="C4015" s="298"/>
      <c r="D4015" s="321"/>
      <c r="E4015" s="170"/>
      <c r="F4015" s="1271"/>
      <c r="G4015" s="171"/>
    </row>
    <row r="4016" spans="1:7" s="193" customFormat="1">
      <c r="A4016" s="184"/>
      <c r="B4016" s="298"/>
      <c r="C4016" s="298"/>
      <c r="D4016" s="321"/>
      <c r="E4016" s="170"/>
      <c r="F4016" s="1271"/>
      <c r="G4016" s="171"/>
    </row>
    <row r="4017" spans="1:7" s="193" customFormat="1">
      <c r="A4017" s="184"/>
      <c r="B4017" s="298"/>
      <c r="C4017" s="298"/>
      <c r="D4017" s="321"/>
      <c r="E4017" s="170"/>
      <c r="F4017" s="1271"/>
      <c r="G4017" s="171"/>
    </row>
    <row r="4018" spans="1:7" s="193" customFormat="1">
      <c r="A4018" s="184"/>
      <c r="B4018" s="298"/>
      <c r="C4018" s="298"/>
      <c r="D4018" s="321"/>
      <c r="E4018" s="170"/>
      <c r="F4018" s="1271"/>
      <c r="G4018" s="171"/>
    </row>
    <row r="4019" spans="1:7" s="193" customFormat="1">
      <c r="A4019" s="184"/>
      <c r="B4019" s="298"/>
      <c r="C4019" s="298"/>
      <c r="D4019" s="321"/>
      <c r="E4019" s="170"/>
      <c r="F4019" s="1271"/>
      <c r="G4019" s="171"/>
    </row>
    <row r="4020" spans="1:7" s="193" customFormat="1">
      <c r="A4020" s="184"/>
      <c r="B4020" s="298"/>
      <c r="C4020" s="298"/>
      <c r="D4020" s="321"/>
      <c r="E4020" s="170"/>
      <c r="F4020" s="1271"/>
      <c r="G4020" s="171"/>
    </row>
    <row r="4021" spans="1:7" s="193" customFormat="1">
      <c r="A4021" s="184"/>
      <c r="B4021" s="298"/>
      <c r="C4021" s="298"/>
      <c r="D4021" s="321"/>
      <c r="E4021" s="170"/>
      <c r="F4021" s="1271"/>
      <c r="G4021" s="171"/>
    </row>
    <row r="4022" spans="1:7" s="193" customFormat="1">
      <c r="A4022" s="184"/>
      <c r="B4022" s="298"/>
      <c r="C4022" s="298"/>
      <c r="D4022" s="321"/>
      <c r="E4022" s="170"/>
      <c r="F4022" s="1271"/>
      <c r="G4022" s="171"/>
    </row>
    <row r="4023" spans="1:7" s="193" customFormat="1">
      <c r="A4023" s="184"/>
      <c r="B4023" s="298"/>
      <c r="C4023" s="298"/>
      <c r="D4023" s="321"/>
      <c r="E4023" s="170"/>
      <c r="F4023" s="1271"/>
      <c r="G4023" s="171"/>
    </row>
    <row r="4024" spans="1:7" s="193" customFormat="1">
      <c r="A4024" s="184"/>
      <c r="B4024" s="298"/>
      <c r="C4024" s="298"/>
      <c r="D4024" s="321"/>
      <c r="E4024" s="170"/>
      <c r="F4024" s="1271"/>
      <c r="G4024" s="171"/>
    </row>
    <row r="4025" spans="1:7" s="193" customFormat="1">
      <c r="A4025" s="184"/>
      <c r="B4025" s="298"/>
      <c r="C4025" s="298"/>
      <c r="D4025" s="321"/>
      <c r="E4025" s="170"/>
      <c r="F4025" s="1271"/>
      <c r="G4025" s="171"/>
    </row>
    <row r="4026" spans="1:7" s="193" customFormat="1">
      <c r="A4026" s="184"/>
      <c r="B4026" s="298"/>
      <c r="C4026" s="298"/>
      <c r="D4026" s="321"/>
      <c r="E4026" s="170"/>
      <c r="F4026" s="1271"/>
      <c r="G4026" s="171"/>
    </row>
    <row r="4027" spans="1:7" s="193" customFormat="1">
      <c r="A4027" s="184"/>
      <c r="B4027" s="298"/>
      <c r="C4027" s="298"/>
      <c r="D4027" s="321"/>
      <c r="E4027" s="170"/>
      <c r="F4027" s="1271"/>
      <c r="G4027" s="171"/>
    </row>
    <row r="4028" spans="1:7" s="193" customFormat="1">
      <c r="A4028" s="184"/>
      <c r="B4028" s="298"/>
      <c r="C4028" s="298"/>
      <c r="D4028" s="321"/>
      <c r="E4028" s="170"/>
      <c r="F4028" s="1271"/>
      <c r="G4028" s="171"/>
    </row>
    <row r="4029" spans="1:7" s="193" customFormat="1">
      <c r="A4029" s="184"/>
      <c r="B4029" s="298"/>
      <c r="C4029" s="298"/>
      <c r="D4029" s="321"/>
      <c r="E4029" s="170"/>
      <c r="F4029" s="1271"/>
      <c r="G4029" s="171"/>
    </row>
    <row r="4030" spans="1:7" s="193" customFormat="1">
      <c r="A4030" s="184"/>
      <c r="B4030" s="298"/>
      <c r="C4030" s="298"/>
      <c r="D4030" s="321"/>
      <c r="E4030" s="170"/>
      <c r="F4030" s="1271"/>
      <c r="G4030" s="171"/>
    </row>
    <row r="4031" spans="1:7" s="193" customFormat="1">
      <c r="A4031" s="184"/>
      <c r="B4031" s="298"/>
      <c r="C4031" s="298"/>
      <c r="D4031" s="321"/>
      <c r="E4031" s="170"/>
      <c r="F4031" s="1271"/>
      <c r="G4031" s="171"/>
    </row>
    <row r="4032" spans="1:7" s="193" customFormat="1">
      <c r="A4032" s="184"/>
      <c r="B4032" s="298"/>
      <c r="C4032" s="298"/>
      <c r="D4032" s="321"/>
      <c r="E4032" s="170"/>
      <c r="F4032" s="1271"/>
      <c r="G4032" s="171"/>
    </row>
    <row r="4033" spans="1:7" s="193" customFormat="1">
      <c r="A4033" s="184"/>
      <c r="B4033" s="298"/>
      <c r="C4033" s="298"/>
      <c r="D4033" s="321"/>
      <c r="E4033" s="170"/>
      <c r="F4033" s="1271"/>
      <c r="G4033" s="171"/>
    </row>
    <row r="4034" spans="1:7" s="193" customFormat="1">
      <c r="A4034" s="184"/>
      <c r="B4034" s="298"/>
      <c r="C4034" s="298"/>
      <c r="D4034" s="321"/>
      <c r="E4034" s="170"/>
      <c r="F4034" s="1271"/>
      <c r="G4034" s="171"/>
    </row>
    <row r="4035" spans="1:7" s="193" customFormat="1">
      <c r="A4035" s="184"/>
      <c r="B4035" s="298"/>
      <c r="C4035" s="298"/>
      <c r="D4035" s="321"/>
      <c r="E4035" s="170"/>
      <c r="F4035" s="1271"/>
      <c r="G4035" s="171"/>
    </row>
    <row r="4036" spans="1:7" s="193" customFormat="1">
      <c r="A4036" s="184"/>
      <c r="B4036" s="298"/>
      <c r="C4036" s="298"/>
      <c r="D4036" s="321"/>
      <c r="E4036" s="170"/>
      <c r="F4036" s="1271"/>
      <c r="G4036" s="171"/>
    </row>
    <row r="4037" spans="1:7" s="193" customFormat="1">
      <c r="A4037" s="184"/>
      <c r="B4037" s="298"/>
      <c r="C4037" s="298"/>
      <c r="D4037" s="321"/>
      <c r="E4037" s="170"/>
      <c r="F4037" s="1271"/>
      <c r="G4037" s="171"/>
    </row>
    <row r="4038" spans="1:7" s="193" customFormat="1">
      <c r="A4038" s="184"/>
      <c r="B4038" s="298"/>
      <c r="C4038" s="298"/>
      <c r="D4038" s="321"/>
      <c r="E4038" s="170"/>
      <c r="F4038" s="1271"/>
      <c r="G4038" s="171"/>
    </row>
    <row r="4039" spans="1:7" s="193" customFormat="1">
      <c r="A4039" s="184"/>
      <c r="B4039" s="298"/>
      <c r="C4039" s="298"/>
      <c r="D4039" s="321"/>
      <c r="E4039" s="170"/>
      <c r="F4039" s="1271"/>
      <c r="G4039" s="171"/>
    </row>
    <row r="4040" spans="1:7" s="193" customFormat="1">
      <c r="A4040" s="184"/>
      <c r="B4040" s="298"/>
      <c r="C4040" s="298"/>
      <c r="D4040" s="321"/>
      <c r="E4040" s="170"/>
      <c r="F4040" s="1271"/>
      <c r="G4040" s="171"/>
    </row>
    <row r="4041" spans="1:7" s="193" customFormat="1">
      <c r="A4041" s="184"/>
      <c r="B4041" s="298"/>
      <c r="C4041" s="298"/>
      <c r="D4041" s="321"/>
      <c r="E4041" s="170"/>
      <c r="F4041" s="1271"/>
      <c r="G4041" s="171"/>
    </row>
    <row r="4042" spans="1:7" s="193" customFormat="1">
      <c r="A4042" s="184"/>
      <c r="B4042" s="298"/>
      <c r="C4042" s="298"/>
      <c r="D4042" s="321"/>
      <c r="E4042" s="170"/>
      <c r="F4042" s="1271"/>
      <c r="G4042" s="171"/>
    </row>
    <row r="4043" spans="1:7" s="193" customFormat="1">
      <c r="A4043" s="184"/>
      <c r="B4043" s="298"/>
      <c r="C4043" s="298"/>
      <c r="D4043" s="321"/>
      <c r="E4043" s="170"/>
      <c r="F4043" s="1271"/>
      <c r="G4043" s="171"/>
    </row>
    <row r="4044" spans="1:7" s="193" customFormat="1">
      <c r="A4044" s="184"/>
      <c r="B4044" s="298"/>
      <c r="C4044" s="298"/>
      <c r="D4044" s="321"/>
      <c r="E4044" s="170"/>
      <c r="F4044" s="1271"/>
      <c r="G4044" s="171"/>
    </row>
    <row r="4045" spans="1:7" s="193" customFormat="1">
      <c r="A4045" s="184"/>
      <c r="B4045" s="298"/>
      <c r="C4045" s="298"/>
      <c r="D4045" s="321"/>
      <c r="E4045" s="170"/>
      <c r="F4045" s="1271"/>
      <c r="G4045" s="171"/>
    </row>
    <row r="4046" spans="1:7" s="193" customFormat="1">
      <c r="A4046" s="184"/>
      <c r="B4046" s="298"/>
      <c r="C4046" s="298"/>
      <c r="D4046" s="321"/>
      <c r="E4046" s="170"/>
      <c r="F4046" s="1271"/>
      <c r="G4046" s="171"/>
    </row>
    <row r="4047" spans="1:7" s="193" customFormat="1">
      <c r="A4047" s="184"/>
      <c r="B4047" s="298"/>
      <c r="C4047" s="298"/>
      <c r="D4047" s="321"/>
      <c r="E4047" s="170"/>
      <c r="F4047" s="1271"/>
      <c r="G4047" s="171"/>
    </row>
    <row r="4048" spans="1:7" s="193" customFormat="1">
      <c r="A4048" s="184"/>
      <c r="B4048" s="298"/>
      <c r="C4048" s="298"/>
      <c r="D4048" s="321"/>
      <c r="E4048" s="170"/>
      <c r="F4048" s="1271"/>
      <c r="G4048" s="171"/>
    </row>
    <row r="4049" spans="1:7" s="193" customFormat="1">
      <c r="A4049" s="184"/>
      <c r="B4049" s="298"/>
      <c r="C4049" s="298"/>
      <c r="D4049" s="321"/>
      <c r="E4049" s="170"/>
      <c r="F4049" s="1271"/>
      <c r="G4049" s="171"/>
    </row>
    <row r="4050" spans="1:7" s="193" customFormat="1">
      <c r="A4050" s="184"/>
      <c r="B4050" s="298"/>
      <c r="C4050" s="298"/>
      <c r="D4050" s="321"/>
      <c r="E4050" s="170"/>
      <c r="F4050" s="1271"/>
      <c r="G4050" s="171"/>
    </row>
    <row r="4051" spans="1:7" s="193" customFormat="1">
      <c r="A4051" s="184"/>
      <c r="B4051" s="298"/>
      <c r="C4051" s="298"/>
      <c r="D4051" s="321"/>
      <c r="E4051" s="170"/>
      <c r="F4051" s="1271"/>
      <c r="G4051" s="171"/>
    </row>
    <row r="4052" spans="1:7" s="193" customFormat="1">
      <c r="A4052" s="184"/>
      <c r="B4052" s="298"/>
      <c r="C4052" s="298"/>
      <c r="D4052" s="321"/>
      <c r="E4052" s="170"/>
      <c r="F4052" s="1271"/>
      <c r="G4052" s="171"/>
    </row>
    <row r="4053" spans="1:7" s="193" customFormat="1">
      <c r="A4053" s="184"/>
      <c r="B4053" s="298"/>
      <c r="C4053" s="298"/>
      <c r="D4053" s="321"/>
      <c r="E4053" s="170"/>
      <c r="F4053" s="1271"/>
      <c r="G4053" s="171"/>
    </row>
    <row r="4054" spans="1:7" s="193" customFormat="1">
      <c r="A4054" s="184"/>
      <c r="B4054" s="298"/>
      <c r="C4054" s="298"/>
      <c r="D4054" s="321"/>
      <c r="E4054" s="170"/>
      <c r="F4054" s="1271"/>
      <c r="G4054" s="171"/>
    </row>
    <row r="4055" spans="1:7" s="193" customFormat="1">
      <c r="A4055" s="184"/>
      <c r="B4055" s="298"/>
      <c r="C4055" s="298"/>
      <c r="D4055" s="321"/>
      <c r="E4055" s="170"/>
      <c r="F4055" s="1271"/>
      <c r="G4055" s="171"/>
    </row>
    <row r="4056" spans="1:7" s="193" customFormat="1">
      <c r="A4056" s="184"/>
      <c r="B4056" s="298"/>
      <c r="C4056" s="298"/>
      <c r="D4056" s="321"/>
      <c r="E4056" s="170"/>
      <c r="F4056" s="1271"/>
      <c r="G4056" s="171"/>
    </row>
    <row r="4057" spans="1:7" s="193" customFormat="1">
      <c r="A4057" s="184"/>
      <c r="B4057" s="298"/>
      <c r="C4057" s="298"/>
      <c r="D4057" s="321"/>
      <c r="E4057" s="170"/>
      <c r="F4057" s="1271"/>
      <c r="G4057" s="171"/>
    </row>
    <row r="4058" spans="1:7" s="193" customFormat="1">
      <c r="A4058" s="184"/>
      <c r="B4058" s="298"/>
      <c r="C4058" s="298"/>
      <c r="D4058" s="321"/>
      <c r="E4058" s="170"/>
      <c r="F4058" s="1271"/>
      <c r="G4058" s="171"/>
    </row>
    <row r="4059" spans="1:7" s="193" customFormat="1">
      <c r="A4059" s="184"/>
      <c r="B4059" s="298"/>
      <c r="C4059" s="298"/>
      <c r="D4059" s="321"/>
      <c r="E4059" s="170"/>
      <c r="F4059" s="1271"/>
      <c r="G4059" s="171"/>
    </row>
    <row r="4060" spans="1:7" s="193" customFormat="1">
      <c r="A4060" s="184"/>
      <c r="B4060" s="298"/>
      <c r="C4060" s="298"/>
      <c r="D4060" s="321"/>
      <c r="E4060" s="170"/>
      <c r="F4060" s="1271"/>
      <c r="G4060" s="171"/>
    </row>
    <row r="4061" spans="1:7" s="193" customFormat="1">
      <c r="A4061" s="184"/>
      <c r="B4061" s="298"/>
      <c r="C4061" s="298"/>
      <c r="D4061" s="321"/>
      <c r="E4061" s="170"/>
      <c r="F4061" s="1271"/>
      <c r="G4061" s="171"/>
    </row>
    <row r="4062" spans="1:7" s="193" customFormat="1">
      <c r="A4062" s="184"/>
      <c r="B4062" s="298"/>
      <c r="C4062" s="298"/>
      <c r="D4062" s="321"/>
      <c r="E4062" s="170"/>
      <c r="F4062" s="1271"/>
      <c r="G4062" s="171"/>
    </row>
    <row r="4063" spans="1:7" s="193" customFormat="1">
      <c r="A4063" s="184"/>
      <c r="B4063" s="298"/>
      <c r="C4063" s="298"/>
      <c r="D4063" s="321"/>
      <c r="E4063" s="170"/>
      <c r="F4063" s="1271"/>
      <c r="G4063" s="171"/>
    </row>
    <row r="4064" spans="1:7" s="193" customFormat="1">
      <c r="A4064" s="184"/>
      <c r="B4064" s="298"/>
      <c r="C4064" s="298"/>
      <c r="D4064" s="321"/>
      <c r="E4064" s="170"/>
      <c r="F4064" s="1271"/>
      <c r="G4064" s="171"/>
    </row>
    <row r="4065" spans="1:7" s="193" customFormat="1">
      <c r="A4065" s="184"/>
      <c r="B4065" s="298"/>
      <c r="C4065" s="298"/>
      <c r="D4065" s="321"/>
      <c r="E4065" s="170"/>
      <c r="F4065" s="1271"/>
      <c r="G4065" s="171"/>
    </row>
    <row r="4066" spans="1:7" s="193" customFormat="1">
      <c r="A4066" s="184"/>
      <c r="B4066" s="298"/>
      <c r="C4066" s="298"/>
      <c r="D4066" s="321"/>
      <c r="E4066" s="170"/>
      <c r="F4066" s="1271"/>
      <c r="G4066" s="171"/>
    </row>
    <row r="4067" spans="1:7" s="193" customFormat="1">
      <c r="A4067" s="184"/>
      <c r="B4067" s="298"/>
      <c r="C4067" s="298"/>
      <c r="D4067" s="321"/>
      <c r="E4067" s="170"/>
      <c r="F4067" s="1271"/>
      <c r="G4067" s="171"/>
    </row>
    <row r="4068" spans="1:7" s="193" customFormat="1">
      <c r="A4068" s="184"/>
      <c r="B4068" s="298"/>
      <c r="C4068" s="298"/>
      <c r="D4068" s="321"/>
      <c r="E4068" s="170"/>
      <c r="F4068" s="1271"/>
      <c r="G4068" s="171"/>
    </row>
    <row r="4069" spans="1:7" s="193" customFormat="1">
      <c r="A4069" s="184"/>
      <c r="B4069" s="298"/>
      <c r="C4069" s="298"/>
      <c r="D4069" s="321"/>
      <c r="E4069" s="170"/>
      <c r="F4069" s="1271"/>
      <c r="G4069" s="171"/>
    </row>
    <row r="4070" spans="1:7" s="193" customFormat="1">
      <c r="A4070" s="184"/>
      <c r="B4070" s="298"/>
      <c r="C4070" s="298"/>
      <c r="D4070" s="321"/>
      <c r="E4070" s="170"/>
      <c r="F4070" s="1271"/>
      <c r="G4070" s="171"/>
    </row>
    <row r="4071" spans="1:7" s="193" customFormat="1">
      <c r="A4071" s="184"/>
      <c r="B4071" s="298"/>
      <c r="C4071" s="298"/>
      <c r="D4071" s="321"/>
      <c r="E4071" s="170"/>
      <c r="F4071" s="1271"/>
      <c r="G4071" s="171"/>
    </row>
    <row r="4072" spans="1:7" s="193" customFormat="1">
      <c r="A4072" s="184"/>
      <c r="B4072" s="298"/>
      <c r="C4072" s="298"/>
      <c r="D4072" s="321"/>
      <c r="E4072" s="170"/>
      <c r="F4072" s="1271"/>
      <c r="G4072" s="171"/>
    </row>
    <row r="4073" spans="1:7" s="193" customFormat="1">
      <c r="A4073" s="184"/>
      <c r="B4073" s="298"/>
      <c r="C4073" s="298"/>
      <c r="D4073" s="321"/>
      <c r="E4073" s="170"/>
      <c r="F4073" s="1271"/>
      <c r="G4073" s="171"/>
    </row>
    <row r="4074" spans="1:7" s="193" customFormat="1">
      <c r="A4074" s="184"/>
      <c r="B4074" s="298"/>
      <c r="C4074" s="298"/>
      <c r="D4074" s="321"/>
      <c r="E4074" s="170"/>
      <c r="F4074" s="1271"/>
      <c r="G4074" s="171"/>
    </row>
    <row r="4075" spans="1:7" s="193" customFormat="1">
      <c r="A4075" s="184"/>
      <c r="B4075" s="298"/>
      <c r="C4075" s="298"/>
      <c r="D4075" s="321"/>
      <c r="E4075" s="170"/>
      <c r="F4075" s="1271"/>
      <c r="G4075" s="171"/>
    </row>
    <row r="4076" spans="1:7" s="193" customFormat="1">
      <c r="A4076" s="184"/>
      <c r="B4076" s="298"/>
      <c r="C4076" s="298"/>
      <c r="D4076" s="321"/>
      <c r="E4076" s="170"/>
      <c r="F4076" s="1271"/>
      <c r="G4076" s="171"/>
    </row>
    <row r="4077" spans="1:7" s="193" customFormat="1">
      <c r="A4077" s="184"/>
      <c r="B4077" s="298"/>
      <c r="C4077" s="298"/>
      <c r="D4077" s="321"/>
      <c r="E4077" s="170"/>
      <c r="F4077" s="1271"/>
      <c r="G4077" s="171"/>
    </row>
    <row r="4078" spans="1:7" s="193" customFormat="1">
      <c r="A4078" s="184"/>
      <c r="B4078" s="298"/>
      <c r="C4078" s="298"/>
      <c r="D4078" s="321"/>
      <c r="E4078" s="170"/>
      <c r="F4078" s="1271"/>
      <c r="G4078" s="171"/>
    </row>
    <row r="4079" spans="1:7" s="193" customFormat="1">
      <c r="A4079" s="184"/>
      <c r="B4079" s="298"/>
      <c r="C4079" s="298"/>
      <c r="D4079" s="321"/>
      <c r="E4079" s="170"/>
      <c r="F4079" s="1271"/>
      <c r="G4079" s="171"/>
    </row>
    <row r="4080" spans="1:7" s="193" customFormat="1">
      <c r="A4080" s="184"/>
      <c r="B4080" s="298"/>
      <c r="C4080" s="298"/>
      <c r="D4080" s="321"/>
      <c r="E4080" s="170"/>
      <c r="F4080" s="1271"/>
      <c r="G4080" s="171"/>
    </row>
    <row r="4081" spans="1:7" s="193" customFormat="1">
      <c r="A4081" s="184"/>
      <c r="B4081" s="298"/>
      <c r="C4081" s="298"/>
      <c r="D4081" s="321"/>
      <c r="E4081" s="170"/>
      <c r="F4081" s="1271"/>
      <c r="G4081" s="171"/>
    </row>
    <row r="4082" spans="1:7" s="193" customFormat="1">
      <c r="A4082" s="184"/>
      <c r="B4082" s="298"/>
      <c r="C4082" s="298"/>
      <c r="D4082" s="321"/>
      <c r="E4082" s="170"/>
      <c r="F4082" s="1271"/>
      <c r="G4082" s="171"/>
    </row>
    <row r="4083" spans="1:7" s="193" customFormat="1">
      <c r="A4083" s="184"/>
      <c r="B4083" s="298"/>
      <c r="C4083" s="298"/>
      <c r="D4083" s="321"/>
      <c r="E4083" s="170"/>
      <c r="F4083" s="1271"/>
      <c r="G4083" s="171"/>
    </row>
    <row r="4084" spans="1:7" s="193" customFormat="1">
      <c r="A4084" s="184"/>
      <c r="B4084" s="298"/>
      <c r="C4084" s="298"/>
      <c r="D4084" s="321"/>
      <c r="E4084" s="170"/>
      <c r="F4084" s="1271"/>
      <c r="G4084" s="171"/>
    </row>
    <row r="4085" spans="1:7" s="193" customFormat="1">
      <c r="A4085" s="184"/>
      <c r="B4085" s="298"/>
      <c r="C4085" s="298"/>
      <c r="D4085" s="321"/>
      <c r="E4085" s="170"/>
      <c r="F4085" s="1271"/>
      <c r="G4085" s="171"/>
    </row>
    <row r="4086" spans="1:7" s="193" customFormat="1">
      <c r="A4086" s="184"/>
      <c r="B4086" s="298"/>
      <c r="C4086" s="298"/>
      <c r="D4086" s="321"/>
      <c r="E4086" s="170"/>
      <c r="F4086" s="1271"/>
      <c r="G4086" s="171"/>
    </row>
    <row r="4087" spans="1:7" s="193" customFormat="1">
      <c r="A4087" s="184"/>
      <c r="B4087" s="298"/>
      <c r="C4087" s="298"/>
      <c r="D4087" s="321"/>
      <c r="E4087" s="170"/>
      <c r="F4087" s="1271"/>
      <c r="G4087" s="171"/>
    </row>
    <row r="4088" spans="1:7" s="193" customFormat="1">
      <c r="A4088" s="184"/>
      <c r="B4088" s="298"/>
      <c r="C4088" s="298"/>
      <c r="D4088" s="321"/>
      <c r="E4088" s="170"/>
      <c r="F4088" s="1271"/>
      <c r="G4088" s="171"/>
    </row>
    <row r="4089" spans="1:7" s="193" customFormat="1">
      <c r="A4089" s="184"/>
      <c r="B4089" s="298"/>
      <c r="C4089" s="298"/>
      <c r="D4089" s="321"/>
      <c r="E4089" s="170"/>
      <c r="F4089" s="1271"/>
      <c r="G4089" s="171"/>
    </row>
    <row r="4090" spans="1:7" s="193" customFormat="1">
      <c r="A4090" s="184"/>
      <c r="B4090" s="298"/>
      <c r="C4090" s="298"/>
      <c r="D4090" s="321"/>
      <c r="E4090" s="170"/>
      <c r="F4090" s="1271"/>
      <c r="G4090" s="171"/>
    </row>
    <row r="4091" spans="1:7" s="193" customFormat="1">
      <c r="A4091" s="184"/>
      <c r="B4091" s="298"/>
      <c r="C4091" s="298"/>
      <c r="D4091" s="321"/>
      <c r="E4091" s="170"/>
      <c r="F4091" s="1271"/>
      <c r="G4091" s="171"/>
    </row>
    <row r="4092" spans="1:7" s="193" customFormat="1">
      <c r="A4092" s="184"/>
      <c r="B4092" s="298"/>
      <c r="C4092" s="298"/>
      <c r="D4092" s="321"/>
      <c r="E4092" s="170"/>
      <c r="F4092" s="1271"/>
      <c r="G4092" s="171"/>
    </row>
    <row r="4093" spans="1:7" s="193" customFormat="1">
      <c r="A4093" s="184"/>
      <c r="B4093" s="298"/>
      <c r="C4093" s="298"/>
      <c r="D4093" s="321"/>
      <c r="E4093" s="170"/>
      <c r="F4093" s="1271"/>
      <c r="G4093" s="171"/>
    </row>
    <row r="4094" spans="1:7" s="193" customFormat="1">
      <c r="A4094" s="184"/>
      <c r="B4094" s="298"/>
      <c r="C4094" s="298"/>
      <c r="D4094" s="321"/>
      <c r="E4094" s="170"/>
      <c r="F4094" s="1271"/>
      <c r="G4094" s="171"/>
    </row>
    <row r="4095" spans="1:7" s="193" customFormat="1">
      <c r="A4095" s="184"/>
      <c r="B4095" s="298"/>
      <c r="C4095" s="298"/>
      <c r="D4095" s="321"/>
      <c r="E4095" s="170"/>
      <c r="F4095" s="1271"/>
      <c r="G4095" s="171"/>
    </row>
    <row r="4096" spans="1:7" s="193" customFormat="1">
      <c r="A4096" s="184"/>
      <c r="B4096" s="298"/>
      <c r="C4096" s="298"/>
      <c r="D4096" s="321"/>
      <c r="E4096" s="170"/>
      <c r="F4096" s="1271"/>
      <c r="G4096" s="171"/>
    </row>
    <row r="4097" spans="1:7" s="193" customFormat="1">
      <c r="A4097" s="184"/>
      <c r="B4097" s="298"/>
      <c r="C4097" s="298"/>
      <c r="D4097" s="321"/>
      <c r="E4097" s="170"/>
      <c r="F4097" s="1271"/>
      <c r="G4097" s="171"/>
    </row>
    <row r="4098" spans="1:7" s="193" customFormat="1">
      <c r="A4098" s="184"/>
      <c r="B4098" s="298"/>
      <c r="C4098" s="298"/>
      <c r="D4098" s="321"/>
      <c r="E4098" s="170"/>
      <c r="F4098" s="1271"/>
      <c r="G4098" s="171"/>
    </row>
    <row r="4099" spans="1:7" s="193" customFormat="1">
      <c r="A4099" s="184"/>
      <c r="B4099" s="298"/>
      <c r="C4099" s="298"/>
      <c r="D4099" s="321"/>
      <c r="E4099" s="170"/>
      <c r="F4099" s="1271"/>
      <c r="G4099" s="171"/>
    </row>
    <row r="4100" spans="1:7" s="193" customFormat="1">
      <c r="A4100" s="184"/>
      <c r="B4100" s="298"/>
      <c r="C4100" s="298"/>
      <c r="D4100" s="321"/>
      <c r="E4100" s="170"/>
      <c r="F4100" s="1271"/>
      <c r="G4100" s="171"/>
    </row>
    <row r="4101" spans="1:7" s="193" customFormat="1">
      <c r="A4101" s="184"/>
      <c r="B4101" s="298"/>
      <c r="C4101" s="298"/>
      <c r="D4101" s="321"/>
      <c r="E4101" s="170"/>
      <c r="F4101" s="1271"/>
      <c r="G4101" s="171"/>
    </row>
    <row r="4102" spans="1:7" s="193" customFormat="1">
      <c r="A4102" s="184"/>
      <c r="B4102" s="298"/>
      <c r="C4102" s="298"/>
      <c r="D4102" s="321"/>
      <c r="E4102" s="170"/>
      <c r="F4102" s="1271"/>
      <c r="G4102" s="171"/>
    </row>
    <row r="4103" spans="1:7" s="193" customFormat="1">
      <c r="A4103" s="184"/>
      <c r="B4103" s="298"/>
      <c r="C4103" s="298"/>
      <c r="D4103" s="321"/>
      <c r="E4103" s="170"/>
      <c r="F4103" s="1271"/>
      <c r="G4103" s="171"/>
    </row>
    <row r="4104" spans="1:7" s="193" customFormat="1">
      <c r="A4104" s="184"/>
      <c r="B4104" s="298"/>
      <c r="C4104" s="298"/>
      <c r="D4104" s="321"/>
      <c r="E4104" s="170"/>
      <c r="F4104" s="1271"/>
      <c r="G4104" s="171"/>
    </row>
    <row r="4105" spans="1:7" s="193" customFormat="1">
      <c r="A4105" s="184"/>
      <c r="B4105" s="298"/>
      <c r="C4105" s="298"/>
      <c r="D4105" s="321"/>
      <c r="E4105" s="170"/>
      <c r="F4105" s="1271"/>
      <c r="G4105" s="171"/>
    </row>
    <row r="4106" spans="1:7" s="193" customFormat="1">
      <c r="A4106" s="184"/>
      <c r="B4106" s="298"/>
      <c r="C4106" s="298"/>
      <c r="D4106" s="321"/>
      <c r="E4106" s="170"/>
      <c r="F4106" s="1271"/>
      <c r="G4106" s="171"/>
    </row>
    <row r="4107" spans="1:7" s="193" customFormat="1">
      <c r="A4107" s="184"/>
      <c r="B4107" s="298"/>
      <c r="C4107" s="298"/>
      <c r="D4107" s="321"/>
      <c r="E4107" s="170"/>
      <c r="F4107" s="1271"/>
      <c r="G4107" s="171"/>
    </row>
    <row r="4108" spans="1:7" s="193" customFormat="1">
      <c r="A4108" s="184"/>
      <c r="B4108" s="298"/>
      <c r="C4108" s="298"/>
      <c r="D4108" s="321"/>
      <c r="E4108" s="170"/>
      <c r="F4108" s="1271"/>
      <c r="G4108" s="171"/>
    </row>
    <row r="4109" spans="1:7" s="193" customFormat="1">
      <c r="A4109" s="184"/>
      <c r="B4109" s="298"/>
      <c r="C4109" s="298"/>
      <c r="D4109" s="321"/>
      <c r="E4109" s="170"/>
      <c r="F4109" s="1271"/>
      <c r="G4109" s="171"/>
    </row>
    <row r="4110" spans="1:7" s="193" customFormat="1">
      <c r="A4110" s="184"/>
      <c r="B4110" s="298"/>
      <c r="C4110" s="298"/>
      <c r="D4110" s="321"/>
      <c r="E4110" s="170"/>
      <c r="F4110" s="1271"/>
      <c r="G4110" s="171"/>
    </row>
    <row r="4111" spans="1:7" s="193" customFormat="1">
      <c r="A4111" s="184"/>
      <c r="B4111" s="298"/>
      <c r="C4111" s="298"/>
      <c r="D4111" s="321"/>
      <c r="E4111" s="170"/>
      <c r="F4111" s="1271"/>
      <c r="G4111" s="171"/>
    </row>
    <row r="4112" spans="1:7" s="193" customFormat="1">
      <c r="A4112" s="184"/>
      <c r="B4112" s="298"/>
      <c r="C4112" s="298"/>
      <c r="D4112" s="321"/>
      <c r="E4112" s="170"/>
      <c r="F4112" s="1271"/>
      <c r="G4112" s="171"/>
    </row>
    <row r="4113" spans="1:7" s="193" customFormat="1">
      <c r="A4113" s="184"/>
      <c r="B4113" s="298"/>
      <c r="C4113" s="298"/>
      <c r="D4113" s="321"/>
      <c r="E4113" s="170"/>
      <c r="F4113" s="1271"/>
      <c r="G4113" s="171"/>
    </row>
    <row r="4114" spans="1:7" s="193" customFormat="1">
      <c r="A4114" s="184"/>
      <c r="B4114" s="298"/>
      <c r="C4114" s="298"/>
      <c r="D4114" s="321"/>
      <c r="E4114" s="170"/>
      <c r="F4114" s="1271"/>
      <c r="G4114" s="171"/>
    </row>
    <row r="4115" spans="1:7" s="193" customFormat="1">
      <c r="A4115" s="184"/>
      <c r="B4115" s="298"/>
      <c r="C4115" s="298"/>
      <c r="D4115" s="321"/>
      <c r="E4115" s="170"/>
      <c r="F4115" s="1271"/>
      <c r="G4115" s="171"/>
    </row>
    <row r="4116" spans="1:7" s="193" customFormat="1">
      <c r="A4116" s="184"/>
      <c r="B4116" s="298"/>
      <c r="C4116" s="298"/>
      <c r="D4116" s="321"/>
      <c r="E4116" s="170"/>
      <c r="F4116" s="1271"/>
      <c r="G4116" s="171"/>
    </row>
    <row r="4117" spans="1:7" s="193" customFormat="1">
      <c r="A4117" s="184"/>
      <c r="B4117" s="298"/>
      <c r="C4117" s="298"/>
      <c r="D4117" s="321"/>
      <c r="E4117" s="170"/>
      <c r="F4117" s="1271"/>
      <c r="G4117" s="171"/>
    </row>
    <row r="4118" spans="1:7" s="193" customFormat="1">
      <c r="A4118" s="184"/>
      <c r="B4118" s="298"/>
      <c r="C4118" s="298"/>
      <c r="D4118" s="321"/>
      <c r="E4118" s="170"/>
      <c r="F4118" s="1271"/>
      <c r="G4118" s="171"/>
    </row>
    <row r="4119" spans="1:7" s="193" customFormat="1">
      <c r="A4119" s="184"/>
      <c r="B4119" s="298"/>
      <c r="C4119" s="298"/>
      <c r="D4119" s="321"/>
      <c r="E4119" s="170"/>
      <c r="F4119" s="1271"/>
      <c r="G4119" s="171"/>
    </row>
    <row r="4120" spans="1:7" s="193" customFormat="1">
      <c r="A4120" s="184"/>
      <c r="B4120" s="298"/>
      <c r="C4120" s="298"/>
      <c r="D4120" s="321"/>
      <c r="E4120" s="170"/>
      <c r="F4120" s="1271"/>
      <c r="G4120" s="171"/>
    </row>
    <row r="4121" spans="1:7" s="193" customFormat="1">
      <c r="A4121" s="184"/>
      <c r="B4121" s="298"/>
      <c r="C4121" s="298"/>
      <c r="D4121" s="321"/>
      <c r="E4121" s="170"/>
      <c r="F4121" s="1271"/>
      <c r="G4121" s="171"/>
    </row>
    <row r="4122" spans="1:7" s="193" customFormat="1">
      <c r="A4122" s="184"/>
      <c r="B4122" s="298"/>
      <c r="C4122" s="298"/>
      <c r="D4122" s="321"/>
      <c r="E4122" s="170"/>
      <c r="F4122" s="1271"/>
      <c r="G4122" s="171"/>
    </row>
    <row r="4123" spans="1:7" s="193" customFormat="1">
      <c r="A4123" s="184"/>
      <c r="B4123" s="298"/>
      <c r="C4123" s="298"/>
      <c r="D4123" s="321"/>
      <c r="E4123" s="170"/>
      <c r="F4123" s="1271"/>
      <c r="G4123" s="171"/>
    </row>
    <row r="4124" spans="1:7" s="193" customFormat="1">
      <c r="A4124" s="184"/>
      <c r="B4124" s="298"/>
      <c r="C4124" s="298"/>
      <c r="D4124" s="321"/>
      <c r="E4124" s="170"/>
      <c r="F4124" s="1271"/>
      <c r="G4124" s="171"/>
    </row>
    <row r="4125" spans="1:7" s="193" customFormat="1">
      <c r="A4125" s="184"/>
      <c r="B4125" s="298"/>
      <c r="C4125" s="298"/>
      <c r="D4125" s="321"/>
      <c r="E4125" s="170"/>
      <c r="F4125" s="1271"/>
      <c r="G4125" s="171"/>
    </row>
    <row r="4126" spans="1:7" s="193" customFormat="1">
      <c r="A4126" s="184"/>
      <c r="B4126" s="298"/>
      <c r="C4126" s="298"/>
      <c r="D4126" s="321"/>
      <c r="E4126" s="170"/>
      <c r="F4126" s="1271"/>
      <c r="G4126" s="171"/>
    </row>
    <row r="4127" spans="1:7" s="193" customFormat="1">
      <c r="A4127" s="184"/>
      <c r="B4127" s="298"/>
      <c r="C4127" s="298"/>
      <c r="D4127" s="321"/>
      <c r="E4127" s="170"/>
      <c r="F4127" s="1271"/>
      <c r="G4127" s="171"/>
    </row>
    <row r="4128" spans="1:7" s="193" customFormat="1">
      <c r="A4128" s="184"/>
      <c r="B4128" s="298"/>
      <c r="C4128" s="298"/>
      <c r="D4128" s="321"/>
      <c r="E4128" s="170"/>
      <c r="F4128" s="1271"/>
      <c r="G4128" s="171"/>
    </row>
    <row r="4129" spans="1:7" s="193" customFormat="1">
      <c r="A4129" s="184"/>
      <c r="B4129" s="298"/>
      <c r="C4129" s="298"/>
      <c r="D4129" s="321"/>
      <c r="E4129" s="170"/>
      <c r="F4129" s="1271"/>
      <c r="G4129" s="171"/>
    </row>
    <row r="4130" spans="1:7" s="193" customFormat="1">
      <c r="A4130" s="184"/>
      <c r="B4130" s="298"/>
      <c r="C4130" s="298"/>
      <c r="D4130" s="321"/>
      <c r="E4130" s="170"/>
      <c r="F4130" s="1271"/>
      <c r="G4130" s="171"/>
    </row>
    <row r="4131" spans="1:7" s="193" customFormat="1">
      <c r="A4131" s="184"/>
      <c r="B4131" s="298"/>
      <c r="C4131" s="298"/>
      <c r="D4131" s="321"/>
      <c r="E4131" s="170"/>
      <c r="F4131" s="1271"/>
      <c r="G4131" s="171"/>
    </row>
    <row r="4132" spans="1:7" s="193" customFormat="1">
      <c r="A4132" s="184"/>
      <c r="B4132" s="298"/>
      <c r="C4132" s="298"/>
      <c r="D4132" s="321"/>
      <c r="E4132" s="170"/>
      <c r="F4132" s="1271"/>
      <c r="G4132" s="171"/>
    </row>
    <row r="4133" spans="1:7" s="193" customFormat="1">
      <c r="A4133" s="184"/>
      <c r="B4133" s="298"/>
      <c r="C4133" s="298"/>
      <c r="D4133" s="321"/>
      <c r="E4133" s="170"/>
      <c r="F4133" s="1271"/>
      <c r="G4133" s="171"/>
    </row>
    <row r="4134" spans="1:7" s="193" customFormat="1">
      <c r="A4134" s="184"/>
      <c r="B4134" s="298"/>
      <c r="C4134" s="298"/>
      <c r="D4134" s="321"/>
      <c r="E4134" s="170"/>
      <c r="F4134" s="1271"/>
      <c r="G4134" s="171"/>
    </row>
    <row r="4135" spans="1:7" s="193" customFormat="1">
      <c r="A4135" s="184"/>
      <c r="B4135" s="298"/>
      <c r="C4135" s="298"/>
      <c r="D4135" s="321"/>
      <c r="E4135" s="170"/>
      <c r="F4135" s="1271"/>
      <c r="G4135" s="171"/>
    </row>
    <row r="4136" spans="1:7" s="193" customFormat="1">
      <c r="A4136" s="184"/>
      <c r="B4136" s="298"/>
      <c r="C4136" s="298"/>
      <c r="D4136" s="321"/>
      <c r="E4136" s="170"/>
      <c r="F4136" s="1271"/>
      <c r="G4136" s="171"/>
    </row>
    <row r="4137" spans="1:7" s="193" customFormat="1">
      <c r="A4137" s="184"/>
      <c r="B4137" s="298"/>
      <c r="C4137" s="298"/>
      <c r="D4137" s="321"/>
      <c r="E4137" s="170"/>
      <c r="F4137" s="1271"/>
      <c r="G4137" s="171"/>
    </row>
    <row r="4138" spans="1:7" s="193" customFormat="1">
      <c r="A4138" s="184"/>
      <c r="B4138" s="298"/>
      <c r="C4138" s="298"/>
      <c r="D4138" s="321"/>
      <c r="E4138" s="170"/>
      <c r="F4138" s="1271"/>
      <c r="G4138" s="171"/>
    </row>
    <row r="4139" spans="1:7" s="193" customFormat="1">
      <c r="A4139" s="184"/>
      <c r="B4139" s="298"/>
      <c r="C4139" s="298"/>
      <c r="D4139" s="321"/>
      <c r="E4139" s="170"/>
      <c r="F4139" s="1271"/>
      <c r="G4139" s="171"/>
    </row>
    <row r="4140" spans="1:7" s="193" customFormat="1">
      <c r="A4140" s="184"/>
      <c r="B4140" s="298"/>
      <c r="C4140" s="298"/>
      <c r="D4140" s="321"/>
      <c r="E4140" s="170"/>
      <c r="F4140" s="1271"/>
      <c r="G4140" s="171"/>
    </row>
    <row r="4141" spans="1:7" s="193" customFormat="1">
      <c r="A4141" s="184"/>
      <c r="B4141" s="298"/>
      <c r="C4141" s="298"/>
      <c r="D4141" s="321"/>
      <c r="E4141" s="170"/>
      <c r="F4141" s="1271"/>
      <c r="G4141" s="171"/>
    </row>
    <row r="4142" spans="1:7" s="193" customFormat="1">
      <c r="A4142" s="184"/>
      <c r="B4142" s="298"/>
      <c r="C4142" s="298"/>
      <c r="D4142" s="321"/>
      <c r="E4142" s="170"/>
      <c r="F4142" s="1271"/>
      <c r="G4142" s="171"/>
    </row>
    <row r="4143" spans="1:7" s="193" customFormat="1">
      <c r="A4143" s="184"/>
      <c r="B4143" s="298"/>
      <c r="C4143" s="298"/>
      <c r="D4143" s="321"/>
      <c r="E4143" s="170"/>
      <c r="F4143" s="1271"/>
      <c r="G4143" s="171"/>
    </row>
    <row r="4144" spans="1:7" s="193" customFormat="1">
      <c r="A4144" s="184"/>
      <c r="B4144" s="298"/>
      <c r="C4144" s="298"/>
      <c r="D4144" s="321"/>
      <c r="E4144" s="170"/>
      <c r="F4144" s="1271"/>
      <c r="G4144" s="171"/>
    </row>
    <row r="4145" spans="1:7" s="193" customFormat="1">
      <c r="A4145" s="184"/>
      <c r="B4145" s="298"/>
      <c r="C4145" s="298"/>
      <c r="D4145" s="321"/>
      <c r="E4145" s="170"/>
      <c r="F4145" s="1271"/>
      <c r="G4145" s="171"/>
    </row>
    <row r="4146" spans="1:7" s="193" customFormat="1">
      <c r="A4146" s="184"/>
      <c r="B4146" s="298"/>
      <c r="C4146" s="298"/>
      <c r="D4146" s="321"/>
      <c r="E4146" s="170"/>
      <c r="F4146" s="1271"/>
      <c r="G4146" s="171"/>
    </row>
    <row r="4147" spans="1:7" s="193" customFormat="1">
      <c r="A4147" s="184"/>
      <c r="B4147" s="298"/>
      <c r="C4147" s="298"/>
      <c r="D4147" s="321"/>
      <c r="E4147" s="170"/>
      <c r="F4147" s="1271"/>
      <c r="G4147" s="171"/>
    </row>
    <row r="4148" spans="1:7" s="193" customFormat="1">
      <c r="A4148" s="184"/>
      <c r="B4148" s="298"/>
      <c r="C4148" s="298"/>
      <c r="D4148" s="321"/>
      <c r="E4148" s="170"/>
      <c r="F4148" s="1271"/>
      <c r="G4148" s="171"/>
    </row>
    <row r="4149" spans="1:7" s="193" customFormat="1">
      <c r="A4149" s="184"/>
      <c r="B4149" s="298"/>
      <c r="C4149" s="298"/>
      <c r="D4149" s="321"/>
      <c r="E4149" s="170"/>
      <c r="F4149" s="1271"/>
      <c r="G4149" s="171"/>
    </row>
    <row r="4150" spans="1:7" s="193" customFormat="1">
      <c r="A4150" s="184"/>
      <c r="B4150" s="298"/>
      <c r="C4150" s="298"/>
      <c r="D4150" s="321"/>
      <c r="E4150" s="170"/>
      <c r="F4150" s="1271"/>
      <c r="G4150" s="171"/>
    </row>
    <row r="4151" spans="1:7" s="193" customFormat="1">
      <c r="A4151" s="184"/>
      <c r="B4151" s="298"/>
      <c r="C4151" s="298"/>
      <c r="D4151" s="321"/>
      <c r="E4151" s="170"/>
      <c r="F4151" s="1271"/>
      <c r="G4151" s="171"/>
    </row>
    <row r="4152" spans="1:7" s="193" customFormat="1">
      <c r="A4152" s="184"/>
      <c r="B4152" s="298"/>
      <c r="C4152" s="298"/>
      <c r="D4152" s="321"/>
      <c r="E4152" s="170"/>
      <c r="F4152" s="1271"/>
      <c r="G4152" s="171"/>
    </row>
    <row r="4153" spans="1:7" s="193" customFormat="1">
      <c r="A4153" s="184"/>
      <c r="B4153" s="298"/>
      <c r="C4153" s="298"/>
      <c r="D4153" s="321"/>
      <c r="E4153" s="170"/>
      <c r="F4153" s="1271"/>
      <c r="G4153" s="171"/>
    </row>
    <row r="4154" spans="1:7" s="193" customFormat="1">
      <c r="A4154" s="184"/>
      <c r="B4154" s="298"/>
      <c r="C4154" s="298"/>
      <c r="D4154" s="321"/>
      <c r="E4154" s="170"/>
      <c r="F4154" s="1271"/>
      <c r="G4154" s="171"/>
    </row>
    <row r="4155" spans="1:7" s="193" customFormat="1">
      <c r="A4155" s="184"/>
      <c r="B4155" s="298"/>
      <c r="C4155" s="298"/>
      <c r="D4155" s="321"/>
      <c r="E4155" s="170"/>
      <c r="F4155" s="1271"/>
      <c r="G4155" s="171"/>
    </row>
    <row r="4156" spans="1:7" s="193" customFormat="1">
      <c r="A4156" s="184"/>
      <c r="B4156" s="298"/>
      <c r="C4156" s="298"/>
      <c r="D4156" s="321"/>
      <c r="E4156" s="170"/>
      <c r="F4156" s="1271"/>
      <c r="G4156" s="171"/>
    </row>
    <row r="4157" spans="1:7" s="193" customFormat="1">
      <c r="A4157" s="184"/>
      <c r="B4157" s="298"/>
      <c r="C4157" s="298"/>
      <c r="D4157" s="321"/>
      <c r="E4157" s="170"/>
      <c r="F4157" s="1271"/>
      <c r="G4157" s="171"/>
    </row>
    <row r="4158" spans="1:7" s="193" customFormat="1">
      <c r="A4158" s="184"/>
      <c r="B4158" s="298"/>
      <c r="C4158" s="298"/>
      <c r="D4158" s="321"/>
      <c r="E4158" s="170"/>
      <c r="F4158" s="1271"/>
      <c r="G4158" s="171"/>
    </row>
    <row r="4159" spans="1:7" s="193" customFormat="1">
      <c r="A4159" s="184"/>
      <c r="B4159" s="298"/>
      <c r="C4159" s="298"/>
      <c r="D4159" s="321"/>
      <c r="E4159" s="170"/>
      <c r="F4159" s="1271"/>
      <c r="G4159" s="171"/>
    </row>
    <row r="4160" spans="1:7" s="193" customFormat="1">
      <c r="A4160" s="184"/>
      <c r="B4160" s="298"/>
      <c r="C4160" s="298"/>
      <c r="D4160" s="321"/>
      <c r="E4160" s="170"/>
      <c r="F4160" s="1271"/>
      <c r="G4160" s="171"/>
    </row>
    <row r="4161" spans="1:7" s="193" customFormat="1">
      <c r="A4161" s="184"/>
      <c r="B4161" s="298"/>
      <c r="C4161" s="298"/>
      <c r="D4161" s="321"/>
      <c r="E4161" s="170"/>
      <c r="F4161" s="1271"/>
      <c r="G4161" s="171"/>
    </row>
    <row r="4162" spans="1:7" s="193" customFormat="1">
      <c r="A4162" s="184"/>
      <c r="B4162" s="298"/>
      <c r="C4162" s="298"/>
      <c r="D4162" s="321"/>
      <c r="E4162" s="170"/>
      <c r="F4162" s="1271"/>
      <c r="G4162" s="171"/>
    </row>
    <row r="4163" spans="1:7" s="193" customFormat="1">
      <c r="A4163" s="184"/>
      <c r="B4163" s="298"/>
      <c r="C4163" s="298"/>
      <c r="D4163" s="321"/>
      <c r="E4163" s="170"/>
      <c r="F4163" s="1271"/>
      <c r="G4163" s="171"/>
    </row>
    <row r="4164" spans="1:7" s="193" customFormat="1">
      <c r="A4164" s="184"/>
      <c r="B4164" s="298"/>
      <c r="C4164" s="298"/>
      <c r="D4164" s="321"/>
      <c r="E4164" s="170"/>
      <c r="F4164" s="1271"/>
      <c r="G4164" s="171"/>
    </row>
    <row r="4165" spans="1:7" s="193" customFormat="1">
      <c r="A4165" s="184"/>
      <c r="B4165" s="298"/>
      <c r="C4165" s="298"/>
      <c r="D4165" s="321"/>
      <c r="E4165" s="170"/>
      <c r="F4165" s="1271"/>
      <c r="G4165" s="171"/>
    </row>
    <row r="4166" spans="1:7" s="193" customFormat="1">
      <c r="A4166" s="184"/>
      <c r="B4166" s="298"/>
      <c r="C4166" s="298"/>
      <c r="D4166" s="321"/>
      <c r="E4166" s="170"/>
      <c r="F4166" s="1271"/>
      <c r="G4166" s="171"/>
    </row>
    <row r="4167" spans="1:7" s="193" customFormat="1">
      <c r="A4167" s="184"/>
      <c r="B4167" s="298"/>
      <c r="C4167" s="298"/>
      <c r="D4167" s="321"/>
      <c r="E4167" s="170"/>
      <c r="F4167" s="1271"/>
      <c r="G4167" s="171"/>
    </row>
    <row r="4168" spans="1:7" s="193" customFormat="1">
      <c r="A4168" s="184"/>
      <c r="B4168" s="298"/>
      <c r="C4168" s="298"/>
      <c r="D4168" s="321"/>
      <c r="E4168" s="170"/>
      <c r="F4168" s="1271"/>
      <c r="G4168" s="171"/>
    </row>
    <row r="4169" spans="1:7" s="193" customFormat="1">
      <c r="A4169" s="184"/>
      <c r="B4169" s="298"/>
      <c r="C4169" s="298"/>
      <c r="D4169" s="321"/>
      <c r="E4169" s="170"/>
      <c r="F4169" s="1271"/>
      <c r="G4169" s="171"/>
    </row>
    <row r="4170" spans="1:7" s="193" customFormat="1">
      <c r="A4170" s="184"/>
      <c r="B4170" s="298"/>
      <c r="C4170" s="298"/>
      <c r="D4170" s="321"/>
      <c r="E4170" s="170"/>
      <c r="F4170" s="1271"/>
      <c r="G4170" s="171"/>
    </row>
    <row r="4171" spans="1:7" s="193" customFormat="1">
      <c r="A4171" s="184"/>
      <c r="B4171" s="298"/>
      <c r="C4171" s="298"/>
      <c r="D4171" s="321"/>
      <c r="E4171" s="170"/>
      <c r="F4171" s="1271"/>
      <c r="G4171" s="171"/>
    </row>
    <row r="4172" spans="1:7" s="193" customFormat="1">
      <c r="A4172" s="184"/>
      <c r="B4172" s="298"/>
      <c r="C4172" s="298"/>
      <c r="D4172" s="321"/>
      <c r="E4172" s="170"/>
      <c r="F4172" s="1271"/>
      <c r="G4172" s="171"/>
    </row>
    <row r="4173" spans="1:7" s="193" customFormat="1">
      <c r="A4173" s="184"/>
      <c r="B4173" s="298"/>
      <c r="C4173" s="298"/>
      <c r="D4173" s="321"/>
      <c r="E4173" s="170"/>
      <c r="F4173" s="1271"/>
      <c r="G4173" s="171"/>
    </row>
    <row r="4174" spans="1:7" s="193" customFormat="1">
      <c r="A4174" s="184"/>
      <c r="B4174" s="298"/>
      <c r="C4174" s="298"/>
      <c r="D4174" s="321"/>
      <c r="E4174" s="170"/>
      <c r="F4174" s="1271"/>
      <c r="G4174" s="171"/>
    </row>
    <row r="4175" spans="1:7" s="193" customFormat="1">
      <c r="A4175" s="184"/>
      <c r="B4175" s="298"/>
      <c r="C4175" s="298"/>
      <c r="D4175" s="321"/>
      <c r="E4175" s="170"/>
      <c r="F4175" s="1271"/>
      <c r="G4175" s="171"/>
    </row>
    <row r="4176" spans="1:7" s="193" customFormat="1">
      <c r="A4176" s="184"/>
      <c r="B4176" s="298"/>
      <c r="C4176" s="298"/>
      <c r="D4176" s="321"/>
      <c r="E4176" s="170"/>
      <c r="F4176" s="1271"/>
      <c r="G4176" s="171"/>
    </row>
    <row r="4177" spans="1:7" s="193" customFormat="1">
      <c r="A4177" s="184"/>
      <c r="B4177" s="298"/>
      <c r="C4177" s="298"/>
      <c r="D4177" s="321"/>
      <c r="E4177" s="170"/>
      <c r="F4177" s="1271"/>
      <c r="G4177" s="171"/>
    </row>
    <row r="4178" spans="1:7" s="193" customFormat="1">
      <c r="A4178" s="184"/>
      <c r="B4178" s="298"/>
      <c r="C4178" s="298"/>
      <c r="D4178" s="321"/>
      <c r="E4178" s="170"/>
      <c r="F4178" s="1271"/>
      <c r="G4178" s="171"/>
    </row>
    <row r="4179" spans="1:7" s="193" customFormat="1">
      <c r="A4179" s="184"/>
      <c r="B4179" s="298"/>
      <c r="C4179" s="298"/>
      <c r="D4179" s="321"/>
      <c r="E4179" s="170"/>
      <c r="F4179" s="1271"/>
      <c r="G4179" s="171"/>
    </row>
    <row r="4180" spans="1:7" s="193" customFormat="1">
      <c r="A4180" s="184"/>
      <c r="B4180" s="298"/>
      <c r="C4180" s="298"/>
      <c r="D4180" s="321"/>
      <c r="E4180" s="170"/>
      <c r="F4180" s="1271"/>
      <c r="G4180" s="171"/>
    </row>
    <row r="4181" spans="1:7" s="193" customFormat="1">
      <c r="A4181" s="184"/>
      <c r="B4181" s="298"/>
      <c r="C4181" s="298"/>
      <c r="D4181" s="321"/>
      <c r="E4181" s="170"/>
      <c r="F4181" s="1271"/>
      <c r="G4181" s="171"/>
    </row>
    <row r="4182" spans="1:7" s="193" customFormat="1">
      <c r="A4182" s="184"/>
      <c r="B4182" s="298"/>
      <c r="C4182" s="298"/>
      <c r="D4182" s="321"/>
      <c r="E4182" s="170"/>
      <c r="F4182" s="1271"/>
      <c r="G4182" s="171"/>
    </row>
    <row r="4183" spans="1:7" s="193" customFormat="1">
      <c r="A4183" s="184"/>
      <c r="B4183" s="298"/>
      <c r="C4183" s="298"/>
      <c r="D4183" s="321"/>
      <c r="E4183" s="170"/>
      <c r="F4183" s="1271"/>
      <c r="G4183" s="171"/>
    </row>
    <row r="4184" spans="1:7" s="193" customFormat="1">
      <c r="A4184" s="184"/>
      <c r="B4184" s="298"/>
      <c r="C4184" s="298"/>
      <c r="D4184" s="321"/>
      <c r="E4184" s="170"/>
      <c r="F4184" s="1271"/>
      <c r="G4184" s="171"/>
    </row>
    <row r="4185" spans="1:7" s="193" customFormat="1">
      <c r="A4185" s="184"/>
      <c r="B4185" s="298"/>
      <c r="C4185" s="298"/>
      <c r="D4185" s="321"/>
      <c r="E4185" s="170"/>
      <c r="F4185" s="1271"/>
      <c r="G4185" s="171"/>
    </row>
    <row r="4186" spans="1:7" s="193" customFormat="1">
      <c r="A4186" s="184"/>
      <c r="B4186" s="298"/>
      <c r="C4186" s="298"/>
      <c r="D4186" s="321"/>
      <c r="E4186" s="170"/>
      <c r="F4186" s="1271"/>
      <c r="G4186" s="171"/>
    </row>
    <row r="4187" spans="1:7" s="193" customFormat="1">
      <c r="A4187" s="184"/>
      <c r="B4187" s="298"/>
      <c r="C4187" s="298"/>
      <c r="D4187" s="321"/>
      <c r="E4187" s="170"/>
      <c r="F4187" s="1271"/>
      <c r="G4187" s="171"/>
    </row>
    <row r="4188" spans="1:7" s="193" customFormat="1">
      <c r="A4188" s="184"/>
      <c r="B4188" s="298"/>
      <c r="C4188" s="298"/>
      <c r="D4188" s="321"/>
      <c r="E4188" s="170"/>
      <c r="F4188" s="1271"/>
      <c r="G4188" s="171"/>
    </row>
    <row r="4189" spans="1:7" s="193" customFormat="1">
      <c r="A4189" s="184"/>
      <c r="B4189" s="298"/>
      <c r="C4189" s="298"/>
      <c r="D4189" s="321"/>
      <c r="E4189" s="170"/>
      <c r="F4189" s="1271"/>
      <c r="G4189" s="171"/>
    </row>
    <row r="4190" spans="1:7" s="193" customFormat="1">
      <c r="A4190" s="184"/>
      <c r="B4190" s="298"/>
      <c r="C4190" s="298"/>
      <c r="D4190" s="321"/>
      <c r="E4190" s="170"/>
      <c r="F4190" s="1271"/>
      <c r="G4190" s="171"/>
    </row>
    <row r="4191" spans="1:7" s="193" customFormat="1">
      <c r="A4191" s="184"/>
      <c r="B4191" s="298"/>
      <c r="C4191" s="298"/>
      <c r="D4191" s="321"/>
      <c r="E4191" s="170"/>
      <c r="F4191" s="1271"/>
      <c r="G4191" s="171"/>
    </row>
    <row r="4192" spans="1:7" s="193" customFormat="1">
      <c r="A4192" s="184"/>
      <c r="B4192" s="298"/>
      <c r="C4192" s="298"/>
      <c r="D4192" s="321"/>
      <c r="E4192" s="170"/>
      <c r="F4192" s="1271"/>
      <c r="G4192" s="171"/>
    </row>
    <row r="4193" spans="1:7" s="193" customFormat="1">
      <c r="A4193" s="184"/>
      <c r="B4193" s="298"/>
      <c r="C4193" s="298"/>
      <c r="D4193" s="321"/>
      <c r="E4193" s="170"/>
      <c r="F4193" s="1271"/>
      <c r="G4193" s="171"/>
    </row>
    <row r="4194" spans="1:7" s="193" customFormat="1">
      <c r="A4194" s="184"/>
      <c r="B4194" s="298"/>
      <c r="C4194" s="298"/>
      <c r="D4194" s="321"/>
      <c r="E4194" s="170"/>
      <c r="F4194" s="1271"/>
      <c r="G4194" s="171"/>
    </row>
    <row r="4195" spans="1:7" s="193" customFormat="1">
      <c r="A4195" s="184"/>
      <c r="B4195" s="298"/>
      <c r="C4195" s="298"/>
      <c r="D4195" s="321"/>
      <c r="E4195" s="170"/>
      <c r="F4195" s="1271"/>
      <c r="G4195" s="171"/>
    </row>
    <row r="4196" spans="1:7" s="193" customFormat="1">
      <c r="A4196" s="184"/>
      <c r="B4196" s="298"/>
      <c r="C4196" s="298"/>
      <c r="D4196" s="321"/>
      <c r="E4196" s="170"/>
      <c r="F4196" s="1271"/>
      <c r="G4196" s="171"/>
    </row>
    <row r="4197" spans="1:7" s="193" customFormat="1">
      <c r="A4197" s="184"/>
      <c r="B4197" s="298"/>
      <c r="C4197" s="298"/>
      <c r="D4197" s="321"/>
      <c r="E4197" s="170"/>
      <c r="F4197" s="1271"/>
      <c r="G4197" s="171"/>
    </row>
    <row r="4198" spans="1:7" s="193" customFormat="1">
      <c r="A4198" s="184"/>
      <c r="B4198" s="298"/>
      <c r="C4198" s="298"/>
      <c r="D4198" s="321"/>
      <c r="E4198" s="170"/>
      <c r="F4198" s="1271"/>
      <c r="G4198" s="171"/>
    </row>
    <row r="4199" spans="1:7" s="193" customFormat="1">
      <c r="A4199" s="184"/>
      <c r="B4199" s="298"/>
      <c r="C4199" s="298"/>
      <c r="D4199" s="321"/>
      <c r="E4199" s="170"/>
      <c r="F4199" s="1271"/>
      <c r="G4199" s="171"/>
    </row>
    <row r="4200" spans="1:7" s="193" customFormat="1">
      <c r="A4200" s="184"/>
      <c r="B4200" s="298"/>
      <c r="C4200" s="298"/>
      <c r="D4200" s="321"/>
      <c r="E4200" s="170"/>
      <c r="F4200" s="1271"/>
      <c r="G4200" s="171"/>
    </row>
    <row r="4201" spans="1:7" s="193" customFormat="1">
      <c r="A4201" s="184"/>
      <c r="B4201" s="298"/>
      <c r="C4201" s="298"/>
      <c r="D4201" s="321"/>
      <c r="E4201" s="170"/>
      <c r="F4201" s="1271"/>
      <c r="G4201" s="171"/>
    </row>
    <row r="4202" spans="1:7" s="193" customFormat="1">
      <c r="A4202" s="184"/>
      <c r="B4202" s="298"/>
      <c r="C4202" s="298"/>
      <c r="D4202" s="321"/>
      <c r="E4202" s="170"/>
      <c r="F4202" s="1271"/>
      <c r="G4202" s="171"/>
    </row>
    <row r="4203" spans="1:7" s="193" customFormat="1">
      <c r="A4203" s="184"/>
      <c r="B4203" s="298"/>
      <c r="C4203" s="298"/>
      <c r="D4203" s="321"/>
      <c r="E4203" s="170"/>
      <c r="F4203" s="1271"/>
      <c r="G4203" s="171"/>
    </row>
    <row r="4204" spans="1:7" s="193" customFormat="1">
      <c r="A4204" s="184"/>
      <c r="B4204" s="298"/>
      <c r="C4204" s="298"/>
      <c r="D4204" s="321"/>
      <c r="E4204" s="170"/>
      <c r="F4204" s="1271"/>
      <c r="G4204" s="171"/>
    </row>
    <row r="4205" spans="1:7" s="193" customFormat="1">
      <c r="A4205" s="184"/>
      <c r="B4205" s="298"/>
      <c r="C4205" s="298"/>
      <c r="D4205" s="321"/>
      <c r="E4205" s="170"/>
      <c r="F4205" s="1271"/>
      <c r="G4205" s="171"/>
    </row>
    <row r="4206" spans="1:7" s="193" customFormat="1">
      <c r="A4206" s="184"/>
      <c r="B4206" s="298"/>
      <c r="C4206" s="298"/>
      <c r="D4206" s="321"/>
      <c r="E4206" s="170"/>
      <c r="F4206" s="1271"/>
      <c r="G4206" s="171"/>
    </row>
    <row r="4207" spans="1:7" s="193" customFormat="1">
      <c r="A4207" s="184"/>
      <c r="B4207" s="298"/>
      <c r="C4207" s="298"/>
      <c r="D4207" s="321"/>
      <c r="E4207" s="170"/>
      <c r="F4207" s="1271"/>
      <c r="G4207" s="171"/>
    </row>
    <row r="4208" spans="1:7" s="193" customFormat="1">
      <c r="A4208" s="184"/>
      <c r="B4208" s="298"/>
      <c r="C4208" s="298"/>
      <c r="D4208" s="321"/>
      <c r="E4208" s="170"/>
      <c r="F4208" s="1271"/>
      <c r="G4208" s="171"/>
    </row>
    <row r="4209" spans="1:7" s="193" customFormat="1">
      <c r="A4209" s="184"/>
      <c r="B4209" s="298"/>
      <c r="C4209" s="298"/>
      <c r="D4209" s="321"/>
      <c r="E4209" s="170"/>
      <c r="F4209" s="1271"/>
      <c r="G4209" s="171"/>
    </row>
    <row r="4210" spans="1:7" s="193" customFormat="1">
      <c r="A4210" s="184"/>
      <c r="B4210" s="298"/>
      <c r="C4210" s="298"/>
      <c r="D4210" s="321"/>
      <c r="E4210" s="170"/>
      <c r="F4210" s="1271"/>
      <c r="G4210" s="171"/>
    </row>
    <row r="4211" spans="1:7" s="193" customFormat="1">
      <c r="A4211" s="184"/>
      <c r="B4211" s="298"/>
      <c r="C4211" s="298"/>
      <c r="D4211" s="321"/>
      <c r="E4211" s="170"/>
      <c r="F4211" s="1271"/>
      <c r="G4211" s="171"/>
    </row>
    <row r="4212" spans="1:7" s="193" customFormat="1">
      <c r="A4212" s="184"/>
      <c r="B4212" s="298"/>
      <c r="C4212" s="298"/>
      <c r="D4212" s="321"/>
      <c r="E4212" s="170"/>
      <c r="F4212" s="1271"/>
      <c r="G4212" s="171"/>
    </row>
    <row r="4213" spans="1:7" s="193" customFormat="1">
      <c r="A4213" s="184"/>
      <c r="B4213" s="298"/>
      <c r="C4213" s="298"/>
      <c r="D4213" s="321"/>
      <c r="E4213" s="170"/>
      <c r="F4213" s="1271"/>
      <c r="G4213" s="171"/>
    </row>
    <row r="4214" spans="1:7" s="193" customFormat="1">
      <c r="A4214" s="184"/>
      <c r="B4214" s="298"/>
      <c r="C4214" s="298"/>
      <c r="D4214" s="321"/>
      <c r="E4214" s="170"/>
      <c r="F4214" s="1271"/>
      <c r="G4214" s="171"/>
    </row>
    <row r="4215" spans="1:7" s="193" customFormat="1">
      <c r="A4215" s="184"/>
      <c r="B4215" s="298"/>
      <c r="C4215" s="298"/>
      <c r="D4215" s="321"/>
      <c r="E4215" s="170"/>
      <c r="F4215" s="1271"/>
      <c r="G4215" s="171"/>
    </row>
    <row r="4216" spans="1:7" s="193" customFormat="1">
      <c r="A4216" s="184"/>
      <c r="B4216" s="298"/>
      <c r="C4216" s="298"/>
      <c r="D4216" s="321"/>
      <c r="E4216" s="170"/>
      <c r="F4216" s="1271"/>
      <c r="G4216" s="171"/>
    </row>
    <row r="4217" spans="1:7" s="193" customFormat="1">
      <c r="A4217" s="184"/>
      <c r="B4217" s="298"/>
      <c r="C4217" s="298"/>
      <c r="D4217" s="321"/>
      <c r="E4217" s="170"/>
      <c r="F4217" s="1271"/>
      <c r="G4217" s="171"/>
    </row>
    <row r="4218" spans="1:7" s="193" customFormat="1">
      <c r="A4218" s="184"/>
      <c r="B4218" s="298"/>
      <c r="C4218" s="298"/>
      <c r="D4218" s="321"/>
      <c r="E4218" s="170"/>
      <c r="F4218" s="1271"/>
      <c r="G4218" s="171"/>
    </row>
    <row r="4219" spans="1:7" s="193" customFormat="1">
      <c r="A4219" s="184"/>
      <c r="B4219" s="298"/>
      <c r="C4219" s="298"/>
      <c r="D4219" s="321"/>
      <c r="E4219" s="170"/>
      <c r="F4219" s="1271"/>
      <c r="G4219" s="171"/>
    </row>
    <row r="4220" spans="1:7" s="193" customFormat="1">
      <c r="A4220" s="184"/>
      <c r="B4220" s="298"/>
      <c r="C4220" s="298"/>
      <c r="D4220" s="321"/>
      <c r="E4220" s="170"/>
      <c r="F4220" s="1271"/>
      <c r="G4220" s="171"/>
    </row>
    <row r="4221" spans="1:7" s="193" customFormat="1">
      <c r="A4221" s="184"/>
      <c r="B4221" s="298"/>
      <c r="C4221" s="298"/>
      <c r="D4221" s="321"/>
      <c r="E4221" s="170"/>
      <c r="F4221" s="1271"/>
      <c r="G4221" s="171"/>
    </row>
    <row r="4222" spans="1:7" s="193" customFormat="1">
      <c r="A4222" s="184"/>
      <c r="B4222" s="298"/>
      <c r="C4222" s="298"/>
      <c r="D4222" s="321"/>
      <c r="E4222" s="170"/>
      <c r="F4222" s="1271"/>
      <c r="G4222" s="171"/>
    </row>
    <row r="4223" spans="1:7" s="193" customFormat="1">
      <c r="A4223" s="184"/>
      <c r="B4223" s="298"/>
      <c r="C4223" s="298"/>
      <c r="D4223" s="321"/>
      <c r="E4223" s="170"/>
      <c r="F4223" s="1271"/>
      <c r="G4223" s="171"/>
    </row>
    <row r="4224" spans="1:7" s="193" customFormat="1">
      <c r="A4224" s="184"/>
      <c r="B4224" s="298"/>
      <c r="C4224" s="298"/>
      <c r="D4224" s="321"/>
      <c r="E4224" s="170"/>
      <c r="F4224" s="1271"/>
      <c r="G4224" s="171"/>
    </row>
    <row r="4225" spans="1:7" s="193" customFormat="1">
      <c r="A4225" s="184"/>
      <c r="B4225" s="298"/>
      <c r="C4225" s="298"/>
      <c r="D4225" s="321"/>
      <c r="E4225" s="170"/>
      <c r="F4225" s="1271"/>
      <c r="G4225" s="171"/>
    </row>
    <row r="4226" spans="1:7" s="193" customFormat="1">
      <c r="A4226" s="184"/>
      <c r="B4226" s="298"/>
      <c r="C4226" s="298"/>
      <c r="D4226" s="321"/>
      <c r="E4226" s="170"/>
      <c r="F4226" s="1271"/>
      <c r="G4226" s="171"/>
    </row>
    <row r="4227" spans="1:7" s="193" customFormat="1">
      <c r="A4227" s="184"/>
      <c r="B4227" s="298"/>
      <c r="C4227" s="298"/>
      <c r="D4227" s="321"/>
      <c r="E4227" s="170"/>
      <c r="F4227" s="1271"/>
      <c r="G4227" s="171"/>
    </row>
    <row r="4228" spans="1:7" s="193" customFormat="1">
      <c r="A4228" s="184"/>
      <c r="B4228" s="298"/>
      <c r="C4228" s="298"/>
      <c r="D4228" s="321"/>
      <c r="E4228" s="170"/>
      <c r="F4228" s="1271"/>
      <c r="G4228" s="171"/>
    </row>
    <row r="4229" spans="1:7" s="193" customFormat="1">
      <c r="A4229" s="184"/>
      <c r="B4229" s="298"/>
      <c r="C4229" s="298"/>
      <c r="D4229" s="321"/>
      <c r="E4229" s="170"/>
      <c r="F4229" s="1271"/>
      <c r="G4229" s="171"/>
    </row>
    <row r="4230" spans="1:7" s="193" customFormat="1">
      <c r="A4230" s="184"/>
      <c r="B4230" s="298"/>
      <c r="C4230" s="298"/>
      <c r="D4230" s="321"/>
      <c r="E4230" s="170"/>
      <c r="F4230" s="1271"/>
      <c r="G4230" s="171"/>
    </row>
    <row r="4231" spans="1:7" s="193" customFormat="1">
      <c r="A4231" s="184"/>
      <c r="B4231" s="298"/>
      <c r="C4231" s="298"/>
      <c r="D4231" s="321"/>
      <c r="E4231" s="170"/>
      <c r="F4231" s="1271"/>
      <c r="G4231" s="171"/>
    </row>
    <row r="4232" spans="1:7" s="193" customFormat="1">
      <c r="A4232" s="184"/>
      <c r="B4232" s="298"/>
      <c r="C4232" s="298"/>
      <c r="D4232" s="321"/>
      <c r="E4232" s="170"/>
      <c r="F4232" s="1271"/>
      <c r="G4232" s="171"/>
    </row>
    <row r="4233" spans="1:7" s="193" customFormat="1">
      <c r="A4233" s="184"/>
      <c r="B4233" s="298"/>
      <c r="C4233" s="298"/>
      <c r="D4233" s="321"/>
      <c r="E4233" s="170"/>
      <c r="F4233" s="1271"/>
      <c r="G4233" s="171"/>
    </row>
    <row r="4234" spans="1:7" s="193" customFormat="1">
      <c r="A4234" s="184"/>
      <c r="B4234" s="298"/>
      <c r="C4234" s="298"/>
      <c r="D4234" s="321"/>
      <c r="E4234" s="170"/>
      <c r="F4234" s="1271"/>
      <c r="G4234" s="171"/>
    </row>
    <row r="4235" spans="1:7" s="193" customFormat="1">
      <c r="A4235" s="184"/>
      <c r="B4235" s="298"/>
      <c r="C4235" s="298"/>
      <c r="D4235" s="321"/>
      <c r="E4235" s="170"/>
      <c r="F4235" s="1271"/>
      <c r="G4235" s="171"/>
    </row>
    <row r="4236" spans="1:7" s="193" customFormat="1">
      <c r="A4236" s="184"/>
      <c r="B4236" s="298"/>
      <c r="C4236" s="298"/>
      <c r="D4236" s="321"/>
      <c r="E4236" s="170"/>
      <c r="F4236" s="1271"/>
      <c r="G4236" s="171"/>
    </row>
    <row r="4237" spans="1:7" s="193" customFormat="1">
      <c r="A4237" s="184"/>
      <c r="B4237" s="298"/>
      <c r="C4237" s="298"/>
      <c r="D4237" s="321"/>
      <c r="E4237" s="170"/>
      <c r="F4237" s="1271"/>
      <c r="G4237" s="171"/>
    </row>
    <row r="4238" spans="1:7" s="193" customFormat="1">
      <c r="A4238" s="184"/>
      <c r="B4238" s="298"/>
      <c r="C4238" s="298"/>
      <c r="D4238" s="321"/>
      <c r="E4238" s="170"/>
      <c r="F4238" s="1271"/>
      <c r="G4238" s="171"/>
    </row>
    <row r="4239" spans="1:7" s="193" customFormat="1">
      <c r="A4239" s="184"/>
      <c r="B4239" s="298"/>
      <c r="C4239" s="298"/>
      <c r="D4239" s="321"/>
      <c r="E4239" s="170"/>
      <c r="F4239" s="1271"/>
      <c r="G4239" s="171"/>
    </row>
    <row r="4240" spans="1:7" s="193" customFormat="1">
      <c r="A4240" s="184"/>
      <c r="B4240" s="298"/>
      <c r="C4240" s="298"/>
      <c r="D4240" s="321"/>
      <c r="E4240" s="170"/>
      <c r="F4240" s="1271"/>
      <c r="G4240" s="171"/>
    </row>
    <row r="4241" spans="1:7" s="193" customFormat="1">
      <c r="A4241" s="184"/>
      <c r="B4241" s="298"/>
      <c r="C4241" s="298"/>
      <c r="D4241" s="321"/>
      <c r="E4241" s="170"/>
      <c r="F4241" s="1271"/>
      <c r="G4241" s="171"/>
    </row>
    <row r="4242" spans="1:7" s="193" customFormat="1">
      <c r="A4242" s="184"/>
      <c r="B4242" s="298"/>
      <c r="C4242" s="298"/>
      <c r="D4242" s="321"/>
      <c r="E4242" s="170"/>
      <c r="F4242" s="1271"/>
      <c r="G4242" s="171"/>
    </row>
    <row r="4243" spans="1:7" s="193" customFormat="1">
      <c r="A4243" s="184"/>
      <c r="B4243" s="298"/>
      <c r="C4243" s="298"/>
      <c r="D4243" s="321"/>
      <c r="E4243" s="170"/>
      <c r="F4243" s="1271"/>
      <c r="G4243" s="171"/>
    </row>
    <row r="4244" spans="1:7" s="193" customFormat="1">
      <c r="A4244" s="184"/>
      <c r="B4244" s="298"/>
      <c r="C4244" s="298"/>
      <c r="D4244" s="321"/>
      <c r="E4244" s="170"/>
      <c r="F4244" s="1271"/>
      <c r="G4244" s="171"/>
    </row>
    <row r="4245" spans="1:7" s="193" customFormat="1">
      <c r="A4245" s="184"/>
      <c r="B4245" s="298"/>
      <c r="C4245" s="298"/>
      <c r="D4245" s="321"/>
      <c r="E4245" s="170"/>
      <c r="F4245" s="1271"/>
      <c r="G4245" s="171"/>
    </row>
    <row r="4246" spans="1:7" s="193" customFormat="1">
      <c r="A4246" s="184"/>
      <c r="B4246" s="298"/>
      <c r="C4246" s="298"/>
      <c r="D4246" s="321"/>
      <c r="E4246" s="170"/>
      <c r="F4246" s="1271"/>
      <c r="G4246" s="171"/>
    </row>
    <row r="4247" spans="1:7" s="193" customFormat="1">
      <c r="A4247" s="184"/>
      <c r="B4247" s="298"/>
      <c r="C4247" s="298"/>
      <c r="D4247" s="321"/>
      <c r="E4247" s="170"/>
      <c r="F4247" s="1271"/>
      <c r="G4247" s="171"/>
    </row>
    <row r="4248" spans="1:7" s="193" customFormat="1">
      <c r="A4248" s="184"/>
      <c r="B4248" s="298"/>
      <c r="C4248" s="298"/>
      <c r="D4248" s="321"/>
      <c r="E4248" s="170"/>
      <c r="F4248" s="1271"/>
      <c r="G4248" s="171"/>
    </row>
    <row r="4249" spans="1:7" s="193" customFormat="1">
      <c r="A4249" s="184"/>
      <c r="B4249" s="298"/>
      <c r="C4249" s="298"/>
      <c r="D4249" s="321"/>
      <c r="E4249" s="170"/>
      <c r="F4249" s="1271"/>
      <c r="G4249" s="171"/>
    </row>
    <row r="4250" spans="1:7" s="193" customFormat="1">
      <c r="A4250" s="184"/>
      <c r="B4250" s="298"/>
      <c r="C4250" s="298"/>
      <c r="D4250" s="321"/>
      <c r="E4250" s="170"/>
      <c r="F4250" s="1271"/>
      <c r="G4250" s="171"/>
    </row>
    <row r="4251" spans="1:7" s="193" customFormat="1">
      <c r="A4251" s="184"/>
      <c r="B4251" s="298"/>
      <c r="C4251" s="298"/>
      <c r="D4251" s="321"/>
      <c r="E4251" s="170"/>
      <c r="F4251" s="1271"/>
      <c r="G4251" s="171"/>
    </row>
    <row r="4252" spans="1:7" s="193" customFormat="1">
      <c r="A4252" s="184"/>
      <c r="B4252" s="298"/>
      <c r="C4252" s="298"/>
      <c r="D4252" s="321"/>
      <c r="E4252" s="170"/>
      <c r="F4252" s="1271"/>
      <c r="G4252" s="171"/>
    </row>
    <row r="4253" spans="1:7" s="193" customFormat="1">
      <c r="A4253" s="184"/>
      <c r="B4253" s="298"/>
      <c r="C4253" s="298"/>
      <c r="D4253" s="321"/>
      <c r="E4253" s="170"/>
      <c r="F4253" s="1271"/>
      <c r="G4253" s="171"/>
    </row>
    <row r="4254" spans="1:7" s="193" customFormat="1">
      <c r="A4254" s="184"/>
      <c r="B4254" s="298"/>
      <c r="C4254" s="298"/>
      <c r="D4254" s="321"/>
      <c r="E4254" s="170"/>
      <c r="F4254" s="1271"/>
      <c r="G4254" s="171"/>
    </row>
    <row r="4255" spans="1:7" s="193" customFormat="1">
      <c r="A4255" s="184"/>
      <c r="B4255" s="298"/>
      <c r="C4255" s="298"/>
      <c r="D4255" s="321"/>
      <c r="E4255" s="170"/>
      <c r="F4255" s="1271"/>
      <c r="G4255" s="171"/>
    </row>
    <row r="4256" spans="1:7" s="193" customFormat="1">
      <c r="A4256" s="184"/>
      <c r="B4256" s="298"/>
      <c r="C4256" s="298"/>
      <c r="D4256" s="321"/>
      <c r="E4256" s="170"/>
      <c r="F4256" s="1271"/>
      <c r="G4256" s="171"/>
    </row>
    <row r="4257" spans="1:10" s="193" customFormat="1">
      <c r="A4257" s="184"/>
      <c r="B4257" s="298"/>
      <c r="C4257" s="298"/>
      <c r="D4257" s="321"/>
      <c r="E4257" s="170"/>
      <c r="F4257" s="1271"/>
      <c r="G4257" s="171"/>
    </row>
    <row r="4258" spans="1:10" s="193" customFormat="1">
      <c r="A4258" s="184"/>
      <c r="B4258" s="298"/>
      <c r="C4258" s="298"/>
      <c r="D4258" s="321"/>
      <c r="E4258" s="170"/>
      <c r="F4258" s="1271"/>
      <c r="G4258" s="171"/>
    </row>
    <row r="4259" spans="1:10" s="193" customFormat="1">
      <c r="A4259" s="184"/>
      <c r="B4259" s="298"/>
      <c r="C4259" s="298"/>
      <c r="D4259" s="321"/>
      <c r="E4259" s="170"/>
      <c r="F4259" s="1271"/>
      <c r="G4259" s="171"/>
    </row>
    <row r="4260" spans="1:10" s="193" customFormat="1">
      <c r="A4260" s="184"/>
      <c r="B4260" s="298"/>
      <c r="C4260" s="298"/>
      <c r="D4260" s="321"/>
      <c r="E4260" s="170"/>
      <c r="F4260" s="1271"/>
      <c r="G4260" s="171"/>
    </row>
    <row r="4261" spans="1:10" s="193" customFormat="1">
      <c r="A4261" s="184"/>
      <c r="B4261" s="298"/>
      <c r="C4261" s="298"/>
      <c r="D4261" s="321"/>
      <c r="E4261" s="170"/>
      <c r="F4261" s="1271"/>
      <c r="G4261" s="171"/>
    </row>
    <row r="4262" spans="1:10" s="193" customFormat="1">
      <c r="A4262" s="184"/>
      <c r="B4262" s="298"/>
      <c r="C4262" s="298"/>
      <c r="D4262" s="321"/>
      <c r="E4262" s="170"/>
      <c r="F4262" s="1271"/>
      <c r="G4262" s="171"/>
    </row>
    <row r="4263" spans="1:10" s="193" customFormat="1">
      <c r="A4263" s="184"/>
      <c r="B4263" s="298"/>
      <c r="C4263" s="298"/>
      <c r="D4263" s="321"/>
      <c r="E4263" s="170"/>
      <c r="F4263" s="1271"/>
      <c r="G4263" s="171"/>
    </row>
    <row r="4264" spans="1:10" s="193" customFormat="1">
      <c r="A4264" s="184"/>
      <c r="B4264" s="298"/>
      <c r="C4264" s="298"/>
      <c r="D4264" s="321"/>
      <c r="E4264" s="170"/>
      <c r="F4264" s="1271"/>
      <c r="G4264" s="171"/>
    </row>
    <row r="4265" spans="1:10" s="193" customFormat="1">
      <c r="A4265" s="184"/>
      <c r="B4265" s="298"/>
      <c r="C4265" s="298"/>
      <c r="D4265" s="321"/>
      <c r="E4265" s="170"/>
      <c r="F4265" s="1271"/>
      <c r="G4265" s="171"/>
    </row>
    <row r="4266" spans="1:10" s="193" customFormat="1">
      <c r="A4266" s="184"/>
      <c r="B4266" s="298"/>
      <c r="C4266" s="298"/>
      <c r="D4266" s="321"/>
      <c r="E4266" s="170"/>
      <c r="F4266" s="1271"/>
      <c r="G4266" s="171"/>
    </row>
    <row r="4267" spans="1:10" s="193" customFormat="1">
      <c r="A4267" s="184"/>
      <c r="B4267" s="298"/>
      <c r="C4267" s="298"/>
      <c r="D4267" s="321"/>
      <c r="E4267" s="170"/>
      <c r="F4267" s="1271"/>
      <c r="G4267" s="171"/>
    </row>
    <row r="4268" spans="1:10" s="193" customFormat="1">
      <c r="A4268" s="184"/>
      <c r="B4268" s="298"/>
      <c r="C4268" s="298"/>
      <c r="D4268" s="321"/>
      <c r="E4268" s="170"/>
      <c r="F4268" s="1271"/>
      <c r="G4268" s="171"/>
    </row>
    <row r="4269" spans="1:10" s="193" customFormat="1">
      <c r="A4269" s="184"/>
      <c r="B4269" s="298"/>
      <c r="C4269" s="298"/>
      <c r="D4269" s="321"/>
      <c r="E4269" s="170"/>
      <c r="F4269" s="1271"/>
      <c r="G4269" s="171"/>
    </row>
    <row r="4270" spans="1:10" s="193" customFormat="1">
      <c r="A4270" s="184"/>
      <c r="B4270" s="298"/>
      <c r="C4270" s="298"/>
      <c r="D4270" s="321"/>
      <c r="E4270" s="170"/>
      <c r="F4270" s="1271"/>
      <c r="G4270" s="171"/>
    </row>
    <row r="4271" spans="1:10">
      <c r="B4271" s="298"/>
      <c r="C4271" s="298"/>
      <c r="E4271" s="170"/>
      <c r="F4271" s="1271"/>
      <c r="G4271" s="171"/>
      <c r="H4271" s="193"/>
      <c r="I4271" s="193"/>
      <c r="J4271" s="193"/>
    </row>
    <row r="4272" spans="1:10">
      <c r="B4272" s="298"/>
      <c r="C4272" s="298"/>
      <c r="E4272" s="170"/>
      <c r="F4272" s="1271"/>
      <c r="G4272" s="171"/>
      <c r="H4272" s="193"/>
      <c r="I4272" s="193"/>
      <c r="J4272" s="193"/>
    </row>
    <row r="4273" spans="2:10">
      <c r="B4273" s="298"/>
      <c r="C4273" s="298"/>
      <c r="E4273" s="170"/>
      <c r="F4273" s="1271"/>
      <c r="G4273" s="171"/>
      <c r="H4273" s="193"/>
      <c r="I4273" s="193"/>
      <c r="J4273" s="193"/>
    </row>
    <row r="4274" spans="2:10">
      <c r="B4274" s="298"/>
      <c r="C4274" s="298"/>
      <c r="E4274" s="170"/>
      <c r="F4274" s="1271"/>
      <c r="G4274" s="171"/>
      <c r="H4274" s="193"/>
      <c r="I4274" s="193"/>
      <c r="J4274" s="193"/>
    </row>
    <row r="4275" spans="2:10">
      <c r="B4275" s="298"/>
      <c r="C4275" s="298"/>
      <c r="E4275" s="170"/>
      <c r="F4275" s="1271"/>
      <c r="G4275" s="171"/>
      <c r="H4275" s="193"/>
      <c r="I4275" s="193"/>
      <c r="J4275" s="193"/>
    </row>
    <row r="4276" spans="2:10">
      <c r="B4276" s="298"/>
      <c r="C4276" s="298"/>
      <c r="E4276" s="170"/>
      <c r="F4276" s="1271"/>
      <c r="G4276" s="171"/>
      <c r="H4276" s="193"/>
      <c r="I4276" s="193"/>
      <c r="J4276" s="193"/>
    </row>
    <row r="4277" spans="2:10">
      <c r="B4277" s="298"/>
      <c r="C4277" s="298"/>
      <c r="E4277" s="170"/>
      <c r="F4277" s="1271"/>
      <c r="G4277" s="171"/>
      <c r="H4277" s="193"/>
      <c r="I4277" s="193"/>
      <c r="J4277" s="193"/>
    </row>
    <row r="4278" spans="2:10">
      <c r="B4278" s="298"/>
      <c r="C4278" s="298"/>
      <c r="E4278" s="170"/>
      <c r="F4278" s="1271"/>
      <c r="G4278" s="171"/>
      <c r="H4278" s="193"/>
      <c r="I4278" s="193"/>
      <c r="J4278" s="193"/>
    </row>
    <row r="4279" spans="2:10">
      <c r="B4279" s="298"/>
      <c r="C4279" s="298"/>
      <c r="E4279" s="170"/>
      <c r="F4279" s="1271"/>
      <c r="G4279" s="171"/>
      <c r="H4279" s="193"/>
      <c r="I4279" s="193"/>
      <c r="J4279" s="193"/>
    </row>
    <row r="4280" spans="2:10">
      <c r="B4280" s="298"/>
      <c r="C4280" s="298"/>
      <c r="E4280" s="170"/>
      <c r="F4280" s="1271"/>
      <c r="G4280" s="171"/>
      <c r="H4280" s="193"/>
      <c r="I4280" s="193"/>
      <c r="J4280" s="193"/>
    </row>
    <row r="4281" spans="2:10">
      <c r="B4281" s="298"/>
      <c r="C4281" s="298"/>
      <c r="E4281" s="170"/>
      <c r="F4281" s="1271"/>
      <c r="G4281" s="171"/>
      <c r="H4281" s="193"/>
      <c r="I4281" s="193"/>
      <c r="J4281" s="193"/>
    </row>
    <row r="4282" spans="2:10">
      <c r="B4282" s="298"/>
      <c r="C4282" s="298"/>
      <c r="E4282" s="170"/>
      <c r="F4282" s="1271"/>
      <c r="G4282" s="171"/>
      <c r="H4282" s="193"/>
      <c r="I4282" s="193"/>
      <c r="J4282" s="193"/>
    </row>
    <row r="4283" spans="2:10">
      <c r="B4283" s="298"/>
      <c r="C4283" s="298"/>
      <c r="E4283" s="170"/>
      <c r="F4283" s="1271"/>
      <c r="G4283" s="171"/>
      <c r="H4283" s="193"/>
      <c r="I4283" s="193"/>
      <c r="J4283" s="193"/>
    </row>
    <row r="4284" spans="2:10">
      <c r="B4284" s="298"/>
      <c r="C4284" s="298"/>
      <c r="E4284" s="170"/>
      <c r="F4284" s="1271"/>
      <c r="G4284" s="171"/>
      <c r="H4284" s="193"/>
      <c r="I4284" s="193"/>
      <c r="J4284" s="193"/>
    </row>
    <row r="4285" spans="2:10">
      <c r="B4285" s="298"/>
      <c r="C4285" s="298"/>
      <c r="E4285" s="170"/>
      <c r="F4285" s="1271"/>
      <c r="G4285" s="171"/>
      <c r="H4285" s="193"/>
      <c r="I4285" s="193"/>
      <c r="J4285" s="193"/>
    </row>
    <row r="4286" spans="2:10">
      <c r="B4286" s="298"/>
      <c r="C4286" s="298"/>
      <c r="E4286" s="170"/>
      <c r="F4286" s="1271"/>
      <c r="G4286" s="171"/>
      <c r="H4286" s="193"/>
      <c r="I4286" s="193"/>
      <c r="J4286" s="193"/>
    </row>
    <row r="4287" spans="2:10">
      <c r="B4287" s="298"/>
      <c r="C4287" s="298"/>
      <c r="E4287" s="170"/>
      <c r="F4287" s="1271"/>
      <c r="G4287" s="171"/>
      <c r="H4287" s="193"/>
      <c r="I4287" s="193"/>
      <c r="J4287" s="193"/>
    </row>
    <row r="4288" spans="2:10">
      <c r="B4288" s="298"/>
      <c r="C4288" s="298"/>
      <c r="E4288" s="170"/>
      <c r="F4288" s="1271"/>
      <c r="G4288" s="171"/>
      <c r="H4288" s="193"/>
      <c r="I4288" s="193"/>
      <c r="J4288" s="193"/>
    </row>
    <row r="4289" spans="2:10">
      <c r="B4289" s="298"/>
      <c r="C4289" s="298"/>
      <c r="E4289" s="170"/>
      <c r="F4289" s="1271"/>
      <c r="G4289" s="171"/>
      <c r="H4289" s="193"/>
      <c r="I4289" s="193"/>
      <c r="J4289" s="193"/>
    </row>
    <row r="4290" spans="2:10">
      <c r="B4290" s="298"/>
      <c r="C4290" s="298"/>
      <c r="E4290" s="170"/>
      <c r="F4290" s="1271"/>
      <c r="G4290" s="171"/>
      <c r="H4290" s="193"/>
      <c r="I4290" s="193"/>
      <c r="J4290" s="193"/>
    </row>
    <row r="4291" spans="2:10">
      <c r="B4291" s="298"/>
      <c r="C4291" s="298"/>
      <c r="E4291" s="170"/>
      <c r="F4291" s="1271"/>
      <c r="G4291" s="171"/>
      <c r="H4291" s="193"/>
      <c r="I4291" s="193"/>
      <c r="J4291" s="193"/>
    </row>
    <row r="4292" spans="2:10">
      <c r="B4292" s="298"/>
      <c r="C4292" s="298"/>
      <c r="E4292" s="170"/>
      <c r="F4292" s="1271"/>
      <c r="G4292" s="171"/>
      <c r="H4292" s="193"/>
      <c r="I4292" s="193"/>
      <c r="J4292" s="193"/>
    </row>
    <row r="4293" spans="2:10">
      <c r="B4293" s="298"/>
      <c r="C4293" s="298"/>
      <c r="E4293" s="170"/>
      <c r="F4293" s="1271"/>
      <c r="G4293" s="171"/>
      <c r="H4293" s="193"/>
      <c r="I4293" s="193"/>
      <c r="J4293" s="193"/>
    </row>
    <row r="4294" spans="2:10">
      <c r="B4294" s="298"/>
      <c r="C4294" s="298"/>
      <c r="E4294" s="170"/>
      <c r="F4294" s="1271"/>
      <c r="G4294" s="171"/>
      <c r="H4294" s="193"/>
      <c r="I4294" s="193"/>
      <c r="J4294" s="193"/>
    </row>
    <row r="4295" spans="2:10">
      <c r="B4295" s="298"/>
      <c r="C4295" s="298"/>
      <c r="E4295" s="170"/>
      <c r="F4295" s="1271"/>
      <c r="G4295" s="171"/>
      <c r="H4295" s="193"/>
      <c r="I4295" s="193"/>
      <c r="J4295" s="193"/>
    </row>
    <row r="4296" spans="2:10">
      <c r="B4296" s="298"/>
      <c r="C4296" s="298"/>
      <c r="E4296" s="170"/>
      <c r="F4296" s="1271"/>
      <c r="G4296" s="171"/>
      <c r="H4296" s="193"/>
      <c r="I4296" s="193"/>
      <c r="J4296" s="193"/>
    </row>
    <row r="4297" spans="2:10">
      <c r="B4297" s="298"/>
      <c r="C4297" s="298"/>
      <c r="E4297" s="170"/>
      <c r="F4297" s="1271"/>
      <c r="G4297" s="171"/>
      <c r="H4297" s="193"/>
      <c r="I4297" s="193"/>
      <c r="J4297" s="193"/>
    </row>
    <row r="4298" spans="2:10">
      <c r="B4298" s="298"/>
      <c r="C4298" s="298"/>
      <c r="E4298" s="170"/>
      <c r="F4298" s="1271"/>
      <c r="G4298" s="171"/>
      <c r="H4298" s="193"/>
      <c r="I4298" s="193"/>
      <c r="J4298" s="193"/>
    </row>
    <row r="4299" spans="2:10">
      <c r="B4299" s="298"/>
      <c r="C4299" s="298"/>
      <c r="E4299" s="170"/>
      <c r="F4299" s="1271"/>
      <c r="G4299" s="171"/>
      <c r="H4299" s="193"/>
      <c r="I4299" s="193"/>
      <c r="J4299" s="193"/>
    </row>
    <row r="4300" spans="2:10">
      <c r="B4300" s="298"/>
      <c r="C4300" s="298"/>
      <c r="E4300" s="170"/>
      <c r="F4300" s="1271"/>
      <c r="G4300" s="171"/>
      <c r="H4300" s="193"/>
      <c r="I4300" s="193"/>
      <c r="J4300" s="193"/>
    </row>
    <row r="4301" spans="2:10">
      <c r="B4301" s="298"/>
      <c r="C4301" s="298"/>
      <c r="E4301" s="170"/>
      <c r="F4301" s="1271"/>
      <c r="G4301" s="171"/>
      <c r="H4301" s="193"/>
      <c r="I4301" s="193"/>
      <c r="J4301" s="193"/>
    </row>
    <row r="4302" spans="2:10">
      <c r="B4302" s="298"/>
      <c r="C4302" s="298"/>
      <c r="E4302" s="170"/>
      <c r="F4302" s="1271"/>
      <c r="G4302" s="171"/>
      <c r="H4302" s="193"/>
      <c r="I4302" s="193"/>
      <c r="J4302" s="193"/>
    </row>
    <row r="4303" spans="2:10">
      <c r="B4303" s="298"/>
      <c r="C4303" s="298"/>
      <c r="E4303" s="170"/>
      <c r="F4303" s="1271"/>
      <c r="G4303" s="171"/>
      <c r="H4303" s="193"/>
      <c r="I4303" s="193"/>
      <c r="J4303" s="193"/>
    </row>
    <row r="4304" spans="2:10">
      <c r="B4304" s="298"/>
      <c r="C4304" s="298"/>
      <c r="E4304" s="170"/>
      <c r="F4304" s="1271"/>
      <c r="G4304" s="171"/>
      <c r="H4304" s="193"/>
      <c r="I4304" s="193"/>
      <c r="J4304" s="193"/>
    </row>
    <row r="4305" spans="2:10">
      <c r="B4305" s="298"/>
      <c r="C4305" s="298"/>
      <c r="E4305" s="170"/>
      <c r="F4305" s="1271"/>
      <c r="G4305" s="171"/>
      <c r="H4305" s="193"/>
      <c r="I4305" s="193"/>
      <c r="J4305" s="193"/>
    </row>
    <row r="4306" spans="2:10">
      <c r="B4306" s="298"/>
      <c r="C4306" s="298"/>
      <c r="E4306" s="170"/>
      <c r="F4306" s="1271"/>
      <c r="G4306" s="171"/>
      <c r="H4306" s="193"/>
      <c r="I4306" s="193"/>
      <c r="J4306" s="193"/>
    </row>
    <row r="4307" spans="2:10">
      <c r="B4307" s="298"/>
      <c r="C4307" s="298"/>
      <c r="E4307" s="170"/>
      <c r="F4307" s="1271"/>
      <c r="G4307" s="171"/>
      <c r="H4307" s="193"/>
      <c r="I4307" s="193"/>
      <c r="J4307" s="193"/>
    </row>
    <row r="4308" spans="2:10">
      <c r="B4308" s="298"/>
      <c r="C4308" s="298"/>
      <c r="E4308" s="170"/>
      <c r="F4308" s="1271"/>
      <c r="G4308" s="171"/>
      <c r="H4308" s="193"/>
      <c r="I4308" s="193"/>
      <c r="J4308" s="193"/>
    </row>
    <row r="4309" spans="2:10">
      <c r="B4309" s="298"/>
      <c r="C4309" s="298"/>
      <c r="E4309" s="170"/>
      <c r="F4309" s="1271"/>
      <c r="G4309" s="171"/>
      <c r="H4309" s="193"/>
      <c r="I4309" s="193"/>
      <c r="J4309" s="193"/>
    </row>
    <row r="4310" spans="2:10">
      <c r="B4310" s="298"/>
      <c r="C4310" s="298"/>
      <c r="E4310" s="170"/>
      <c r="F4310" s="1271"/>
      <c r="G4310" s="171"/>
      <c r="H4310" s="193"/>
      <c r="I4310" s="193"/>
      <c r="J4310" s="193"/>
    </row>
    <row r="4311" spans="2:10">
      <c r="B4311" s="298"/>
      <c r="C4311" s="298"/>
      <c r="E4311" s="170"/>
      <c r="F4311" s="1271"/>
      <c r="G4311" s="171"/>
      <c r="H4311" s="193"/>
      <c r="I4311" s="193"/>
      <c r="J4311" s="193"/>
    </row>
    <row r="4312" spans="2:10">
      <c r="B4312" s="298"/>
      <c r="C4312" s="298"/>
      <c r="E4312" s="170"/>
      <c r="F4312" s="1271"/>
      <c r="G4312" s="171"/>
      <c r="H4312" s="193"/>
      <c r="I4312" s="193"/>
      <c r="J4312" s="193"/>
    </row>
    <row r="4313" spans="2:10">
      <c r="B4313" s="298"/>
      <c r="C4313" s="298"/>
      <c r="E4313" s="170"/>
      <c r="F4313" s="1271"/>
      <c r="G4313" s="171"/>
      <c r="H4313" s="193"/>
      <c r="I4313" s="193"/>
      <c r="J4313" s="193"/>
    </row>
    <row r="4314" spans="2:10">
      <c r="B4314" s="298"/>
      <c r="C4314" s="298"/>
      <c r="E4314" s="170"/>
      <c r="F4314" s="1271"/>
      <c r="G4314" s="171"/>
      <c r="H4314" s="193"/>
      <c r="I4314" s="193"/>
      <c r="J4314" s="193"/>
    </row>
    <row r="4315" spans="2:10">
      <c r="B4315" s="298"/>
      <c r="C4315" s="298"/>
      <c r="E4315" s="170"/>
      <c r="F4315" s="1271"/>
      <c r="G4315" s="171"/>
      <c r="H4315" s="193"/>
      <c r="I4315" s="193"/>
      <c r="J4315" s="193"/>
    </row>
    <row r="4316" spans="2:10">
      <c r="B4316" s="298"/>
      <c r="C4316" s="298"/>
      <c r="E4316" s="170"/>
      <c r="F4316" s="1271"/>
      <c r="G4316" s="171"/>
    </row>
    <row r="4317" spans="2:10">
      <c r="B4317" s="298"/>
      <c r="C4317" s="298"/>
      <c r="E4317" s="170"/>
      <c r="F4317" s="1271"/>
      <c r="G4317" s="171"/>
    </row>
    <row r="4318" spans="2:10">
      <c r="B4318" s="298"/>
      <c r="C4318" s="298"/>
      <c r="E4318" s="170"/>
      <c r="F4318" s="1271"/>
      <c r="G4318" s="171"/>
    </row>
    <row r="4319" spans="2:10">
      <c r="B4319" s="298"/>
      <c r="C4319" s="298"/>
      <c r="E4319" s="170"/>
      <c r="F4319" s="1271"/>
      <c r="G4319" s="171"/>
    </row>
    <row r="4320" spans="2:10">
      <c r="B4320" s="298"/>
      <c r="C4320" s="298"/>
      <c r="E4320" s="170"/>
      <c r="F4320" s="1271"/>
      <c r="G4320" s="171"/>
    </row>
    <row r="4321" spans="1:10" s="193" customFormat="1">
      <c r="A4321" s="184"/>
      <c r="B4321" s="298"/>
      <c r="C4321" s="298"/>
      <c r="D4321" s="321"/>
      <c r="E4321" s="170"/>
      <c r="F4321" s="1271"/>
      <c r="G4321" s="171"/>
      <c r="H4321" s="169"/>
      <c r="I4321" s="169"/>
      <c r="J4321" s="169"/>
    </row>
    <row r="4322" spans="1:10" s="193" customFormat="1">
      <c r="A4322" s="184"/>
      <c r="B4322" s="298"/>
      <c r="C4322" s="298"/>
      <c r="D4322" s="321"/>
      <c r="E4322" s="170"/>
      <c r="F4322" s="1271"/>
      <c r="G4322" s="171"/>
      <c r="H4322" s="169"/>
      <c r="I4322" s="169"/>
      <c r="J4322" s="169"/>
    </row>
    <row r="4323" spans="1:10" s="193" customFormat="1">
      <c r="A4323" s="184"/>
      <c r="B4323" s="298"/>
      <c r="C4323" s="298"/>
      <c r="D4323" s="321"/>
      <c r="E4323" s="170"/>
      <c r="F4323" s="1271"/>
      <c r="G4323" s="171"/>
      <c r="H4323" s="169"/>
      <c r="I4323" s="169"/>
      <c r="J4323" s="169"/>
    </row>
    <row r="4324" spans="1:10" s="193" customFormat="1">
      <c r="A4324" s="184"/>
      <c r="B4324" s="298"/>
      <c r="C4324" s="298"/>
      <c r="D4324" s="321"/>
      <c r="E4324" s="170"/>
      <c r="F4324" s="1271"/>
      <c r="G4324" s="171"/>
      <c r="H4324" s="169"/>
      <c r="I4324" s="169"/>
      <c r="J4324" s="169"/>
    </row>
    <row r="4325" spans="1:10" s="193" customFormat="1">
      <c r="A4325" s="184"/>
      <c r="B4325" s="298"/>
      <c r="C4325" s="298"/>
      <c r="D4325" s="321"/>
      <c r="E4325" s="170"/>
      <c r="F4325" s="1271"/>
      <c r="G4325" s="171"/>
      <c r="H4325" s="169"/>
      <c r="I4325" s="169"/>
      <c r="J4325" s="169"/>
    </row>
    <row r="4326" spans="1:10" s="193" customFormat="1">
      <c r="A4326" s="184"/>
      <c r="B4326" s="298"/>
      <c r="C4326" s="298"/>
      <c r="D4326" s="321"/>
      <c r="E4326" s="170"/>
      <c r="F4326" s="1271"/>
      <c r="G4326" s="171"/>
      <c r="H4326" s="169"/>
      <c r="I4326" s="169"/>
      <c r="J4326" s="169"/>
    </row>
    <row r="4327" spans="1:10" s="193" customFormat="1">
      <c r="A4327" s="184"/>
      <c r="B4327" s="298"/>
      <c r="C4327" s="298"/>
      <c r="D4327" s="321"/>
      <c r="E4327" s="170"/>
      <c r="F4327" s="1271"/>
      <c r="G4327" s="171"/>
      <c r="H4327" s="169"/>
      <c r="I4327" s="169"/>
      <c r="J4327" s="169"/>
    </row>
    <row r="4328" spans="1:10" s="193" customFormat="1">
      <c r="A4328" s="184"/>
      <c r="B4328" s="298"/>
      <c r="C4328" s="298"/>
      <c r="D4328" s="321"/>
      <c r="E4328" s="170"/>
      <c r="F4328" s="1271"/>
      <c r="G4328" s="171"/>
      <c r="H4328" s="169"/>
      <c r="I4328" s="169"/>
      <c r="J4328" s="169"/>
    </row>
    <row r="4329" spans="1:10" s="193" customFormat="1">
      <c r="A4329" s="184"/>
      <c r="B4329" s="298"/>
      <c r="C4329" s="298"/>
      <c r="D4329" s="321"/>
      <c r="E4329" s="170"/>
      <c r="F4329" s="1271"/>
      <c r="G4329" s="171"/>
      <c r="H4329" s="169"/>
      <c r="I4329" s="169"/>
      <c r="J4329" s="169"/>
    </row>
    <row r="4330" spans="1:10" s="193" customFormat="1">
      <c r="A4330" s="184"/>
      <c r="B4330" s="298"/>
      <c r="C4330" s="298"/>
      <c r="D4330" s="321"/>
      <c r="E4330" s="170"/>
      <c r="F4330" s="1271"/>
      <c r="G4330" s="171"/>
      <c r="H4330" s="169"/>
      <c r="I4330" s="169"/>
      <c r="J4330" s="169"/>
    </row>
    <row r="4331" spans="1:10" s="193" customFormat="1">
      <c r="A4331" s="184"/>
      <c r="B4331" s="298"/>
      <c r="C4331" s="298"/>
      <c r="D4331" s="321"/>
      <c r="E4331" s="170"/>
      <c r="F4331" s="1271"/>
      <c r="G4331" s="171"/>
      <c r="H4331" s="169"/>
      <c r="I4331" s="169"/>
      <c r="J4331" s="169"/>
    </row>
    <row r="4332" spans="1:10" s="193" customFormat="1">
      <c r="A4332" s="184"/>
      <c r="B4332" s="298"/>
      <c r="C4332" s="298"/>
      <c r="D4332" s="321"/>
      <c r="E4332" s="170"/>
      <c r="F4332" s="1271"/>
      <c r="G4332" s="171"/>
      <c r="H4332" s="169"/>
      <c r="I4332" s="169"/>
      <c r="J4332" s="169"/>
    </row>
    <row r="4333" spans="1:10" s="193" customFormat="1">
      <c r="A4333" s="184"/>
      <c r="B4333" s="298"/>
      <c r="C4333" s="298"/>
      <c r="D4333" s="321"/>
      <c r="E4333" s="170"/>
      <c r="F4333" s="1271"/>
      <c r="G4333" s="171"/>
      <c r="H4333" s="169"/>
      <c r="I4333" s="169"/>
      <c r="J4333" s="169"/>
    </row>
    <row r="4334" spans="1:10" s="193" customFormat="1">
      <c r="A4334" s="184"/>
      <c r="B4334" s="298"/>
      <c r="C4334" s="298"/>
      <c r="D4334" s="321"/>
      <c r="E4334" s="170"/>
      <c r="F4334" s="1271"/>
      <c r="G4334" s="171"/>
      <c r="H4334" s="169"/>
      <c r="I4334" s="169"/>
      <c r="J4334" s="169"/>
    </row>
    <row r="4335" spans="1:10" s="193" customFormat="1">
      <c r="A4335" s="184"/>
      <c r="B4335" s="298"/>
      <c r="C4335" s="298"/>
      <c r="D4335" s="321"/>
      <c r="E4335" s="170"/>
      <c r="F4335" s="1271"/>
      <c r="G4335" s="171"/>
      <c r="H4335" s="169"/>
      <c r="I4335" s="169"/>
      <c r="J4335" s="169"/>
    </row>
    <row r="4336" spans="1:10" s="193" customFormat="1">
      <c r="A4336" s="184"/>
      <c r="B4336" s="298"/>
      <c r="C4336" s="298"/>
      <c r="D4336" s="321"/>
      <c r="E4336" s="170"/>
      <c r="F4336" s="1271"/>
      <c r="G4336" s="171"/>
      <c r="H4336" s="169"/>
      <c r="I4336" s="169"/>
      <c r="J4336" s="169"/>
    </row>
    <row r="4337" spans="1:10" s="193" customFormat="1">
      <c r="A4337" s="184"/>
      <c r="B4337" s="298"/>
      <c r="C4337" s="298"/>
      <c r="D4337" s="321"/>
      <c r="E4337" s="170"/>
      <c r="F4337" s="1271"/>
      <c r="G4337" s="171"/>
      <c r="H4337" s="169"/>
      <c r="I4337" s="169"/>
      <c r="J4337" s="169"/>
    </row>
    <row r="4338" spans="1:10" s="193" customFormat="1">
      <c r="A4338" s="184"/>
      <c r="B4338" s="298"/>
      <c r="C4338" s="298"/>
      <c r="D4338" s="321"/>
      <c r="E4338" s="170"/>
      <c r="F4338" s="1271"/>
      <c r="G4338" s="171"/>
      <c r="H4338" s="169"/>
      <c r="I4338" s="169"/>
      <c r="J4338" s="169"/>
    </row>
    <row r="4339" spans="1:10" s="193" customFormat="1">
      <c r="A4339" s="184"/>
      <c r="B4339" s="298"/>
      <c r="C4339" s="298"/>
      <c r="D4339" s="321"/>
      <c r="E4339" s="170"/>
      <c r="F4339" s="1271"/>
      <c r="G4339" s="171"/>
      <c r="H4339" s="169"/>
      <c r="I4339" s="169"/>
      <c r="J4339" s="169"/>
    </row>
    <row r="4340" spans="1:10" s="193" customFormat="1">
      <c r="A4340" s="184"/>
      <c r="B4340" s="298"/>
      <c r="C4340" s="298"/>
      <c r="D4340" s="321"/>
      <c r="E4340" s="170"/>
      <c r="F4340" s="1271"/>
      <c r="G4340" s="171"/>
      <c r="H4340" s="169"/>
      <c r="I4340" s="169"/>
      <c r="J4340" s="169"/>
    </row>
    <row r="4341" spans="1:10" s="193" customFormat="1">
      <c r="A4341" s="184"/>
      <c r="B4341" s="298"/>
      <c r="C4341" s="298"/>
      <c r="D4341" s="321"/>
      <c r="E4341" s="170"/>
      <c r="F4341" s="1271"/>
      <c r="G4341" s="171"/>
      <c r="H4341" s="169"/>
      <c r="I4341" s="169"/>
      <c r="J4341" s="169"/>
    </row>
    <row r="4342" spans="1:10" s="193" customFormat="1">
      <c r="A4342" s="184"/>
      <c r="B4342" s="298"/>
      <c r="C4342" s="298"/>
      <c r="D4342" s="321"/>
      <c r="E4342" s="170"/>
      <c r="F4342" s="1271"/>
      <c r="G4342" s="171"/>
      <c r="H4342" s="169"/>
      <c r="I4342" s="169"/>
      <c r="J4342" s="169"/>
    </row>
    <row r="4343" spans="1:10" s="193" customFormat="1">
      <c r="A4343" s="184"/>
      <c r="B4343" s="298"/>
      <c r="C4343" s="298"/>
      <c r="D4343" s="321"/>
      <c r="E4343" s="170"/>
      <c r="F4343" s="1271"/>
      <c r="G4343" s="171"/>
      <c r="H4343" s="169"/>
      <c r="I4343" s="169"/>
      <c r="J4343" s="169"/>
    </row>
    <row r="4344" spans="1:10" s="193" customFormat="1">
      <c r="A4344" s="184"/>
      <c r="B4344" s="298"/>
      <c r="C4344" s="298"/>
      <c r="D4344" s="321"/>
      <c r="E4344" s="170"/>
      <c r="F4344" s="1271"/>
      <c r="G4344" s="171"/>
      <c r="H4344" s="169"/>
      <c r="I4344" s="169"/>
      <c r="J4344" s="169"/>
    </row>
    <row r="4345" spans="1:10" s="193" customFormat="1">
      <c r="A4345" s="184"/>
      <c r="B4345" s="298"/>
      <c r="C4345" s="298"/>
      <c r="D4345" s="321"/>
      <c r="E4345" s="170"/>
      <c r="F4345" s="1271"/>
      <c r="G4345" s="171"/>
      <c r="H4345" s="169"/>
      <c r="I4345" s="169"/>
      <c r="J4345" s="169"/>
    </row>
    <row r="4346" spans="1:10" s="193" customFormat="1">
      <c r="A4346" s="184"/>
      <c r="B4346" s="298"/>
      <c r="C4346" s="298"/>
      <c r="D4346" s="321"/>
      <c r="E4346" s="170"/>
      <c r="F4346" s="1271"/>
      <c r="G4346" s="171"/>
      <c r="H4346" s="169"/>
      <c r="I4346" s="169"/>
      <c r="J4346" s="169"/>
    </row>
    <row r="4347" spans="1:10" s="193" customFormat="1">
      <c r="A4347" s="184"/>
      <c r="B4347" s="298"/>
      <c r="C4347" s="298"/>
      <c r="D4347" s="321"/>
      <c r="E4347" s="170"/>
      <c r="F4347" s="1271"/>
      <c r="G4347" s="171"/>
      <c r="H4347" s="169"/>
      <c r="I4347" s="169"/>
      <c r="J4347" s="169"/>
    </row>
    <row r="4348" spans="1:10" s="193" customFormat="1">
      <c r="A4348" s="184"/>
      <c r="B4348" s="298"/>
      <c r="C4348" s="298"/>
      <c r="D4348" s="321"/>
      <c r="E4348" s="170"/>
      <c r="F4348" s="1271"/>
      <c r="G4348" s="171"/>
      <c r="H4348" s="169"/>
      <c r="I4348" s="169"/>
      <c r="J4348" s="169"/>
    </row>
    <row r="4349" spans="1:10" s="193" customFormat="1">
      <c r="A4349" s="184"/>
      <c r="B4349" s="298"/>
      <c r="C4349" s="298"/>
      <c r="D4349" s="321"/>
      <c r="E4349" s="170"/>
      <c r="F4349" s="1271"/>
      <c r="G4349" s="171"/>
      <c r="H4349" s="169"/>
      <c r="I4349" s="169"/>
      <c r="J4349" s="169"/>
    </row>
    <row r="4350" spans="1:10" s="193" customFormat="1">
      <c r="A4350" s="184"/>
      <c r="B4350" s="298"/>
      <c r="C4350" s="298"/>
      <c r="D4350" s="321"/>
      <c r="E4350" s="170"/>
      <c r="F4350" s="1271"/>
      <c r="G4350" s="171"/>
      <c r="H4350" s="169"/>
      <c r="I4350" s="169"/>
      <c r="J4350" s="169"/>
    </row>
    <row r="4351" spans="1:10" s="193" customFormat="1">
      <c r="A4351" s="184"/>
      <c r="B4351" s="298"/>
      <c r="C4351" s="298"/>
      <c r="D4351" s="321"/>
      <c r="E4351" s="170"/>
      <c r="F4351" s="1271"/>
      <c r="G4351" s="171"/>
      <c r="H4351" s="169"/>
      <c r="I4351" s="169"/>
      <c r="J4351" s="169"/>
    </row>
    <row r="4352" spans="1:10" s="193" customFormat="1">
      <c r="A4352" s="184"/>
      <c r="B4352" s="298"/>
      <c r="C4352" s="298"/>
      <c r="D4352" s="321"/>
      <c r="E4352" s="170"/>
      <c r="F4352" s="1271"/>
      <c r="G4352" s="171"/>
      <c r="H4352" s="169"/>
      <c r="I4352" s="169"/>
      <c r="J4352" s="169"/>
    </row>
    <row r="4353" spans="1:10" s="193" customFormat="1">
      <c r="A4353" s="184"/>
      <c r="B4353" s="298"/>
      <c r="C4353" s="298"/>
      <c r="D4353" s="321"/>
      <c r="E4353" s="170"/>
      <c r="F4353" s="1271"/>
      <c r="G4353" s="171"/>
      <c r="H4353" s="169"/>
      <c r="I4353" s="169"/>
      <c r="J4353" s="169"/>
    </row>
    <row r="4354" spans="1:10" s="193" customFormat="1">
      <c r="A4354" s="184"/>
      <c r="B4354" s="298"/>
      <c r="C4354" s="298"/>
      <c r="D4354" s="321"/>
      <c r="E4354" s="170"/>
      <c r="F4354" s="1271"/>
      <c r="G4354" s="171"/>
      <c r="H4354" s="169"/>
      <c r="I4354" s="169"/>
      <c r="J4354" s="169"/>
    </row>
    <row r="4355" spans="1:10" s="193" customFormat="1">
      <c r="A4355" s="184"/>
      <c r="B4355" s="298"/>
      <c r="C4355" s="298"/>
      <c r="D4355" s="321"/>
      <c r="E4355" s="170"/>
      <c r="F4355" s="1271"/>
      <c r="G4355" s="171"/>
      <c r="H4355" s="169"/>
      <c r="I4355" s="169"/>
      <c r="J4355" s="169"/>
    </row>
    <row r="4356" spans="1:10" s="193" customFormat="1">
      <c r="A4356" s="184"/>
      <c r="B4356" s="298"/>
      <c r="C4356" s="298"/>
      <c r="D4356" s="321"/>
      <c r="E4356" s="170"/>
      <c r="F4356" s="1271"/>
      <c r="G4356" s="171"/>
      <c r="H4356" s="169"/>
      <c r="I4356" s="169"/>
      <c r="J4356" s="169"/>
    </row>
    <row r="4357" spans="1:10" s="193" customFormat="1">
      <c r="A4357" s="184"/>
      <c r="B4357" s="298"/>
      <c r="C4357" s="298"/>
      <c r="D4357" s="321"/>
      <c r="E4357" s="170"/>
      <c r="F4357" s="1271"/>
      <c r="G4357" s="171"/>
      <c r="H4357" s="169"/>
      <c r="I4357" s="169"/>
      <c r="J4357" s="169"/>
    </row>
    <row r="4358" spans="1:10" s="193" customFormat="1">
      <c r="A4358" s="184"/>
      <c r="B4358" s="298"/>
      <c r="C4358" s="298"/>
      <c r="D4358" s="321"/>
      <c r="E4358" s="170"/>
      <c r="F4358" s="1271"/>
      <c r="G4358" s="171"/>
      <c r="H4358" s="169"/>
      <c r="I4358" s="169"/>
      <c r="J4358" s="169"/>
    </row>
    <row r="4359" spans="1:10" s="193" customFormat="1">
      <c r="A4359" s="184"/>
      <c r="B4359" s="298"/>
      <c r="C4359" s="298"/>
      <c r="D4359" s="321"/>
      <c r="E4359" s="170"/>
      <c r="F4359" s="1271"/>
      <c r="G4359" s="171"/>
      <c r="H4359" s="169"/>
      <c r="I4359" s="169"/>
      <c r="J4359" s="169"/>
    </row>
    <row r="4360" spans="1:10" s="193" customFormat="1">
      <c r="A4360" s="184"/>
      <c r="B4360" s="298"/>
      <c r="C4360" s="298"/>
      <c r="D4360" s="321"/>
      <c r="E4360" s="170"/>
      <c r="F4360" s="1271"/>
      <c r="G4360" s="171"/>
      <c r="H4360" s="169"/>
      <c r="I4360" s="169"/>
      <c r="J4360" s="169"/>
    </row>
    <row r="4361" spans="1:10" s="193" customFormat="1">
      <c r="A4361" s="184"/>
      <c r="B4361" s="298"/>
      <c r="C4361" s="298"/>
      <c r="D4361" s="321"/>
      <c r="E4361" s="170"/>
      <c r="F4361" s="1271"/>
      <c r="G4361" s="171"/>
      <c r="H4361" s="169"/>
      <c r="I4361" s="169"/>
      <c r="J4361" s="169"/>
    </row>
    <row r="4362" spans="1:10" s="193" customFormat="1">
      <c r="A4362" s="184"/>
      <c r="B4362" s="298"/>
      <c r="C4362" s="298"/>
      <c r="D4362" s="321"/>
      <c r="E4362" s="170"/>
      <c r="F4362" s="1271"/>
      <c r="G4362" s="171"/>
      <c r="H4362" s="169"/>
      <c r="I4362" s="169"/>
      <c r="J4362" s="169"/>
    </row>
    <row r="4363" spans="1:10" s="193" customFormat="1">
      <c r="A4363" s="184"/>
      <c r="B4363" s="298"/>
      <c r="C4363" s="298"/>
      <c r="D4363" s="321"/>
      <c r="E4363" s="170"/>
      <c r="F4363" s="1271"/>
      <c r="G4363" s="171"/>
      <c r="H4363" s="169"/>
      <c r="I4363" s="169"/>
      <c r="J4363" s="169"/>
    </row>
    <row r="4364" spans="1:10" s="193" customFormat="1">
      <c r="A4364" s="184"/>
      <c r="B4364" s="298"/>
      <c r="C4364" s="298"/>
      <c r="D4364" s="321"/>
      <c r="E4364" s="170"/>
      <c r="F4364" s="1271"/>
      <c r="G4364" s="171"/>
      <c r="H4364" s="169"/>
      <c r="I4364" s="169"/>
      <c r="J4364" s="169"/>
    </row>
    <row r="4365" spans="1:10" s="193" customFormat="1">
      <c r="A4365" s="184"/>
      <c r="B4365" s="298"/>
      <c r="C4365" s="298"/>
      <c r="D4365" s="321"/>
      <c r="E4365" s="170"/>
      <c r="F4365" s="1271"/>
      <c r="G4365" s="171"/>
      <c r="H4365" s="169"/>
      <c r="I4365" s="169"/>
      <c r="J4365" s="169"/>
    </row>
    <row r="4366" spans="1:10" s="193" customFormat="1">
      <c r="A4366" s="184"/>
      <c r="B4366" s="298"/>
      <c r="C4366" s="298"/>
      <c r="D4366" s="321"/>
      <c r="E4366" s="170"/>
      <c r="F4366" s="1271"/>
      <c r="G4366" s="171"/>
      <c r="H4366" s="169"/>
      <c r="I4366" s="169"/>
      <c r="J4366" s="169"/>
    </row>
    <row r="4367" spans="1:10" s="193" customFormat="1">
      <c r="A4367" s="184"/>
      <c r="B4367" s="298"/>
      <c r="C4367" s="298"/>
      <c r="D4367" s="321"/>
      <c r="E4367" s="170"/>
      <c r="F4367" s="1271"/>
      <c r="G4367" s="171"/>
      <c r="H4367" s="169"/>
      <c r="I4367" s="169"/>
      <c r="J4367" s="169"/>
    </row>
    <row r="4368" spans="1:10" s="193" customFormat="1">
      <c r="A4368" s="184"/>
      <c r="B4368" s="298"/>
      <c r="C4368" s="298"/>
      <c r="D4368" s="321"/>
      <c r="E4368" s="170"/>
      <c r="F4368" s="1271"/>
      <c r="G4368" s="171"/>
      <c r="H4368" s="169"/>
      <c r="I4368" s="169"/>
      <c r="J4368" s="169"/>
    </row>
    <row r="4369" spans="1:10" s="193" customFormat="1">
      <c r="A4369" s="184"/>
      <c r="B4369" s="298"/>
      <c r="C4369" s="298"/>
      <c r="D4369" s="321"/>
      <c r="E4369" s="170"/>
      <c r="F4369" s="1271"/>
      <c r="G4369" s="171"/>
      <c r="H4369" s="169"/>
      <c r="I4369" s="169"/>
      <c r="J4369" s="169"/>
    </row>
    <row r="4370" spans="1:10" s="193" customFormat="1">
      <c r="A4370" s="184"/>
      <c r="B4370" s="298"/>
      <c r="C4370" s="298"/>
      <c r="D4370" s="321"/>
      <c r="E4370" s="170"/>
      <c r="F4370" s="1271"/>
      <c r="G4370" s="171"/>
      <c r="H4370" s="169"/>
      <c r="I4370" s="169"/>
      <c r="J4370" s="169"/>
    </row>
    <row r="4371" spans="1:10" s="193" customFormat="1">
      <c r="A4371" s="184"/>
      <c r="B4371" s="298"/>
      <c r="C4371" s="298"/>
      <c r="D4371" s="321"/>
      <c r="E4371" s="170"/>
      <c r="F4371" s="1271"/>
      <c r="G4371" s="171"/>
      <c r="H4371" s="169"/>
      <c r="I4371" s="169"/>
      <c r="J4371" s="169"/>
    </row>
    <row r="4372" spans="1:10" s="193" customFormat="1">
      <c r="A4372" s="184"/>
      <c r="B4372" s="298"/>
      <c r="C4372" s="298"/>
      <c r="D4372" s="321"/>
      <c r="E4372" s="170"/>
      <c r="F4372" s="1271"/>
      <c r="G4372" s="171"/>
      <c r="H4372" s="169"/>
      <c r="I4372" s="169"/>
      <c r="J4372" s="169"/>
    </row>
    <row r="4373" spans="1:10" s="193" customFormat="1">
      <c r="A4373" s="184"/>
      <c r="B4373" s="298"/>
      <c r="C4373" s="298"/>
      <c r="D4373" s="321"/>
      <c r="E4373" s="170"/>
      <c r="F4373" s="1271"/>
      <c r="G4373" s="171"/>
      <c r="H4373" s="169"/>
      <c r="I4373" s="169"/>
      <c r="J4373" s="169"/>
    </row>
    <row r="4374" spans="1:10" s="193" customFormat="1">
      <c r="A4374" s="184"/>
      <c r="B4374" s="298"/>
      <c r="C4374" s="298"/>
      <c r="D4374" s="321"/>
      <c r="E4374" s="170"/>
      <c r="F4374" s="1271"/>
      <c r="G4374" s="171"/>
      <c r="H4374" s="169"/>
      <c r="I4374" s="169"/>
      <c r="J4374" s="169"/>
    </row>
    <row r="4375" spans="1:10" s="193" customFormat="1">
      <c r="A4375" s="184"/>
      <c r="B4375" s="298"/>
      <c r="C4375" s="298"/>
      <c r="D4375" s="321"/>
      <c r="E4375" s="170"/>
      <c r="F4375" s="1271"/>
      <c r="G4375" s="171"/>
      <c r="H4375" s="169"/>
      <c r="I4375" s="169"/>
      <c r="J4375" s="169"/>
    </row>
    <row r="4376" spans="1:10" s="193" customFormat="1">
      <c r="A4376" s="184"/>
      <c r="B4376" s="298"/>
      <c r="C4376" s="298"/>
      <c r="D4376" s="321"/>
      <c r="E4376" s="170"/>
      <c r="F4376" s="1271"/>
      <c r="G4376" s="171"/>
      <c r="H4376" s="169"/>
      <c r="I4376" s="169"/>
      <c r="J4376" s="169"/>
    </row>
    <row r="4377" spans="1:10" s="193" customFormat="1">
      <c r="A4377" s="184"/>
      <c r="B4377" s="298"/>
      <c r="C4377" s="298"/>
      <c r="D4377" s="321"/>
      <c r="E4377" s="170"/>
      <c r="F4377" s="1271"/>
      <c r="G4377" s="171"/>
      <c r="H4377" s="169"/>
      <c r="I4377" s="169"/>
      <c r="J4377" s="169"/>
    </row>
    <row r="4378" spans="1:10" s="193" customFormat="1">
      <c r="A4378" s="184"/>
      <c r="B4378" s="298"/>
      <c r="C4378" s="298"/>
      <c r="D4378" s="321"/>
      <c r="E4378" s="170"/>
      <c r="F4378" s="1271"/>
      <c r="G4378" s="171"/>
      <c r="H4378" s="169"/>
      <c r="I4378" s="169"/>
      <c r="J4378" s="169"/>
    </row>
    <row r="4379" spans="1:10" s="193" customFormat="1">
      <c r="A4379" s="184"/>
      <c r="B4379" s="298"/>
      <c r="C4379" s="298"/>
      <c r="D4379" s="321"/>
      <c r="E4379" s="170"/>
      <c r="F4379" s="1271"/>
      <c r="G4379" s="171"/>
      <c r="H4379" s="169"/>
      <c r="I4379" s="169"/>
      <c r="J4379" s="169"/>
    </row>
    <row r="4380" spans="1:10" s="193" customFormat="1">
      <c r="A4380" s="184"/>
      <c r="B4380" s="298"/>
      <c r="C4380" s="298"/>
      <c r="D4380" s="321"/>
      <c r="E4380" s="170"/>
      <c r="F4380" s="1271"/>
      <c r="G4380" s="171"/>
      <c r="H4380" s="169"/>
      <c r="I4380" s="169"/>
      <c r="J4380" s="169"/>
    </row>
    <row r="4381" spans="1:10" s="193" customFormat="1">
      <c r="A4381" s="184"/>
      <c r="B4381" s="298"/>
      <c r="C4381" s="298"/>
      <c r="D4381" s="321"/>
      <c r="E4381" s="170"/>
      <c r="F4381" s="1271"/>
      <c r="G4381" s="171"/>
      <c r="H4381" s="169"/>
      <c r="I4381" s="169"/>
      <c r="J4381" s="169"/>
    </row>
    <row r="4382" spans="1:10" s="193" customFormat="1">
      <c r="A4382" s="184"/>
      <c r="B4382" s="298"/>
      <c r="C4382" s="298"/>
      <c r="D4382" s="321"/>
      <c r="E4382" s="170"/>
      <c r="F4382" s="1271"/>
      <c r="G4382" s="171"/>
      <c r="H4382" s="169"/>
      <c r="I4382" s="169"/>
      <c r="J4382" s="169"/>
    </row>
    <row r="4383" spans="1:10" s="193" customFormat="1">
      <c r="A4383" s="184"/>
      <c r="B4383" s="298"/>
      <c r="C4383" s="298"/>
      <c r="D4383" s="321"/>
      <c r="E4383" s="170"/>
      <c r="F4383" s="1271"/>
      <c r="G4383" s="171"/>
      <c r="H4383" s="169"/>
      <c r="I4383" s="169"/>
      <c r="J4383" s="169"/>
    </row>
    <row r="4384" spans="1:10" s="193" customFormat="1">
      <c r="A4384" s="184"/>
      <c r="B4384" s="298"/>
      <c r="C4384" s="298"/>
      <c r="D4384" s="321"/>
      <c r="E4384" s="170"/>
      <c r="F4384" s="1271"/>
      <c r="G4384" s="171"/>
      <c r="H4384" s="169"/>
      <c r="I4384" s="169"/>
      <c r="J4384" s="169"/>
    </row>
    <row r="4385" spans="1:10" s="193" customFormat="1">
      <c r="A4385" s="184"/>
      <c r="B4385" s="298"/>
      <c r="C4385" s="298"/>
      <c r="D4385" s="321"/>
      <c r="E4385" s="170"/>
      <c r="F4385" s="1271"/>
      <c r="G4385" s="171"/>
      <c r="H4385" s="169"/>
      <c r="I4385" s="169"/>
      <c r="J4385" s="169"/>
    </row>
    <row r="4386" spans="1:10" s="193" customFormat="1">
      <c r="A4386" s="184"/>
      <c r="B4386" s="298"/>
      <c r="C4386" s="298"/>
      <c r="D4386" s="321"/>
      <c r="E4386" s="170"/>
      <c r="F4386" s="1271"/>
      <c r="G4386" s="171"/>
      <c r="H4386" s="169"/>
      <c r="I4386" s="169"/>
      <c r="J4386" s="169"/>
    </row>
    <row r="4387" spans="1:10" s="193" customFormat="1">
      <c r="A4387" s="184"/>
      <c r="B4387" s="298"/>
      <c r="C4387" s="298"/>
      <c r="D4387" s="321"/>
      <c r="E4387" s="170"/>
      <c r="F4387" s="1271"/>
      <c r="G4387" s="171"/>
      <c r="H4387" s="169"/>
      <c r="I4387" s="169"/>
      <c r="J4387" s="169"/>
    </row>
    <row r="4388" spans="1:10" s="193" customFormat="1">
      <c r="A4388" s="184"/>
      <c r="B4388" s="298"/>
      <c r="C4388" s="298"/>
      <c r="D4388" s="321"/>
      <c r="E4388" s="170"/>
      <c r="F4388" s="1271"/>
      <c r="G4388" s="171"/>
      <c r="H4388" s="169"/>
      <c r="I4388" s="169"/>
      <c r="J4388" s="169"/>
    </row>
    <row r="4389" spans="1:10" s="193" customFormat="1">
      <c r="A4389" s="184"/>
      <c r="B4389" s="298"/>
      <c r="C4389" s="298"/>
      <c r="D4389" s="321"/>
      <c r="E4389" s="170"/>
      <c r="F4389" s="1271"/>
      <c r="G4389" s="171"/>
      <c r="H4389" s="169"/>
      <c r="I4389" s="169"/>
      <c r="J4389" s="169"/>
    </row>
    <row r="4390" spans="1:10" s="193" customFormat="1">
      <c r="A4390" s="184"/>
      <c r="B4390" s="298"/>
      <c r="C4390" s="298"/>
      <c r="D4390" s="321"/>
      <c r="E4390" s="170"/>
      <c r="F4390" s="1271"/>
      <c r="G4390" s="171"/>
      <c r="H4390" s="169"/>
      <c r="I4390" s="169"/>
      <c r="J4390" s="169"/>
    </row>
    <row r="4391" spans="1:10" s="193" customFormat="1">
      <c r="A4391" s="184"/>
      <c r="B4391" s="298"/>
      <c r="C4391" s="298"/>
      <c r="D4391" s="321"/>
      <c r="E4391" s="170"/>
      <c r="F4391" s="1271"/>
      <c r="G4391" s="171"/>
      <c r="H4391" s="169"/>
      <c r="I4391" s="169"/>
      <c r="J4391" s="169"/>
    </row>
    <row r="4392" spans="1:10" s="193" customFormat="1">
      <c r="A4392" s="184"/>
      <c r="B4392" s="298"/>
      <c r="C4392" s="298"/>
      <c r="D4392" s="321"/>
      <c r="E4392" s="170"/>
      <c r="F4392" s="1271"/>
      <c r="G4392" s="171"/>
      <c r="H4392" s="169"/>
      <c r="I4392" s="169"/>
      <c r="J4392" s="169"/>
    </row>
    <row r="4393" spans="1:10" s="193" customFormat="1">
      <c r="A4393" s="184"/>
      <c r="B4393" s="298"/>
      <c r="C4393" s="298"/>
      <c r="D4393" s="321"/>
      <c r="E4393" s="170"/>
      <c r="F4393" s="1271"/>
      <c r="G4393" s="171"/>
      <c r="H4393" s="169"/>
      <c r="I4393" s="169"/>
      <c r="J4393" s="169"/>
    </row>
    <row r="4394" spans="1:10" s="193" customFormat="1">
      <c r="A4394" s="184"/>
      <c r="B4394" s="298"/>
      <c r="C4394" s="298"/>
      <c r="D4394" s="321"/>
      <c r="E4394" s="170"/>
      <c r="F4394" s="1271"/>
      <c r="G4394" s="171"/>
      <c r="H4394" s="169"/>
      <c r="I4394" s="169"/>
      <c r="J4394" s="169"/>
    </row>
    <row r="4395" spans="1:10" s="193" customFormat="1">
      <c r="A4395" s="184"/>
      <c r="B4395" s="298"/>
      <c r="C4395" s="298"/>
      <c r="D4395" s="321"/>
      <c r="E4395" s="170"/>
      <c r="F4395" s="1271"/>
      <c r="G4395" s="171"/>
      <c r="H4395" s="169"/>
      <c r="I4395" s="169"/>
      <c r="J4395" s="169"/>
    </row>
    <row r="4396" spans="1:10" s="193" customFormat="1">
      <c r="A4396" s="184"/>
      <c r="B4396" s="298"/>
      <c r="C4396" s="298"/>
      <c r="D4396" s="321"/>
      <c r="E4396" s="170"/>
      <c r="F4396" s="1271"/>
      <c r="G4396" s="171"/>
      <c r="H4396" s="169"/>
      <c r="I4396" s="169"/>
      <c r="J4396" s="169"/>
    </row>
    <row r="4397" spans="1:10" s="193" customFormat="1">
      <c r="A4397" s="184"/>
      <c r="B4397" s="298"/>
      <c r="C4397" s="298"/>
      <c r="D4397" s="321"/>
      <c r="E4397" s="170"/>
      <c r="F4397" s="1271"/>
      <c r="G4397" s="171"/>
      <c r="H4397" s="169"/>
      <c r="I4397" s="169"/>
      <c r="J4397" s="169"/>
    </row>
    <row r="4398" spans="1:10" s="193" customFormat="1">
      <c r="A4398" s="184"/>
      <c r="B4398" s="298"/>
      <c r="C4398" s="298"/>
      <c r="D4398" s="321"/>
      <c r="E4398" s="170"/>
      <c r="F4398" s="1271"/>
      <c r="G4398" s="171"/>
      <c r="H4398" s="169"/>
      <c r="I4398" s="169"/>
      <c r="J4398" s="169"/>
    </row>
    <row r="4399" spans="1:10" s="193" customFormat="1">
      <c r="A4399" s="184"/>
      <c r="B4399" s="298"/>
      <c r="C4399" s="298"/>
      <c r="D4399" s="321"/>
      <c r="E4399" s="170"/>
      <c r="F4399" s="1271"/>
      <c r="G4399" s="171"/>
      <c r="H4399" s="169"/>
      <c r="I4399" s="169"/>
      <c r="J4399" s="169"/>
    </row>
    <row r="4400" spans="1:10" s="193" customFormat="1">
      <c r="A4400" s="184"/>
      <c r="B4400" s="298"/>
      <c r="C4400" s="298"/>
      <c r="D4400" s="321"/>
      <c r="E4400" s="170"/>
      <c r="F4400" s="1271"/>
      <c r="G4400" s="171"/>
      <c r="H4400" s="169"/>
      <c r="I4400" s="169"/>
      <c r="J4400" s="169"/>
    </row>
    <row r="4401" spans="1:10" s="193" customFormat="1">
      <c r="A4401" s="184"/>
      <c r="B4401" s="298"/>
      <c r="C4401" s="298"/>
      <c r="D4401" s="321"/>
      <c r="E4401" s="170"/>
      <c r="F4401" s="1271"/>
      <c r="G4401" s="171"/>
      <c r="H4401" s="169"/>
      <c r="I4401" s="169"/>
      <c r="J4401" s="169"/>
    </row>
    <row r="4402" spans="1:10" s="193" customFormat="1">
      <c r="A4402" s="184"/>
      <c r="B4402" s="298"/>
      <c r="C4402" s="298"/>
      <c r="D4402" s="321"/>
      <c r="E4402" s="170"/>
      <c r="F4402" s="1271"/>
      <c r="G4402" s="171"/>
      <c r="H4402" s="169"/>
      <c r="I4402" s="169"/>
      <c r="J4402" s="169"/>
    </row>
    <row r="4403" spans="1:10" s="193" customFormat="1">
      <c r="A4403" s="184"/>
      <c r="B4403" s="298"/>
      <c r="C4403" s="298"/>
      <c r="D4403" s="321"/>
      <c r="E4403" s="170"/>
      <c r="F4403" s="1271"/>
      <c r="G4403" s="171"/>
      <c r="H4403" s="169"/>
      <c r="I4403" s="169"/>
      <c r="J4403" s="169"/>
    </row>
    <row r="4404" spans="1:10" s="193" customFormat="1">
      <c r="A4404" s="184"/>
      <c r="B4404" s="298"/>
      <c r="C4404" s="298"/>
      <c r="D4404" s="321"/>
      <c r="E4404" s="170"/>
      <c r="F4404" s="1271"/>
      <c r="G4404" s="171"/>
      <c r="H4404" s="169"/>
      <c r="I4404" s="169"/>
      <c r="J4404" s="169"/>
    </row>
    <row r="4405" spans="1:10" s="193" customFormat="1">
      <c r="A4405" s="184"/>
      <c r="B4405" s="298"/>
      <c r="C4405" s="298"/>
      <c r="D4405" s="321"/>
      <c r="E4405" s="170"/>
      <c r="F4405" s="1271"/>
      <c r="G4405" s="171"/>
      <c r="H4405" s="169"/>
      <c r="I4405" s="169"/>
      <c r="J4405" s="169"/>
    </row>
    <row r="4406" spans="1:10" s="193" customFormat="1">
      <c r="A4406" s="184"/>
      <c r="B4406" s="298"/>
      <c r="C4406" s="298"/>
      <c r="D4406" s="321"/>
      <c r="E4406" s="170"/>
      <c r="F4406" s="1271"/>
      <c r="G4406" s="171"/>
      <c r="H4406" s="169"/>
      <c r="I4406" s="169"/>
      <c r="J4406" s="169"/>
    </row>
    <row r="4407" spans="1:10" s="193" customFormat="1">
      <c r="A4407" s="184"/>
      <c r="B4407" s="298"/>
      <c r="C4407" s="298"/>
      <c r="D4407" s="321"/>
      <c r="E4407" s="170"/>
      <c r="F4407" s="1271"/>
      <c r="G4407" s="171"/>
      <c r="H4407" s="169"/>
      <c r="I4407" s="169"/>
      <c r="J4407" s="169"/>
    </row>
    <row r="4408" spans="1:10" s="193" customFormat="1">
      <c r="A4408" s="184"/>
      <c r="B4408" s="298"/>
      <c r="C4408" s="298"/>
      <c r="D4408" s="321"/>
      <c r="E4408" s="170"/>
      <c r="F4408" s="1271"/>
      <c r="G4408" s="171"/>
      <c r="H4408" s="169"/>
      <c r="I4408" s="169"/>
      <c r="J4408" s="169"/>
    </row>
    <row r="4409" spans="1:10" s="193" customFormat="1">
      <c r="A4409" s="184"/>
      <c r="B4409" s="298"/>
      <c r="C4409" s="298"/>
      <c r="D4409" s="321"/>
      <c r="E4409" s="170"/>
      <c r="F4409" s="1271"/>
      <c r="G4409" s="171"/>
      <c r="H4409" s="169"/>
      <c r="I4409" s="169"/>
      <c r="J4409" s="169"/>
    </row>
    <row r="4410" spans="1:10" s="193" customFormat="1">
      <c r="A4410" s="184"/>
      <c r="B4410" s="298"/>
      <c r="C4410" s="298"/>
      <c r="D4410" s="321"/>
      <c r="E4410" s="170"/>
      <c r="F4410" s="1271"/>
      <c r="G4410" s="171"/>
      <c r="H4410" s="169"/>
      <c r="I4410" s="169"/>
      <c r="J4410" s="169"/>
    </row>
    <row r="4411" spans="1:10" s="193" customFormat="1">
      <c r="A4411" s="184"/>
      <c r="B4411" s="298"/>
      <c r="C4411" s="298"/>
      <c r="D4411" s="321"/>
      <c r="E4411" s="170"/>
      <c r="F4411" s="1271"/>
      <c r="G4411" s="171"/>
      <c r="H4411" s="169"/>
      <c r="I4411" s="169"/>
      <c r="J4411" s="169"/>
    </row>
    <row r="4412" spans="1:10" s="193" customFormat="1">
      <c r="A4412" s="184"/>
      <c r="B4412" s="298"/>
      <c r="C4412" s="298"/>
      <c r="D4412" s="321"/>
      <c r="E4412" s="170"/>
      <c r="F4412" s="1271"/>
      <c r="G4412" s="171"/>
      <c r="H4412" s="169"/>
      <c r="I4412" s="169"/>
      <c r="J4412" s="169"/>
    </row>
    <row r="4413" spans="1:10" s="193" customFormat="1">
      <c r="A4413" s="184"/>
      <c r="B4413" s="298"/>
      <c r="C4413" s="298"/>
      <c r="D4413" s="321"/>
      <c r="E4413" s="170"/>
      <c r="F4413" s="1271"/>
      <c r="G4413" s="171"/>
      <c r="H4413" s="169"/>
      <c r="I4413" s="169"/>
      <c r="J4413" s="169"/>
    </row>
    <row r="4414" spans="1:10" s="193" customFormat="1">
      <c r="A4414" s="184"/>
      <c r="B4414" s="298"/>
      <c r="C4414" s="298"/>
      <c r="D4414" s="321"/>
      <c r="E4414" s="170"/>
      <c r="F4414" s="1271"/>
      <c r="G4414" s="171"/>
      <c r="H4414" s="169"/>
      <c r="I4414" s="169"/>
      <c r="J4414" s="169"/>
    </row>
    <row r="4415" spans="1:10" s="193" customFormat="1">
      <c r="A4415" s="184"/>
      <c r="B4415" s="298"/>
      <c r="C4415" s="298"/>
      <c r="D4415" s="321"/>
      <c r="E4415" s="170"/>
      <c r="F4415" s="1271"/>
      <c r="G4415" s="171"/>
      <c r="H4415" s="169"/>
      <c r="I4415" s="169"/>
      <c r="J4415" s="169"/>
    </row>
    <row r="4416" spans="1:10" s="193" customFormat="1">
      <c r="A4416" s="184"/>
      <c r="B4416" s="298"/>
      <c r="C4416" s="298"/>
      <c r="D4416" s="321"/>
      <c r="E4416" s="170"/>
      <c r="F4416" s="1271"/>
      <c r="G4416" s="171"/>
      <c r="H4416" s="169"/>
      <c r="I4416" s="169"/>
      <c r="J4416" s="169"/>
    </row>
    <row r="4417" spans="1:10" s="193" customFormat="1">
      <c r="A4417" s="184"/>
      <c r="B4417" s="298"/>
      <c r="C4417" s="298"/>
      <c r="D4417" s="321"/>
      <c r="E4417" s="170"/>
      <c r="F4417" s="1271"/>
      <c r="G4417" s="171"/>
      <c r="H4417" s="169"/>
      <c r="I4417" s="169"/>
      <c r="J4417" s="169"/>
    </row>
    <row r="4418" spans="1:10" s="193" customFormat="1">
      <c r="A4418" s="184"/>
      <c r="B4418" s="298"/>
      <c r="C4418" s="298"/>
      <c r="D4418" s="321"/>
      <c r="E4418" s="170"/>
      <c r="F4418" s="1271"/>
      <c r="G4418" s="171"/>
      <c r="H4418" s="169"/>
      <c r="I4418" s="169"/>
      <c r="J4418" s="169"/>
    </row>
    <row r="4419" spans="1:10" s="193" customFormat="1">
      <c r="A4419" s="184"/>
      <c r="B4419" s="298"/>
      <c r="C4419" s="298"/>
      <c r="D4419" s="321"/>
      <c r="E4419" s="170"/>
      <c r="F4419" s="1271"/>
      <c r="G4419" s="171"/>
      <c r="H4419" s="169"/>
      <c r="I4419" s="169"/>
      <c r="J4419" s="169"/>
    </row>
    <row r="4420" spans="1:10" s="193" customFormat="1">
      <c r="A4420" s="184"/>
      <c r="B4420" s="298"/>
      <c r="C4420" s="298"/>
      <c r="D4420" s="321"/>
      <c r="E4420" s="170"/>
      <c r="F4420" s="1271"/>
      <c r="G4420" s="171"/>
      <c r="H4420" s="169"/>
      <c r="I4420" s="169"/>
      <c r="J4420" s="169"/>
    </row>
    <row r="4421" spans="1:10" s="193" customFormat="1">
      <c r="A4421" s="184"/>
      <c r="B4421" s="298"/>
      <c r="C4421" s="298"/>
      <c r="D4421" s="321"/>
      <c r="E4421" s="170"/>
      <c r="F4421" s="1271"/>
      <c r="G4421" s="171"/>
      <c r="H4421" s="169"/>
      <c r="I4421" s="169"/>
      <c r="J4421" s="169"/>
    </row>
    <row r="4422" spans="1:10" s="193" customFormat="1">
      <c r="A4422" s="184"/>
      <c r="B4422" s="298"/>
      <c r="C4422" s="298"/>
      <c r="D4422" s="321"/>
      <c r="E4422" s="170"/>
      <c r="F4422" s="1271"/>
      <c r="G4422" s="171"/>
      <c r="H4422" s="169"/>
      <c r="I4422" s="169"/>
      <c r="J4422" s="169"/>
    </row>
    <row r="4423" spans="1:10" s="193" customFormat="1">
      <c r="A4423" s="184"/>
      <c r="B4423" s="298"/>
      <c r="C4423" s="298"/>
      <c r="D4423" s="321"/>
      <c r="E4423" s="170"/>
      <c r="F4423" s="1271"/>
      <c r="G4423" s="171"/>
      <c r="H4423" s="169"/>
      <c r="I4423" s="169"/>
      <c r="J4423" s="169"/>
    </row>
    <row r="4424" spans="1:10" s="193" customFormat="1">
      <c r="A4424" s="184"/>
      <c r="B4424" s="298"/>
      <c r="C4424" s="298"/>
      <c r="D4424" s="321"/>
      <c r="E4424" s="170"/>
      <c r="F4424" s="1271"/>
      <c r="G4424" s="171"/>
      <c r="H4424" s="169"/>
      <c r="I4424" s="169"/>
      <c r="J4424" s="169"/>
    </row>
    <row r="4425" spans="1:10" s="193" customFormat="1">
      <c r="A4425" s="184"/>
      <c r="B4425" s="298"/>
      <c r="C4425" s="298"/>
      <c r="D4425" s="321"/>
      <c r="E4425" s="170"/>
      <c r="F4425" s="1271"/>
      <c r="G4425" s="171"/>
      <c r="H4425" s="169"/>
      <c r="I4425" s="169"/>
      <c r="J4425" s="169"/>
    </row>
    <row r="4426" spans="1:10" s="193" customFormat="1">
      <c r="A4426" s="184"/>
      <c r="B4426" s="298"/>
      <c r="C4426" s="298"/>
      <c r="D4426" s="321"/>
      <c r="E4426" s="170"/>
      <c r="F4426" s="1271"/>
      <c r="G4426" s="171"/>
      <c r="H4426" s="169"/>
      <c r="I4426" s="169"/>
      <c r="J4426" s="169"/>
    </row>
    <row r="4427" spans="1:10" s="193" customFormat="1">
      <c r="A4427" s="184"/>
      <c r="B4427" s="298"/>
      <c r="C4427" s="298"/>
      <c r="D4427" s="321"/>
      <c r="E4427" s="170"/>
      <c r="F4427" s="1271"/>
      <c r="G4427" s="171"/>
      <c r="H4427" s="169"/>
      <c r="I4427" s="169"/>
      <c r="J4427" s="169"/>
    </row>
    <row r="4428" spans="1:10" s="193" customFormat="1">
      <c r="A4428" s="184"/>
      <c r="B4428" s="298"/>
      <c r="C4428" s="298"/>
      <c r="D4428" s="321"/>
      <c r="E4428" s="170"/>
      <c r="F4428" s="1271"/>
      <c r="G4428" s="171"/>
      <c r="H4428" s="169"/>
      <c r="I4428" s="169"/>
      <c r="J4428" s="169"/>
    </row>
    <row r="4429" spans="1:10" s="193" customFormat="1">
      <c r="A4429" s="184"/>
      <c r="B4429" s="298"/>
      <c r="C4429" s="298"/>
      <c r="D4429" s="321"/>
      <c r="E4429" s="170"/>
      <c r="F4429" s="1271"/>
      <c r="G4429" s="171"/>
      <c r="H4429" s="169"/>
      <c r="I4429" s="169"/>
      <c r="J4429" s="169"/>
    </row>
    <row r="4430" spans="1:10" s="193" customFormat="1">
      <c r="A4430" s="184"/>
      <c r="B4430" s="298"/>
      <c r="C4430" s="298"/>
      <c r="D4430" s="321"/>
      <c r="E4430" s="170"/>
      <c r="F4430" s="1271"/>
      <c r="G4430" s="171"/>
      <c r="H4430" s="169"/>
      <c r="I4430" s="169"/>
      <c r="J4430" s="169"/>
    </row>
    <row r="4431" spans="1:10" s="193" customFormat="1">
      <c r="A4431" s="184"/>
      <c r="B4431" s="298"/>
      <c r="C4431" s="298"/>
      <c r="D4431" s="321"/>
      <c r="E4431" s="170"/>
      <c r="F4431" s="1271"/>
      <c r="G4431" s="171"/>
      <c r="H4431" s="169"/>
      <c r="I4431" s="169"/>
      <c r="J4431" s="169"/>
    </row>
    <row r="4432" spans="1:10" s="193" customFormat="1">
      <c r="A4432" s="184"/>
      <c r="B4432" s="298"/>
      <c r="C4432" s="298"/>
      <c r="D4432" s="321"/>
      <c r="E4432" s="170"/>
      <c r="F4432" s="1271"/>
      <c r="G4432" s="171"/>
      <c r="H4432" s="169"/>
      <c r="I4432" s="169"/>
      <c r="J4432" s="169"/>
    </row>
    <row r="4433" spans="1:10" s="193" customFormat="1">
      <c r="A4433" s="184"/>
      <c r="B4433" s="298"/>
      <c r="C4433" s="298"/>
      <c r="D4433" s="321"/>
      <c r="E4433" s="170"/>
      <c r="F4433" s="1271"/>
      <c r="G4433" s="171"/>
      <c r="H4433" s="169"/>
      <c r="I4433" s="169"/>
      <c r="J4433" s="169"/>
    </row>
    <row r="4434" spans="1:10" s="193" customFormat="1">
      <c r="A4434" s="184"/>
      <c r="B4434" s="298"/>
      <c r="C4434" s="298"/>
      <c r="D4434" s="321"/>
      <c r="E4434" s="170"/>
      <c r="F4434" s="1271"/>
      <c r="G4434" s="171"/>
      <c r="H4434" s="169"/>
      <c r="I4434" s="169"/>
      <c r="J4434" s="169"/>
    </row>
    <row r="4435" spans="1:10" s="193" customFormat="1">
      <c r="A4435" s="184"/>
      <c r="B4435" s="298"/>
      <c r="C4435" s="298"/>
      <c r="D4435" s="321"/>
      <c r="E4435" s="170"/>
      <c r="F4435" s="1271"/>
      <c r="G4435" s="171"/>
      <c r="H4435" s="169"/>
      <c r="I4435" s="169"/>
      <c r="J4435" s="169"/>
    </row>
    <row r="4436" spans="1:10" s="193" customFormat="1">
      <c r="A4436" s="184"/>
      <c r="B4436" s="298"/>
      <c r="C4436" s="298"/>
      <c r="D4436" s="321"/>
      <c r="E4436" s="170"/>
      <c r="F4436" s="1271"/>
      <c r="G4436" s="171"/>
      <c r="H4436" s="169"/>
      <c r="I4436" s="169"/>
      <c r="J4436" s="169"/>
    </row>
    <row r="4437" spans="1:10" s="193" customFormat="1">
      <c r="A4437" s="184"/>
      <c r="B4437" s="298"/>
      <c r="C4437" s="298"/>
      <c r="D4437" s="321"/>
      <c r="E4437" s="170"/>
      <c r="F4437" s="1271"/>
      <c r="G4437" s="171"/>
      <c r="H4437" s="169"/>
      <c r="I4437" s="169"/>
      <c r="J4437" s="169"/>
    </row>
    <row r="4438" spans="1:10" s="193" customFormat="1">
      <c r="A4438" s="184"/>
      <c r="B4438" s="298"/>
      <c r="C4438" s="298"/>
      <c r="D4438" s="321"/>
      <c r="E4438" s="170"/>
      <c r="F4438" s="1271"/>
      <c r="G4438" s="171"/>
      <c r="H4438" s="169"/>
      <c r="I4438" s="169"/>
      <c r="J4438" s="169"/>
    </row>
    <row r="4439" spans="1:10" s="193" customFormat="1">
      <c r="A4439" s="184"/>
      <c r="B4439" s="298"/>
      <c r="C4439" s="298"/>
      <c r="D4439" s="321"/>
      <c r="E4439" s="170"/>
      <c r="F4439" s="1271"/>
      <c r="G4439" s="171"/>
      <c r="H4439" s="169"/>
      <c r="I4439" s="169"/>
      <c r="J4439" s="169"/>
    </row>
    <row r="4440" spans="1:10" s="193" customFormat="1">
      <c r="A4440" s="184"/>
      <c r="B4440" s="298"/>
      <c r="C4440" s="298"/>
      <c r="D4440" s="321"/>
      <c r="E4440" s="170"/>
      <c r="F4440" s="1271"/>
      <c r="G4440" s="171"/>
      <c r="H4440" s="169"/>
      <c r="I4440" s="169"/>
      <c r="J4440" s="169"/>
    </row>
    <row r="4441" spans="1:10" s="193" customFormat="1">
      <c r="A4441" s="184"/>
      <c r="B4441" s="298"/>
      <c r="C4441" s="298"/>
      <c r="D4441" s="321"/>
      <c r="E4441" s="170"/>
      <c r="F4441" s="1271"/>
      <c r="G4441" s="171"/>
      <c r="H4441" s="169"/>
      <c r="I4441" s="169"/>
      <c r="J4441" s="169"/>
    </row>
    <row r="4442" spans="1:10" s="193" customFormat="1">
      <c r="A4442" s="184"/>
      <c r="B4442" s="298"/>
      <c r="C4442" s="298"/>
      <c r="D4442" s="321"/>
      <c r="E4442" s="170"/>
      <c r="F4442" s="1271"/>
      <c r="G4442" s="171"/>
      <c r="H4442" s="169"/>
      <c r="I4442" s="169"/>
      <c r="J4442" s="169"/>
    </row>
    <row r="4443" spans="1:10" s="193" customFormat="1">
      <c r="A4443" s="184"/>
      <c r="B4443" s="298"/>
      <c r="C4443" s="298"/>
      <c r="D4443" s="321"/>
      <c r="E4443" s="170"/>
      <c r="F4443" s="1271"/>
      <c r="G4443" s="171"/>
      <c r="H4443" s="169"/>
      <c r="I4443" s="169"/>
      <c r="J4443" s="169"/>
    </row>
    <row r="4444" spans="1:10" s="193" customFormat="1">
      <c r="A4444" s="184"/>
      <c r="B4444" s="298"/>
      <c r="C4444" s="298"/>
      <c r="D4444" s="321"/>
      <c r="E4444" s="170"/>
      <c r="F4444" s="1271"/>
      <c r="G4444" s="171"/>
      <c r="H4444" s="169"/>
      <c r="I4444" s="169"/>
      <c r="J4444" s="169"/>
    </row>
    <row r="4445" spans="1:10" s="193" customFormat="1">
      <c r="A4445" s="184"/>
      <c r="B4445" s="298"/>
      <c r="C4445" s="298"/>
      <c r="D4445" s="321"/>
      <c r="E4445" s="170"/>
      <c r="F4445" s="1271"/>
      <c r="G4445" s="171"/>
      <c r="H4445" s="169"/>
      <c r="I4445" s="169"/>
      <c r="J4445" s="169"/>
    </row>
    <row r="4446" spans="1:10" s="193" customFormat="1">
      <c r="A4446" s="184"/>
      <c r="B4446" s="298"/>
      <c r="C4446" s="298"/>
      <c r="D4446" s="321"/>
      <c r="E4446" s="170"/>
      <c r="F4446" s="1271"/>
      <c r="G4446" s="171"/>
      <c r="H4446" s="169"/>
      <c r="I4446" s="169"/>
      <c r="J4446" s="169"/>
    </row>
    <row r="4447" spans="1:10" s="193" customFormat="1">
      <c r="A4447" s="184"/>
      <c r="B4447" s="298"/>
      <c r="C4447" s="298"/>
      <c r="D4447" s="321"/>
      <c r="E4447" s="170"/>
      <c r="F4447" s="1271"/>
      <c r="G4447" s="171"/>
      <c r="H4447" s="169"/>
      <c r="I4447" s="169"/>
      <c r="J4447" s="169"/>
    </row>
    <row r="4448" spans="1:10" s="193" customFormat="1">
      <c r="A4448" s="184"/>
      <c r="B4448" s="298"/>
      <c r="C4448" s="298"/>
      <c r="D4448" s="321"/>
      <c r="E4448" s="170"/>
      <c r="F4448" s="1271"/>
      <c r="G4448" s="171"/>
      <c r="H4448" s="169"/>
      <c r="I4448" s="169"/>
      <c r="J4448" s="169"/>
    </row>
    <row r="4449" spans="1:10" s="193" customFormat="1">
      <c r="A4449" s="184"/>
      <c r="B4449" s="298"/>
      <c r="C4449" s="298"/>
      <c r="D4449" s="321"/>
      <c r="E4449" s="170"/>
      <c r="F4449" s="1271"/>
      <c r="G4449" s="171"/>
      <c r="H4449" s="169"/>
      <c r="I4449" s="169"/>
      <c r="J4449" s="169"/>
    </row>
    <row r="4450" spans="1:10" s="193" customFormat="1">
      <c r="A4450" s="184"/>
      <c r="B4450" s="298"/>
      <c r="C4450" s="298"/>
      <c r="D4450" s="321"/>
      <c r="E4450" s="170"/>
      <c r="F4450" s="1271"/>
      <c r="G4450" s="171"/>
      <c r="H4450" s="169"/>
      <c r="I4450" s="169"/>
      <c r="J4450" s="169"/>
    </row>
    <row r="4451" spans="1:10" s="193" customFormat="1">
      <c r="A4451" s="184"/>
      <c r="B4451" s="298"/>
      <c r="C4451" s="298"/>
      <c r="D4451" s="321"/>
      <c r="E4451" s="170"/>
      <c r="F4451" s="1271"/>
      <c r="G4451" s="171"/>
      <c r="H4451" s="169"/>
      <c r="I4451" s="169"/>
      <c r="J4451" s="169"/>
    </row>
    <row r="4452" spans="1:10" s="193" customFormat="1">
      <c r="A4452" s="184"/>
      <c r="B4452" s="298"/>
      <c r="C4452" s="298"/>
      <c r="D4452" s="321"/>
      <c r="E4452" s="170"/>
      <c r="F4452" s="1271"/>
      <c r="G4452" s="171"/>
      <c r="H4452" s="169"/>
      <c r="I4452" s="169"/>
      <c r="J4452" s="169"/>
    </row>
    <row r="4453" spans="1:10" s="193" customFormat="1">
      <c r="A4453" s="184"/>
      <c r="B4453" s="298"/>
      <c r="C4453" s="298"/>
      <c r="D4453" s="321"/>
      <c r="E4453" s="170"/>
      <c r="F4453" s="1271"/>
      <c r="G4453" s="171"/>
      <c r="H4453" s="169"/>
      <c r="I4453" s="169"/>
      <c r="J4453" s="169"/>
    </row>
    <row r="4454" spans="1:10" s="193" customFormat="1">
      <c r="A4454" s="184"/>
      <c r="B4454" s="298"/>
      <c r="C4454" s="298"/>
      <c r="D4454" s="321"/>
      <c r="E4454" s="170"/>
      <c r="F4454" s="1271"/>
      <c r="G4454" s="171"/>
      <c r="H4454" s="169"/>
      <c r="I4454" s="169"/>
      <c r="J4454" s="169"/>
    </row>
    <row r="4455" spans="1:10" s="193" customFormat="1">
      <c r="A4455" s="184"/>
      <c r="B4455" s="298"/>
      <c r="C4455" s="298"/>
      <c r="D4455" s="321"/>
      <c r="E4455" s="170"/>
      <c r="F4455" s="1271"/>
      <c r="G4455" s="171"/>
      <c r="H4455" s="169"/>
      <c r="I4455" s="169"/>
      <c r="J4455" s="169"/>
    </row>
    <row r="4456" spans="1:10" s="193" customFormat="1">
      <c r="A4456" s="184"/>
      <c r="B4456" s="298"/>
      <c r="C4456" s="298"/>
      <c r="D4456" s="321"/>
      <c r="E4456" s="170"/>
      <c r="F4456" s="1271"/>
      <c r="G4456" s="171"/>
      <c r="H4456" s="169"/>
      <c r="I4456" s="169"/>
      <c r="J4456" s="169"/>
    </row>
    <row r="4457" spans="1:10" s="193" customFormat="1">
      <c r="A4457" s="184"/>
      <c r="B4457" s="298"/>
      <c r="C4457" s="298"/>
      <c r="D4457" s="321"/>
      <c r="E4457" s="170"/>
      <c r="F4457" s="1271"/>
      <c r="G4457" s="171"/>
      <c r="H4457" s="169"/>
      <c r="I4457" s="169"/>
      <c r="J4457" s="169"/>
    </row>
    <row r="4458" spans="1:10" s="193" customFormat="1">
      <c r="A4458" s="184"/>
      <c r="B4458" s="298"/>
      <c r="C4458" s="298"/>
      <c r="D4458" s="321"/>
      <c r="E4458" s="170"/>
      <c r="F4458" s="1271"/>
      <c r="G4458" s="171"/>
      <c r="H4458" s="169"/>
      <c r="I4458" s="169"/>
      <c r="J4458" s="169"/>
    </row>
    <row r="4459" spans="1:10" s="193" customFormat="1">
      <c r="A4459" s="184"/>
      <c r="B4459" s="298"/>
      <c r="C4459" s="298"/>
      <c r="D4459" s="321"/>
      <c r="E4459" s="170"/>
      <c r="F4459" s="1271"/>
      <c r="G4459" s="171"/>
      <c r="H4459" s="169"/>
      <c r="I4459" s="169"/>
      <c r="J4459" s="169"/>
    </row>
    <row r="4460" spans="1:10" s="193" customFormat="1">
      <c r="A4460" s="184"/>
      <c r="B4460" s="298"/>
      <c r="C4460" s="298"/>
      <c r="D4460" s="321"/>
      <c r="E4460" s="170"/>
      <c r="F4460" s="1271"/>
      <c r="G4460" s="171"/>
      <c r="H4460" s="169"/>
      <c r="I4460" s="169"/>
      <c r="J4460" s="169"/>
    </row>
    <row r="4461" spans="1:10" s="193" customFormat="1">
      <c r="A4461" s="184"/>
      <c r="B4461" s="298"/>
      <c r="C4461" s="298"/>
      <c r="D4461" s="321"/>
      <c r="E4461" s="170"/>
      <c r="F4461" s="1271"/>
      <c r="G4461" s="171"/>
      <c r="H4461" s="169"/>
      <c r="I4461" s="169"/>
      <c r="J4461" s="169"/>
    </row>
    <row r="4462" spans="1:10" s="193" customFormat="1">
      <c r="A4462" s="184"/>
      <c r="B4462" s="298"/>
      <c r="C4462" s="298"/>
      <c r="D4462" s="321"/>
      <c r="E4462" s="170"/>
      <c r="F4462" s="1271"/>
      <c r="G4462" s="171"/>
      <c r="H4462" s="169"/>
      <c r="I4462" s="169"/>
      <c r="J4462" s="169"/>
    </row>
    <row r="4463" spans="1:10" s="193" customFormat="1">
      <c r="A4463" s="184"/>
      <c r="B4463" s="298"/>
      <c r="C4463" s="298"/>
      <c r="D4463" s="321"/>
      <c r="E4463" s="170"/>
      <c r="F4463" s="1271"/>
      <c r="G4463" s="171"/>
      <c r="H4463" s="169"/>
      <c r="I4463" s="169"/>
      <c r="J4463" s="169"/>
    </row>
    <row r="4464" spans="1:10" s="193" customFormat="1">
      <c r="A4464" s="184"/>
      <c r="B4464" s="298"/>
      <c r="C4464" s="298"/>
      <c r="D4464" s="321"/>
      <c r="E4464" s="170"/>
      <c r="F4464" s="1271"/>
      <c r="G4464" s="171"/>
      <c r="H4464" s="169"/>
      <c r="I4464" s="169"/>
      <c r="J4464" s="169"/>
    </row>
    <row r="4465" spans="1:10" s="193" customFormat="1">
      <c r="A4465" s="184"/>
      <c r="B4465" s="298"/>
      <c r="C4465" s="298"/>
      <c r="D4465" s="321"/>
      <c r="E4465" s="170"/>
      <c r="F4465" s="1271"/>
      <c r="G4465" s="171"/>
      <c r="H4465" s="169"/>
      <c r="I4465" s="169"/>
      <c r="J4465" s="169"/>
    </row>
    <row r="4466" spans="1:10" s="193" customFormat="1">
      <c r="A4466" s="184"/>
      <c r="B4466" s="298"/>
      <c r="C4466" s="298"/>
      <c r="D4466" s="321"/>
      <c r="E4466" s="170"/>
      <c r="F4466" s="1271"/>
      <c r="G4466" s="171"/>
      <c r="H4466" s="169"/>
      <c r="I4466" s="169"/>
      <c r="J4466" s="169"/>
    </row>
    <row r="4467" spans="1:10" s="193" customFormat="1">
      <c r="A4467" s="184"/>
      <c r="B4467" s="298"/>
      <c r="C4467" s="298"/>
      <c r="D4467" s="321"/>
      <c r="E4467" s="170"/>
      <c r="F4467" s="1271"/>
      <c r="G4467" s="171"/>
      <c r="H4467" s="169"/>
      <c r="I4467" s="169"/>
      <c r="J4467" s="169"/>
    </row>
    <row r="4468" spans="1:10" s="193" customFormat="1">
      <c r="A4468" s="184"/>
      <c r="B4468" s="298"/>
      <c r="C4468" s="298"/>
      <c r="D4468" s="321"/>
      <c r="E4468" s="170"/>
      <c r="F4468" s="1271"/>
      <c r="G4468" s="171"/>
      <c r="H4468" s="169"/>
      <c r="I4468" s="169"/>
      <c r="J4468" s="169"/>
    </row>
    <row r="4469" spans="1:10" s="193" customFormat="1">
      <c r="A4469" s="184"/>
      <c r="B4469" s="298"/>
      <c r="C4469" s="298"/>
      <c r="D4469" s="321"/>
      <c r="E4469" s="170"/>
      <c r="F4469" s="1271"/>
      <c r="G4469" s="171"/>
      <c r="H4469" s="169"/>
      <c r="I4469" s="169"/>
      <c r="J4469" s="169"/>
    </row>
    <row r="4470" spans="1:10" s="193" customFormat="1">
      <c r="A4470" s="184"/>
      <c r="B4470" s="298"/>
      <c r="C4470" s="298"/>
      <c r="D4470" s="321"/>
      <c r="E4470" s="170"/>
      <c r="F4470" s="1271"/>
      <c r="G4470" s="171"/>
      <c r="H4470" s="169"/>
      <c r="I4470" s="169"/>
      <c r="J4470" s="169"/>
    </row>
    <row r="4471" spans="1:10" s="193" customFormat="1">
      <c r="A4471" s="184"/>
      <c r="B4471" s="298"/>
      <c r="C4471" s="298"/>
      <c r="D4471" s="321"/>
      <c r="E4471" s="170"/>
      <c r="F4471" s="1271"/>
      <c r="G4471" s="171"/>
      <c r="H4471" s="169"/>
      <c r="I4471" s="169"/>
      <c r="J4471" s="169"/>
    </row>
    <row r="4472" spans="1:10" s="193" customFormat="1">
      <c r="A4472" s="184"/>
      <c r="B4472" s="298"/>
      <c r="C4472" s="298"/>
      <c r="D4472" s="321"/>
      <c r="E4472" s="170"/>
      <c r="F4472" s="1271"/>
      <c r="G4472" s="171"/>
      <c r="H4472" s="169"/>
      <c r="I4472" s="169"/>
      <c r="J4472" s="169"/>
    </row>
    <row r="4473" spans="1:10" s="193" customFormat="1">
      <c r="A4473" s="184"/>
      <c r="B4473" s="298"/>
      <c r="C4473" s="298"/>
      <c r="D4473" s="321"/>
      <c r="E4473" s="170"/>
      <c r="F4473" s="1271"/>
      <c r="G4473" s="171"/>
      <c r="H4473" s="169"/>
      <c r="I4473" s="169"/>
      <c r="J4473" s="169"/>
    </row>
    <row r="4474" spans="1:10" s="193" customFormat="1">
      <c r="A4474" s="184"/>
      <c r="B4474" s="298"/>
      <c r="C4474" s="298"/>
      <c r="D4474" s="321"/>
      <c r="E4474" s="170"/>
      <c r="F4474" s="1271"/>
      <c r="G4474" s="171"/>
      <c r="H4474" s="169"/>
      <c r="I4474" s="169"/>
      <c r="J4474" s="169"/>
    </row>
    <row r="4475" spans="1:10" s="193" customFormat="1">
      <c r="A4475" s="184"/>
      <c r="B4475" s="298"/>
      <c r="C4475" s="298"/>
      <c r="D4475" s="321"/>
      <c r="E4475" s="170"/>
      <c r="F4475" s="1271"/>
      <c r="G4475" s="171"/>
      <c r="H4475" s="169"/>
      <c r="I4475" s="169"/>
      <c r="J4475" s="169"/>
    </row>
    <row r="4476" spans="1:10" s="193" customFormat="1">
      <c r="A4476" s="184"/>
      <c r="B4476" s="298"/>
      <c r="C4476" s="298"/>
      <c r="D4476" s="321"/>
      <c r="E4476" s="170"/>
      <c r="F4476" s="1271"/>
      <c r="G4476" s="171"/>
      <c r="H4476" s="169"/>
      <c r="I4476" s="169"/>
      <c r="J4476" s="169"/>
    </row>
    <row r="4477" spans="1:10" s="193" customFormat="1">
      <c r="A4477" s="184"/>
      <c r="B4477" s="298"/>
      <c r="C4477" s="298"/>
      <c r="D4477" s="321"/>
      <c r="E4477" s="170"/>
      <c r="F4477" s="1271"/>
      <c r="G4477" s="171"/>
      <c r="H4477" s="169"/>
      <c r="I4477" s="169"/>
      <c r="J4477" s="169"/>
    </row>
    <row r="4478" spans="1:10" s="193" customFormat="1">
      <c r="A4478" s="184"/>
      <c r="B4478" s="298"/>
      <c r="C4478" s="298"/>
      <c r="D4478" s="321"/>
      <c r="E4478" s="170"/>
      <c r="F4478" s="1271"/>
      <c r="G4478" s="171"/>
      <c r="H4478" s="169"/>
      <c r="I4478" s="169"/>
      <c r="J4478" s="169"/>
    </row>
    <row r="4479" spans="1:10" s="193" customFormat="1">
      <c r="A4479" s="184"/>
      <c r="B4479" s="298"/>
      <c r="C4479" s="298"/>
      <c r="D4479" s="321"/>
      <c r="E4479" s="170"/>
      <c r="F4479" s="1271"/>
      <c r="G4479" s="171"/>
      <c r="H4479" s="169"/>
      <c r="I4479" s="169"/>
      <c r="J4479" s="169"/>
    </row>
    <row r="4480" spans="1:10" s="193" customFormat="1">
      <c r="A4480" s="184"/>
      <c r="B4480" s="298"/>
      <c r="C4480" s="298"/>
      <c r="D4480" s="321"/>
      <c r="E4480" s="170"/>
      <c r="F4480" s="1271"/>
      <c r="G4480" s="171"/>
      <c r="H4480" s="169"/>
      <c r="I4480" s="169"/>
      <c r="J4480" s="169"/>
    </row>
    <row r="4481" spans="1:10" s="193" customFormat="1">
      <c r="A4481" s="184"/>
      <c r="B4481" s="298"/>
      <c r="C4481" s="298"/>
      <c r="D4481" s="321"/>
      <c r="E4481" s="170"/>
      <c r="F4481" s="1271"/>
      <c r="G4481" s="171"/>
      <c r="H4481" s="169"/>
      <c r="I4481" s="169"/>
      <c r="J4481" s="169"/>
    </row>
    <row r="4482" spans="1:10" s="193" customFormat="1">
      <c r="A4482" s="184"/>
      <c r="B4482" s="298"/>
      <c r="C4482" s="298"/>
      <c r="D4482" s="321"/>
      <c r="E4482" s="170"/>
      <c r="F4482" s="1271"/>
      <c r="G4482" s="171"/>
      <c r="H4482" s="169"/>
      <c r="I4482" s="169"/>
      <c r="J4482" s="169"/>
    </row>
    <row r="4483" spans="1:10" s="193" customFormat="1">
      <c r="A4483" s="184"/>
      <c r="B4483" s="298"/>
      <c r="C4483" s="298"/>
      <c r="D4483" s="321"/>
      <c r="E4483" s="170"/>
      <c r="F4483" s="1271"/>
      <c r="G4483" s="171"/>
      <c r="H4483" s="169"/>
      <c r="I4483" s="169"/>
      <c r="J4483" s="169"/>
    </row>
    <row r="4484" spans="1:10" s="193" customFormat="1">
      <c r="A4484" s="184"/>
      <c r="B4484" s="298"/>
      <c r="C4484" s="298"/>
      <c r="D4484" s="321"/>
      <c r="E4484" s="170"/>
      <c r="F4484" s="1271"/>
      <c r="G4484" s="171"/>
      <c r="H4484" s="169"/>
      <c r="I4484" s="169"/>
      <c r="J4484" s="169"/>
    </row>
    <row r="4485" spans="1:10" s="193" customFormat="1">
      <c r="A4485" s="184"/>
      <c r="B4485" s="298"/>
      <c r="C4485" s="298"/>
      <c r="D4485" s="321"/>
      <c r="E4485" s="170"/>
      <c r="F4485" s="1271"/>
      <c r="G4485" s="171"/>
      <c r="H4485" s="169"/>
      <c r="I4485" s="169"/>
      <c r="J4485" s="169"/>
    </row>
    <row r="4486" spans="1:10" s="193" customFormat="1">
      <c r="A4486" s="184"/>
      <c r="B4486" s="298"/>
      <c r="C4486" s="298"/>
      <c r="D4486" s="321"/>
      <c r="E4486" s="170"/>
      <c r="F4486" s="1271"/>
      <c r="G4486" s="171"/>
      <c r="H4486" s="169"/>
      <c r="I4486" s="169"/>
      <c r="J4486" s="169"/>
    </row>
    <row r="4487" spans="1:10" s="193" customFormat="1">
      <c r="A4487" s="184"/>
      <c r="B4487" s="298"/>
      <c r="C4487" s="298"/>
      <c r="D4487" s="321"/>
      <c r="E4487" s="170"/>
      <c r="F4487" s="1271"/>
      <c r="G4487" s="171"/>
      <c r="H4487" s="169"/>
      <c r="I4487" s="169"/>
      <c r="J4487" s="169"/>
    </row>
    <row r="4488" spans="1:10" s="193" customFormat="1">
      <c r="A4488" s="184"/>
      <c r="B4488" s="298"/>
      <c r="C4488" s="298"/>
      <c r="D4488" s="321"/>
      <c r="E4488" s="170"/>
      <c r="F4488" s="1271"/>
      <c r="G4488" s="171"/>
      <c r="H4488" s="169"/>
      <c r="I4488" s="169"/>
      <c r="J4488" s="169"/>
    </row>
    <row r="4489" spans="1:10" s="193" customFormat="1">
      <c r="A4489" s="184"/>
      <c r="B4489" s="298"/>
      <c r="C4489" s="298"/>
      <c r="D4489" s="321"/>
      <c r="E4489" s="170"/>
      <c r="F4489" s="1271"/>
      <c r="G4489" s="171"/>
      <c r="H4489" s="169"/>
      <c r="I4489" s="169"/>
      <c r="J4489" s="169"/>
    </row>
    <row r="4490" spans="1:10" s="193" customFormat="1">
      <c r="A4490" s="184"/>
      <c r="B4490" s="298"/>
      <c r="C4490" s="298"/>
      <c r="D4490" s="321"/>
      <c r="E4490" s="170"/>
      <c r="F4490" s="1271"/>
      <c r="G4490" s="171"/>
      <c r="H4490" s="169"/>
      <c r="I4490" s="169"/>
      <c r="J4490" s="169"/>
    </row>
    <row r="4491" spans="1:10" s="193" customFormat="1">
      <c r="A4491" s="184"/>
      <c r="B4491" s="298"/>
      <c r="C4491" s="298"/>
      <c r="D4491" s="321"/>
      <c r="E4491" s="170"/>
      <c r="F4491" s="1271"/>
      <c r="G4491" s="171"/>
      <c r="H4491" s="169"/>
      <c r="I4491" s="169"/>
      <c r="J4491" s="169"/>
    </row>
    <row r="4492" spans="1:10" s="193" customFormat="1">
      <c r="A4492" s="184"/>
      <c r="B4492" s="298"/>
      <c r="C4492" s="298"/>
      <c r="D4492" s="321"/>
      <c r="E4492" s="170"/>
      <c r="F4492" s="1271"/>
      <c r="G4492" s="171"/>
      <c r="H4492" s="169"/>
      <c r="I4492" s="169"/>
      <c r="J4492" s="169"/>
    </row>
    <row r="4493" spans="1:10" s="193" customFormat="1">
      <c r="A4493" s="184"/>
      <c r="B4493" s="298"/>
      <c r="C4493" s="298"/>
      <c r="D4493" s="321"/>
      <c r="E4493" s="170"/>
      <c r="F4493" s="1271"/>
      <c r="G4493" s="171"/>
      <c r="H4493" s="169"/>
      <c r="I4493" s="169"/>
      <c r="J4493" s="169"/>
    </row>
    <row r="4494" spans="1:10" s="193" customFormat="1">
      <c r="A4494" s="184"/>
      <c r="B4494" s="298"/>
      <c r="C4494" s="298"/>
      <c r="D4494" s="321"/>
      <c r="E4494" s="170"/>
      <c r="F4494" s="1271"/>
      <c r="G4494" s="171"/>
      <c r="H4494" s="169"/>
      <c r="I4494" s="169"/>
      <c r="J4494" s="169"/>
    </row>
    <row r="4495" spans="1:10" s="193" customFormat="1">
      <c r="A4495" s="184"/>
      <c r="B4495" s="298"/>
      <c r="C4495" s="298"/>
      <c r="D4495" s="321"/>
      <c r="E4495" s="170"/>
      <c r="F4495" s="1271"/>
      <c r="G4495" s="171"/>
      <c r="H4495" s="169"/>
      <c r="I4495" s="169"/>
      <c r="J4495" s="169"/>
    </row>
    <row r="4496" spans="1:10" s="193" customFormat="1">
      <c r="A4496" s="184"/>
      <c r="B4496" s="298"/>
      <c r="C4496" s="298"/>
      <c r="D4496" s="321"/>
      <c r="E4496" s="170"/>
      <c r="F4496" s="1271"/>
      <c r="G4496" s="171"/>
      <c r="H4496" s="169"/>
      <c r="I4496" s="169"/>
      <c r="J4496" s="169"/>
    </row>
    <row r="4497" spans="1:10" s="193" customFormat="1">
      <c r="A4497" s="184"/>
      <c r="B4497" s="298"/>
      <c r="C4497" s="298"/>
      <c r="D4497" s="321"/>
      <c r="E4497" s="170"/>
      <c r="F4497" s="1271"/>
      <c r="G4497" s="171"/>
      <c r="H4497" s="169"/>
      <c r="I4497" s="169"/>
      <c r="J4497" s="169"/>
    </row>
    <row r="4498" spans="1:10" s="193" customFormat="1">
      <c r="A4498" s="184"/>
      <c r="B4498" s="298"/>
      <c r="C4498" s="298"/>
      <c r="D4498" s="321"/>
      <c r="E4498" s="170"/>
      <c r="F4498" s="1271"/>
      <c r="G4498" s="171"/>
      <c r="H4498" s="169"/>
      <c r="I4498" s="169"/>
      <c r="J4498" s="169"/>
    </row>
    <row r="4499" spans="1:10" s="193" customFormat="1">
      <c r="A4499" s="184"/>
      <c r="B4499" s="298"/>
      <c r="C4499" s="298"/>
      <c r="D4499" s="321"/>
      <c r="E4499" s="170"/>
      <c r="F4499" s="1271"/>
      <c r="G4499" s="171"/>
      <c r="H4499" s="169"/>
      <c r="I4499" s="169"/>
      <c r="J4499" s="169"/>
    </row>
    <row r="4500" spans="1:10" s="193" customFormat="1">
      <c r="A4500" s="184"/>
      <c r="B4500" s="298"/>
      <c r="C4500" s="298"/>
      <c r="D4500" s="321"/>
      <c r="E4500" s="170"/>
      <c r="F4500" s="1271"/>
      <c r="G4500" s="171"/>
      <c r="H4500" s="169"/>
      <c r="I4500" s="169"/>
      <c r="J4500" s="169"/>
    </row>
    <row r="4501" spans="1:10" s="193" customFormat="1">
      <c r="A4501" s="184"/>
      <c r="B4501" s="298"/>
      <c r="C4501" s="298"/>
      <c r="D4501" s="321"/>
      <c r="E4501" s="170"/>
      <c r="F4501" s="1271"/>
      <c r="G4501" s="171"/>
      <c r="H4501" s="169"/>
      <c r="I4501" s="169"/>
      <c r="J4501" s="169"/>
    </row>
    <row r="4502" spans="1:10" s="193" customFormat="1">
      <c r="A4502" s="184"/>
      <c r="B4502" s="298"/>
      <c r="C4502" s="298"/>
      <c r="D4502" s="321"/>
      <c r="E4502" s="170"/>
      <c r="F4502" s="1271"/>
      <c r="G4502" s="171"/>
      <c r="H4502" s="169"/>
      <c r="I4502" s="169"/>
      <c r="J4502" s="169"/>
    </row>
    <row r="4503" spans="1:10" s="193" customFormat="1">
      <c r="A4503" s="184"/>
      <c r="B4503" s="298"/>
      <c r="C4503" s="298"/>
      <c r="D4503" s="321"/>
      <c r="E4503" s="170"/>
      <c r="F4503" s="1271"/>
      <c r="G4503" s="171"/>
      <c r="H4503" s="169"/>
      <c r="I4503" s="169"/>
      <c r="J4503" s="169"/>
    </row>
    <row r="4504" spans="1:10" s="193" customFormat="1">
      <c r="A4504" s="184"/>
      <c r="B4504" s="298"/>
      <c r="C4504" s="298"/>
      <c r="D4504" s="321"/>
      <c r="E4504" s="170"/>
      <c r="F4504" s="1271"/>
      <c r="G4504" s="171"/>
      <c r="H4504" s="169"/>
      <c r="I4504" s="169"/>
      <c r="J4504" s="169"/>
    </row>
    <row r="4505" spans="1:10" s="193" customFormat="1">
      <c r="A4505" s="184"/>
      <c r="B4505" s="298"/>
      <c r="C4505" s="298"/>
      <c r="D4505" s="321"/>
      <c r="E4505" s="170"/>
      <c r="F4505" s="1271"/>
      <c r="G4505" s="171"/>
      <c r="H4505" s="169"/>
      <c r="I4505" s="169"/>
      <c r="J4505" s="169"/>
    </row>
    <row r="4506" spans="1:10" s="193" customFormat="1">
      <c r="A4506" s="184"/>
      <c r="B4506" s="298"/>
      <c r="C4506" s="298"/>
      <c r="D4506" s="321"/>
      <c r="E4506" s="170"/>
      <c r="F4506" s="1271"/>
      <c r="G4506" s="171"/>
      <c r="H4506" s="169"/>
      <c r="I4506" s="169"/>
      <c r="J4506" s="169"/>
    </row>
    <row r="4507" spans="1:10" s="193" customFormat="1">
      <c r="A4507" s="184"/>
      <c r="B4507" s="298"/>
      <c r="C4507" s="298"/>
      <c r="D4507" s="321"/>
      <c r="E4507" s="170"/>
      <c r="F4507" s="1271"/>
      <c r="G4507" s="171"/>
      <c r="H4507" s="169"/>
      <c r="I4507" s="169"/>
      <c r="J4507" s="169"/>
    </row>
    <row r="4508" spans="1:10" s="193" customFormat="1">
      <c r="A4508" s="184"/>
      <c r="B4508" s="298"/>
      <c r="C4508" s="298"/>
      <c r="D4508" s="321"/>
      <c r="E4508" s="170"/>
      <c r="F4508" s="1271"/>
      <c r="G4508" s="171"/>
      <c r="H4508" s="169"/>
      <c r="I4508" s="169"/>
      <c r="J4508" s="169"/>
    </row>
    <row r="4509" spans="1:10" s="193" customFormat="1">
      <c r="A4509" s="184"/>
      <c r="B4509" s="298"/>
      <c r="C4509" s="298"/>
      <c r="D4509" s="321"/>
      <c r="E4509" s="170"/>
      <c r="F4509" s="1271"/>
      <c r="G4509" s="171"/>
      <c r="H4509" s="169"/>
      <c r="I4509" s="169"/>
      <c r="J4509" s="169"/>
    </row>
    <row r="4510" spans="1:10" s="193" customFormat="1">
      <c r="A4510" s="184"/>
      <c r="B4510" s="298"/>
      <c r="C4510" s="298"/>
      <c r="D4510" s="321"/>
      <c r="E4510" s="170"/>
      <c r="F4510" s="1271"/>
      <c r="G4510" s="171"/>
      <c r="H4510" s="169"/>
      <c r="I4510" s="169"/>
      <c r="J4510" s="169"/>
    </row>
    <row r="4511" spans="1:10" s="193" customFormat="1">
      <c r="A4511" s="184"/>
      <c r="B4511" s="298"/>
      <c r="C4511" s="298"/>
      <c r="D4511" s="321"/>
      <c r="E4511" s="170"/>
      <c r="F4511" s="1640"/>
      <c r="G4511" s="200"/>
      <c r="H4511" s="169"/>
      <c r="I4511" s="169"/>
      <c r="J4511" s="169"/>
    </row>
    <row r="4512" spans="1:10" s="193" customFormat="1">
      <c r="A4512" s="184"/>
      <c r="B4512" s="298"/>
      <c r="C4512" s="298"/>
      <c r="D4512" s="321"/>
      <c r="E4512" s="170"/>
      <c r="F4512" s="1640"/>
      <c r="G4512" s="200"/>
      <c r="H4512" s="169"/>
      <c r="I4512" s="169"/>
      <c r="J4512" s="169"/>
    </row>
    <row r="4513" spans="1:10" s="193" customFormat="1">
      <c r="A4513" s="184"/>
      <c r="B4513" s="298"/>
      <c r="C4513" s="298"/>
      <c r="D4513" s="321"/>
      <c r="E4513" s="170"/>
      <c r="F4513" s="1640"/>
      <c r="G4513" s="200"/>
      <c r="H4513" s="169"/>
      <c r="I4513" s="169"/>
      <c r="J4513" s="169"/>
    </row>
    <row r="4514" spans="1:10" s="193" customFormat="1">
      <c r="A4514" s="184"/>
      <c r="B4514" s="298"/>
      <c r="C4514" s="298"/>
      <c r="D4514" s="321"/>
      <c r="E4514" s="170"/>
      <c r="F4514" s="1640"/>
      <c r="G4514" s="200"/>
      <c r="H4514" s="169"/>
      <c r="I4514" s="169"/>
      <c r="J4514" s="169"/>
    </row>
    <row r="4515" spans="1:10" s="193" customFormat="1">
      <c r="A4515" s="184"/>
      <c r="B4515" s="298"/>
      <c r="C4515" s="298"/>
      <c r="D4515" s="321"/>
      <c r="E4515" s="170"/>
      <c r="F4515" s="1640"/>
      <c r="G4515" s="200"/>
      <c r="H4515" s="169"/>
      <c r="I4515" s="169"/>
      <c r="J4515" s="169"/>
    </row>
    <row r="4516" spans="1:10" s="193" customFormat="1">
      <c r="A4516" s="184"/>
      <c r="B4516" s="298"/>
      <c r="C4516" s="298"/>
      <c r="D4516" s="321"/>
      <c r="E4516" s="170"/>
      <c r="F4516" s="1267"/>
      <c r="G4516" s="169"/>
      <c r="H4516" s="169"/>
      <c r="I4516" s="169"/>
      <c r="J4516" s="169"/>
    </row>
    <row r="4517" spans="1:10" s="193" customFormat="1">
      <c r="A4517" s="184"/>
      <c r="B4517" s="298"/>
      <c r="C4517" s="298"/>
      <c r="D4517" s="321"/>
      <c r="E4517" s="170"/>
      <c r="F4517" s="1267"/>
      <c r="G4517" s="169"/>
      <c r="H4517" s="169"/>
      <c r="I4517" s="169"/>
      <c r="J4517" s="169"/>
    </row>
    <row r="4518" spans="1:10" s="193" customFormat="1">
      <c r="A4518" s="184"/>
      <c r="B4518" s="298"/>
      <c r="C4518" s="298"/>
      <c r="D4518" s="321"/>
      <c r="E4518" s="170"/>
      <c r="F4518" s="1267"/>
      <c r="G4518" s="169"/>
      <c r="H4518" s="169"/>
      <c r="I4518" s="169"/>
      <c r="J4518" s="169"/>
    </row>
    <row r="4519" spans="1:10" s="193" customFormat="1">
      <c r="A4519" s="184"/>
      <c r="B4519" s="298"/>
      <c r="C4519" s="298"/>
      <c r="D4519" s="321"/>
      <c r="E4519" s="199"/>
      <c r="F4519" s="1267"/>
      <c r="G4519" s="169"/>
      <c r="H4519" s="169"/>
      <c r="I4519" s="169"/>
      <c r="J4519" s="169"/>
    </row>
    <row r="4520" spans="1:10" s="193" customFormat="1">
      <c r="A4520" s="184"/>
      <c r="B4520" s="298"/>
      <c r="C4520" s="298"/>
      <c r="D4520" s="321"/>
      <c r="E4520" s="199"/>
      <c r="F4520" s="1267"/>
      <c r="G4520" s="169"/>
      <c r="H4520" s="169"/>
      <c r="I4520" s="169"/>
      <c r="J4520" s="169"/>
    </row>
    <row r="4521" spans="1:10" s="193" customFormat="1">
      <c r="A4521" s="184"/>
      <c r="B4521" s="302"/>
      <c r="C4521" s="302"/>
      <c r="D4521" s="321"/>
      <c r="E4521" s="199"/>
      <c r="F4521" s="1267"/>
      <c r="G4521" s="169"/>
      <c r="H4521" s="169"/>
      <c r="I4521" s="169"/>
      <c r="J4521" s="169"/>
    </row>
    <row r="4522" spans="1:10" s="193" customFormat="1">
      <c r="A4522" s="184"/>
      <c r="B4522" s="302"/>
      <c r="C4522" s="302"/>
      <c r="D4522" s="321"/>
      <c r="E4522" s="199"/>
      <c r="F4522" s="1267"/>
      <c r="G4522" s="169"/>
      <c r="H4522" s="169"/>
      <c r="I4522" s="169"/>
      <c r="J4522" s="169"/>
    </row>
    <row r="4523" spans="1:10" s="193" customFormat="1">
      <c r="A4523" s="184"/>
      <c r="B4523" s="302"/>
      <c r="C4523" s="302"/>
      <c r="D4523" s="321"/>
      <c r="E4523" s="199"/>
      <c r="F4523" s="1267"/>
      <c r="G4523" s="169"/>
      <c r="H4523" s="169"/>
      <c r="I4523" s="169"/>
      <c r="J4523" s="169"/>
    </row>
    <row r="4524" spans="1:10" s="193" customFormat="1">
      <c r="A4524" s="184"/>
      <c r="B4524" s="302"/>
      <c r="C4524" s="302"/>
      <c r="D4524" s="321"/>
      <c r="E4524" s="199"/>
      <c r="F4524" s="1267"/>
      <c r="G4524" s="169"/>
      <c r="H4524" s="169"/>
      <c r="I4524" s="169"/>
      <c r="J4524" s="169"/>
    </row>
    <row r="4525" spans="1:10" s="193" customFormat="1">
      <c r="A4525" s="184"/>
      <c r="B4525" s="302"/>
      <c r="C4525" s="302"/>
      <c r="D4525" s="321"/>
      <c r="E4525" s="199"/>
      <c r="F4525" s="1267"/>
      <c r="G4525" s="169"/>
      <c r="H4525" s="169"/>
      <c r="I4525" s="169"/>
      <c r="J4525" s="169"/>
    </row>
    <row r="4526" spans="1:10" s="193" customFormat="1">
      <c r="A4526" s="184"/>
      <c r="B4526" s="302"/>
      <c r="C4526" s="302"/>
      <c r="D4526" s="321"/>
      <c r="E4526" s="199"/>
      <c r="F4526" s="1267"/>
      <c r="G4526" s="169"/>
      <c r="H4526" s="169"/>
      <c r="I4526" s="169"/>
      <c r="J4526" s="169"/>
    </row>
  </sheetData>
  <sheetProtection algorithmName="SHA-512" hashValue="+woQfI0egjBAJm/Mvdar6QTgDzHfsUYciNN37OM3UrZOMzki8GcI4Zp0FZDfuu1twl3uecHNKSFM3YIVxiZJKw==" saltValue="EE7vIh4F1UzZ4vsXOIa5JQ==" spinCount="100000" sheet="1" objects="1" scenarios="1"/>
  <pageMargins left="0.70866141732283505" right="0.70866141732283505" top="0.74803149606299202" bottom="0.74803149606299202" header="0.31496062992126" footer="0.31496062992126"/>
  <pageSetup paperSize="9" scale="67" fitToHeight="0" orientation="portrait" r:id="rId1"/>
  <headerFooter>
    <oddHeader>&amp;LNova privezna mesta na J obali Pomola II
PZI, gp-pr-029/18&amp;Rmapa 4/1
gp-pr-029/18-4/1</oddHeader>
    <oddFooter>&amp;L&amp;D&amp;R&amp;P/&amp;N</oddFooter>
  </headerFooter>
  <rowBreaks count="7" manualBreakCount="7">
    <brk id="19" max="5" man="1"/>
    <brk id="32" max="16383" man="1"/>
    <brk id="43" max="6" man="1"/>
    <brk id="48" max="16383" man="1"/>
    <brk id="81" max="6" man="1"/>
    <brk id="92" max="6" man="1"/>
    <brk id="104" max="6"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theme="2" tint="-0.249977111117893"/>
    <pageSetUpPr fitToPage="1"/>
  </sheetPr>
  <dimension ref="A2:K70"/>
  <sheetViews>
    <sheetView showGridLines="0" zoomScaleNormal="100" zoomScaleSheetLayoutView="115" workbookViewId="0">
      <selection activeCell="E8" sqref="E8"/>
    </sheetView>
  </sheetViews>
  <sheetFormatPr defaultRowHeight="15.75"/>
  <cols>
    <col min="1" max="1" width="5.28515625" style="1388" customWidth="1"/>
    <col min="2" max="2" width="39.42578125" style="1424" customWidth="1"/>
    <col min="3" max="3" width="38.42578125" style="1424" customWidth="1"/>
    <col min="4" max="4" width="5.42578125" style="1390" customWidth="1"/>
    <col min="5" max="5" width="10.140625" style="1425" bestFit="1" customWidth="1"/>
    <col min="6" max="6" width="13.7109375" style="1440" customWidth="1"/>
    <col min="7" max="7" width="18.140625" style="1426" customWidth="1"/>
    <col min="8" max="255" width="9.140625" style="205"/>
    <col min="256" max="256" width="1.28515625" style="205" customWidth="1"/>
    <col min="257" max="257" width="5.42578125" style="205" customWidth="1"/>
    <col min="258" max="258" width="38.140625" style="205" customWidth="1"/>
    <col min="259" max="259" width="6.42578125" style="205" customWidth="1"/>
    <col min="260" max="260" width="10.7109375" style="205" customWidth="1"/>
    <col min="261" max="261" width="11.42578125" style="205" customWidth="1"/>
    <col min="262" max="262" width="16.5703125" style="205" customWidth="1"/>
    <col min="263" max="511" width="9.140625" style="205"/>
    <col min="512" max="512" width="1.28515625" style="205" customWidth="1"/>
    <col min="513" max="513" width="5.42578125" style="205" customWidth="1"/>
    <col min="514" max="514" width="38.140625" style="205" customWidth="1"/>
    <col min="515" max="515" width="6.42578125" style="205" customWidth="1"/>
    <col min="516" max="516" width="10.7109375" style="205" customWidth="1"/>
    <col min="517" max="517" width="11.42578125" style="205" customWidth="1"/>
    <col min="518" max="518" width="16.5703125" style="205" customWidth="1"/>
    <col min="519" max="767" width="9.140625" style="205"/>
    <col min="768" max="768" width="1.28515625" style="205" customWidth="1"/>
    <col min="769" max="769" width="5.42578125" style="205" customWidth="1"/>
    <col min="770" max="770" width="38.140625" style="205" customWidth="1"/>
    <col min="771" max="771" width="6.42578125" style="205" customWidth="1"/>
    <col min="772" max="772" width="10.7109375" style="205" customWidth="1"/>
    <col min="773" max="773" width="11.42578125" style="205" customWidth="1"/>
    <col min="774" max="774" width="16.5703125" style="205" customWidth="1"/>
    <col min="775" max="1023" width="9.140625" style="205"/>
    <col min="1024" max="1024" width="1.28515625" style="205" customWidth="1"/>
    <col min="1025" max="1025" width="5.42578125" style="205" customWidth="1"/>
    <col min="1026" max="1026" width="38.140625" style="205" customWidth="1"/>
    <col min="1027" max="1027" width="6.42578125" style="205" customWidth="1"/>
    <col min="1028" max="1028" width="10.7109375" style="205" customWidth="1"/>
    <col min="1029" max="1029" width="11.42578125" style="205" customWidth="1"/>
    <col min="1030" max="1030" width="16.5703125" style="205" customWidth="1"/>
    <col min="1031" max="1279" width="9.140625" style="205"/>
    <col min="1280" max="1280" width="1.28515625" style="205" customWidth="1"/>
    <col min="1281" max="1281" width="5.42578125" style="205" customWidth="1"/>
    <col min="1282" max="1282" width="38.140625" style="205" customWidth="1"/>
    <col min="1283" max="1283" width="6.42578125" style="205" customWidth="1"/>
    <col min="1284" max="1284" width="10.7109375" style="205" customWidth="1"/>
    <col min="1285" max="1285" width="11.42578125" style="205" customWidth="1"/>
    <col min="1286" max="1286" width="16.5703125" style="205" customWidth="1"/>
    <col min="1287" max="1535" width="9.140625" style="205"/>
    <col min="1536" max="1536" width="1.28515625" style="205" customWidth="1"/>
    <col min="1537" max="1537" width="5.42578125" style="205" customWidth="1"/>
    <col min="1538" max="1538" width="38.140625" style="205" customWidth="1"/>
    <col min="1539" max="1539" width="6.42578125" style="205" customWidth="1"/>
    <col min="1540" max="1540" width="10.7109375" style="205" customWidth="1"/>
    <col min="1541" max="1541" width="11.42578125" style="205" customWidth="1"/>
    <col min="1542" max="1542" width="16.5703125" style="205" customWidth="1"/>
    <col min="1543" max="1791" width="9.140625" style="205"/>
    <col min="1792" max="1792" width="1.28515625" style="205" customWidth="1"/>
    <col min="1793" max="1793" width="5.42578125" style="205" customWidth="1"/>
    <col min="1794" max="1794" width="38.140625" style="205" customWidth="1"/>
    <col min="1795" max="1795" width="6.42578125" style="205" customWidth="1"/>
    <col min="1796" max="1796" width="10.7109375" style="205" customWidth="1"/>
    <col min="1797" max="1797" width="11.42578125" style="205" customWidth="1"/>
    <col min="1798" max="1798" width="16.5703125" style="205" customWidth="1"/>
    <col min="1799" max="2047" width="9.140625" style="205"/>
    <col min="2048" max="2048" width="1.28515625" style="205" customWidth="1"/>
    <col min="2049" max="2049" width="5.42578125" style="205" customWidth="1"/>
    <col min="2050" max="2050" width="38.140625" style="205" customWidth="1"/>
    <col min="2051" max="2051" width="6.42578125" style="205" customWidth="1"/>
    <col min="2052" max="2052" width="10.7109375" style="205" customWidth="1"/>
    <col min="2053" max="2053" width="11.42578125" style="205" customWidth="1"/>
    <col min="2054" max="2054" width="16.5703125" style="205" customWidth="1"/>
    <col min="2055" max="2303" width="9.140625" style="205"/>
    <col min="2304" max="2304" width="1.28515625" style="205" customWidth="1"/>
    <col min="2305" max="2305" width="5.42578125" style="205" customWidth="1"/>
    <col min="2306" max="2306" width="38.140625" style="205" customWidth="1"/>
    <col min="2307" max="2307" width="6.42578125" style="205" customWidth="1"/>
    <col min="2308" max="2308" width="10.7109375" style="205" customWidth="1"/>
    <col min="2309" max="2309" width="11.42578125" style="205" customWidth="1"/>
    <col min="2310" max="2310" width="16.5703125" style="205" customWidth="1"/>
    <col min="2311" max="2559" width="9.140625" style="205"/>
    <col min="2560" max="2560" width="1.28515625" style="205" customWidth="1"/>
    <col min="2561" max="2561" width="5.42578125" style="205" customWidth="1"/>
    <col min="2562" max="2562" width="38.140625" style="205" customWidth="1"/>
    <col min="2563" max="2563" width="6.42578125" style="205" customWidth="1"/>
    <col min="2564" max="2564" width="10.7109375" style="205" customWidth="1"/>
    <col min="2565" max="2565" width="11.42578125" style="205" customWidth="1"/>
    <col min="2566" max="2566" width="16.5703125" style="205" customWidth="1"/>
    <col min="2567" max="2815" width="9.140625" style="205"/>
    <col min="2816" max="2816" width="1.28515625" style="205" customWidth="1"/>
    <col min="2817" max="2817" width="5.42578125" style="205" customWidth="1"/>
    <col min="2818" max="2818" width="38.140625" style="205" customWidth="1"/>
    <col min="2819" max="2819" width="6.42578125" style="205" customWidth="1"/>
    <col min="2820" max="2820" width="10.7109375" style="205" customWidth="1"/>
    <col min="2821" max="2821" width="11.42578125" style="205" customWidth="1"/>
    <col min="2822" max="2822" width="16.5703125" style="205" customWidth="1"/>
    <col min="2823" max="3071" width="9.140625" style="205"/>
    <col min="3072" max="3072" width="1.28515625" style="205" customWidth="1"/>
    <col min="3073" max="3073" width="5.42578125" style="205" customWidth="1"/>
    <col min="3074" max="3074" width="38.140625" style="205" customWidth="1"/>
    <col min="3075" max="3075" width="6.42578125" style="205" customWidth="1"/>
    <col min="3076" max="3076" width="10.7109375" style="205" customWidth="1"/>
    <col min="3077" max="3077" width="11.42578125" style="205" customWidth="1"/>
    <col min="3078" max="3078" width="16.5703125" style="205" customWidth="1"/>
    <col min="3079" max="3327" width="9.140625" style="205"/>
    <col min="3328" max="3328" width="1.28515625" style="205" customWidth="1"/>
    <col min="3329" max="3329" width="5.42578125" style="205" customWidth="1"/>
    <col min="3330" max="3330" width="38.140625" style="205" customWidth="1"/>
    <col min="3331" max="3331" width="6.42578125" style="205" customWidth="1"/>
    <col min="3332" max="3332" width="10.7109375" style="205" customWidth="1"/>
    <col min="3333" max="3333" width="11.42578125" style="205" customWidth="1"/>
    <col min="3334" max="3334" width="16.5703125" style="205" customWidth="1"/>
    <col min="3335" max="3583" width="9.140625" style="205"/>
    <col min="3584" max="3584" width="1.28515625" style="205" customWidth="1"/>
    <col min="3585" max="3585" width="5.42578125" style="205" customWidth="1"/>
    <col min="3586" max="3586" width="38.140625" style="205" customWidth="1"/>
    <col min="3587" max="3587" width="6.42578125" style="205" customWidth="1"/>
    <col min="3588" max="3588" width="10.7109375" style="205" customWidth="1"/>
    <col min="3589" max="3589" width="11.42578125" style="205" customWidth="1"/>
    <col min="3590" max="3590" width="16.5703125" style="205" customWidth="1"/>
    <col min="3591" max="3839" width="9.140625" style="205"/>
    <col min="3840" max="3840" width="1.28515625" style="205" customWidth="1"/>
    <col min="3841" max="3841" width="5.42578125" style="205" customWidth="1"/>
    <col min="3842" max="3842" width="38.140625" style="205" customWidth="1"/>
    <col min="3843" max="3843" width="6.42578125" style="205" customWidth="1"/>
    <col min="3844" max="3844" width="10.7109375" style="205" customWidth="1"/>
    <col min="3845" max="3845" width="11.42578125" style="205" customWidth="1"/>
    <col min="3846" max="3846" width="16.5703125" style="205" customWidth="1"/>
    <col min="3847" max="4095" width="9.140625" style="205"/>
    <col min="4096" max="4096" width="1.28515625" style="205" customWidth="1"/>
    <col min="4097" max="4097" width="5.42578125" style="205" customWidth="1"/>
    <col min="4098" max="4098" width="38.140625" style="205" customWidth="1"/>
    <col min="4099" max="4099" width="6.42578125" style="205" customWidth="1"/>
    <col min="4100" max="4100" width="10.7109375" style="205" customWidth="1"/>
    <col min="4101" max="4101" width="11.42578125" style="205" customWidth="1"/>
    <col min="4102" max="4102" width="16.5703125" style="205" customWidth="1"/>
    <col min="4103" max="4351" width="9.140625" style="205"/>
    <col min="4352" max="4352" width="1.28515625" style="205" customWidth="1"/>
    <col min="4353" max="4353" width="5.42578125" style="205" customWidth="1"/>
    <col min="4354" max="4354" width="38.140625" style="205" customWidth="1"/>
    <col min="4355" max="4355" width="6.42578125" style="205" customWidth="1"/>
    <col min="4356" max="4356" width="10.7109375" style="205" customWidth="1"/>
    <col min="4357" max="4357" width="11.42578125" style="205" customWidth="1"/>
    <col min="4358" max="4358" width="16.5703125" style="205" customWidth="1"/>
    <col min="4359" max="4607" width="9.140625" style="205"/>
    <col min="4608" max="4608" width="1.28515625" style="205" customWidth="1"/>
    <col min="4609" max="4609" width="5.42578125" style="205" customWidth="1"/>
    <col min="4610" max="4610" width="38.140625" style="205" customWidth="1"/>
    <col min="4611" max="4611" width="6.42578125" style="205" customWidth="1"/>
    <col min="4612" max="4612" width="10.7109375" style="205" customWidth="1"/>
    <col min="4613" max="4613" width="11.42578125" style="205" customWidth="1"/>
    <col min="4614" max="4614" width="16.5703125" style="205" customWidth="1"/>
    <col min="4615" max="4863" width="9.140625" style="205"/>
    <col min="4864" max="4864" width="1.28515625" style="205" customWidth="1"/>
    <col min="4865" max="4865" width="5.42578125" style="205" customWidth="1"/>
    <col min="4866" max="4866" width="38.140625" style="205" customWidth="1"/>
    <col min="4867" max="4867" width="6.42578125" style="205" customWidth="1"/>
    <col min="4868" max="4868" width="10.7109375" style="205" customWidth="1"/>
    <col min="4869" max="4869" width="11.42578125" style="205" customWidth="1"/>
    <col min="4870" max="4870" width="16.5703125" style="205" customWidth="1"/>
    <col min="4871" max="5119" width="9.140625" style="205"/>
    <col min="5120" max="5120" width="1.28515625" style="205" customWidth="1"/>
    <col min="5121" max="5121" width="5.42578125" style="205" customWidth="1"/>
    <col min="5122" max="5122" width="38.140625" style="205" customWidth="1"/>
    <col min="5123" max="5123" width="6.42578125" style="205" customWidth="1"/>
    <col min="5124" max="5124" width="10.7109375" style="205" customWidth="1"/>
    <col min="5125" max="5125" width="11.42578125" style="205" customWidth="1"/>
    <col min="5126" max="5126" width="16.5703125" style="205" customWidth="1"/>
    <col min="5127" max="5375" width="9.140625" style="205"/>
    <col min="5376" max="5376" width="1.28515625" style="205" customWidth="1"/>
    <col min="5377" max="5377" width="5.42578125" style="205" customWidth="1"/>
    <col min="5378" max="5378" width="38.140625" style="205" customWidth="1"/>
    <col min="5379" max="5379" width="6.42578125" style="205" customWidth="1"/>
    <col min="5380" max="5380" width="10.7109375" style="205" customWidth="1"/>
    <col min="5381" max="5381" width="11.42578125" style="205" customWidth="1"/>
    <col min="5382" max="5382" width="16.5703125" style="205" customWidth="1"/>
    <col min="5383" max="5631" width="9.140625" style="205"/>
    <col min="5632" max="5632" width="1.28515625" style="205" customWidth="1"/>
    <col min="5633" max="5633" width="5.42578125" style="205" customWidth="1"/>
    <col min="5634" max="5634" width="38.140625" style="205" customWidth="1"/>
    <col min="5635" max="5635" width="6.42578125" style="205" customWidth="1"/>
    <col min="5636" max="5636" width="10.7109375" style="205" customWidth="1"/>
    <col min="5637" max="5637" width="11.42578125" style="205" customWidth="1"/>
    <col min="5638" max="5638" width="16.5703125" style="205" customWidth="1"/>
    <col min="5639" max="5887" width="9.140625" style="205"/>
    <col min="5888" max="5888" width="1.28515625" style="205" customWidth="1"/>
    <col min="5889" max="5889" width="5.42578125" style="205" customWidth="1"/>
    <col min="5890" max="5890" width="38.140625" style="205" customWidth="1"/>
    <col min="5891" max="5891" width="6.42578125" style="205" customWidth="1"/>
    <col min="5892" max="5892" width="10.7109375" style="205" customWidth="1"/>
    <col min="5893" max="5893" width="11.42578125" style="205" customWidth="1"/>
    <col min="5894" max="5894" width="16.5703125" style="205" customWidth="1"/>
    <col min="5895" max="6143" width="9.140625" style="205"/>
    <col min="6144" max="6144" width="1.28515625" style="205" customWidth="1"/>
    <col min="6145" max="6145" width="5.42578125" style="205" customWidth="1"/>
    <col min="6146" max="6146" width="38.140625" style="205" customWidth="1"/>
    <col min="6147" max="6147" width="6.42578125" style="205" customWidth="1"/>
    <col min="6148" max="6148" width="10.7109375" style="205" customWidth="1"/>
    <col min="6149" max="6149" width="11.42578125" style="205" customWidth="1"/>
    <col min="6150" max="6150" width="16.5703125" style="205" customWidth="1"/>
    <col min="6151" max="6399" width="9.140625" style="205"/>
    <col min="6400" max="6400" width="1.28515625" style="205" customWidth="1"/>
    <col min="6401" max="6401" width="5.42578125" style="205" customWidth="1"/>
    <col min="6402" max="6402" width="38.140625" style="205" customWidth="1"/>
    <col min="6403" max="6403" width="6.42578125" style="205" customWidth="1"/>
    <col min="6404" max="6404" width="10.7109375" style="205" customWidth="1"/>
    <col min="6405" max="6405" width="11.42578125" style="205" customWidth="1"/>
    <col min="6406" max="6406" width="16.5703125" style="205" customWidth="1"/>
    <col min="6407" max="6655" width="9.140625" style="205"/>
    <col min="6656" max="6656" width="1.28515625" style="205" customWidth="1"/>
    <col min="6657" max="6657" width="5.42578125" style="205" customWidth="1"/>
    <col min="6658" max="6658" width="38.140625" style="205" customWidth="1"/>
    <col min="6659" max="6659" width="6.42578125" style="205" customWidth="1"/>
    <col min="6660" max="6660" width="10.7109375" style="205" customWidth="1"/>
    <col min="6661" max="6661" width="11.42578125" style="205" customWidth="1"/>
    <col min="6662" max="6662" width="16.5703125" style="205" customWidth="1"/>
    <col min="6663" max="6911" width="9.140625" style="205"/>
    <col min="6912" max="6912" width="1.28515625" style="205" customWidth="1"/>
    <col min="6913" max="6913" width="5.42578125" style="205" customWidth="1"/>
    <col min="6914" max="6914" width="38.140625" style="205" customWidth="1"/>
    <col min="6915" max="6915" width="6.42578125" style="205" customWidth="1"/>
    <col min="6916" max="6916" width="10.7109375" style="205" customWidth="1"/>
    <col min="6917" max="6917" width="11.42578125" style="205" customWidth="1"/>
    <col min="6918" max="6918" width="16.5703125" style="205" customWidth="1"/>
    <col min="6919" max="7167" width="9.140625" style="205"/>
    <col min="7168" max="7168" width="1.28515625" style="205" customWidth="1"/>
    <col min="7169" max="7169" width="5.42578125" style="205" customWidth="1"/>
    <col min="7170" max="7170" width="38.140625" style="205" customWidth="1"/>
    <col min="7171" max="7171" width="6.42578125" style="205" customWidth="1"/>
    <col min="7172" max="7172" width="10.7109375" style="205" customWidth="1"/>
    <col min="7173" max="7173" width="11.42578125" style="205" customWidth="1"/>
    <col min="7174" max="7174" width="16.5703125" style="205" customWidth="1"/>
    <col min="7175" max="7423" width="9.140625" style="205"/>
    <col min="7424" max="7424" width="1.28515625" style="205" customWidth="1"/>
    <col min="7425" max="7425" width="5.42578125" style="205" customWidth="1"/>
    <col min="7426" max="7426" width="38.140625" style="205" customWidth="1"/>
    <col min="7427" max="7427" width="6.42578125" style="205" customWidth="1"/>
    <col min="7428" max="7428" width="10.7109375" style="205" customWidth="1"/>
    <col min="7429" max="7429" width="11.42578125" style="205" customWidth="1"/>
    <col min="7430" max="7430" width="16.5703125" style="205" customWidth="1"/>
    <col min="7431" max="7679" width="9.140625" style="205"/>
    <col min="7680" max="7680" width="1.28515625" style="205" customWidth="1"/>
    <col min="7681" max="7681" width="5.42578125" style="205" customWidth="1"/>
    <col min="7682" max="7682" width="38.140625" style="205" customWidth="1"/>
    <col min="7683" max="7683" width="6.42578125" style="205" customWidth="1"/>
    <col min="7684" max="7684" width="10.7109375" style="205" customWidth="1"/>
    <col min="7685" max="7685" width="11.42578125" style="205" customWidth="1"/>
    <col min="7686" max="7686" width="16.5703125" style="205" customWidth="1"/>
    <col min="7687" max="7935" width="9.140625" style="205"/>
    <col min="7936" max="7936" width="1.28515625" style="205" customWidth="1"/>
    <col min="7937" max="7937" width="5.42578125" style="205" customWidth="1"/>
    <col min="7938" max="7938" width="38.140625" style="205" customWidth="1"/>
    <col min="7939" max="7939" width="6.42578125" style="205" customWidth="1"/>
    <col min="7940" max="7940" width="10.7109375" style="205" customWidth="1"/>
    <col min="7941" max="7941" width="11.42578125" style="205" customWidth="1"/>
    <col min="7942" max="7942" width="16.5703125" style="205" customWidth="1"/>
    <col min="7943" max="8191" width="9.140625" style="205"/>
    <col min="8192" max="8192" width="1.28515625" style="205" customWidth="1"/>
    <col min="8193" max="8193" width="5.42578125" style="205" customWidth="1"/>
    <col min="8194" max="8194" width="38.140625" style="205" customWidth="1"/>
    <col min="8195" max="8195" width="6.42578125" style="205" customWidth="1"/>
    <col min="8196" max="8196" width="10.7109375" style="205" customWidth="1"/>
    <col min="8197" max="8197" width="11.42578125" style="205" customWidth="1"/>
    <col min="8198" max="8198" width="16.5703125" style="205" customWidth="1"/>
    <col min="8199" max="8447" width="9.140625" style="205"/>
    <col min="8448" max="8448" width="1.28515625" style="205" customWidth="1"/>
    <col min="8449" max="8449" width="5.42578125" style="205" customWidth="1"/>
    <col min="8450" max="8450" width="38.140625" style="205" customWidth="1"/>
    <col min="8451" max="8451" width="6.42578125" style="205" customWidth="1"/>
    <col min="8452" max="8452" width="10.7109375" style="205" customWidth="1"/>
    <col min="8453" max="8453" width="11.42578125" style="205" customWidth="1"/>
    <col min="8454" max="8454" width="16.5703125" style="205" customWidth="1"/>
    <col min="8455" max="8703" width="9.140625" style="205"/>
    <col min="8704" max="8704" width="1.28515625" style="205" customWidth="1"/>
    <col min="8705" max="8705" width="5.42578125" style="205" customWidth="1"/>
    <col min="8706" max="8706" width="38.140625" style="205" customWidth="1"/>
    <col min="8707" max="8707" width="6.42578125" style="205" customWidth="1"/>
    <col min="8708" max="8708" width="10.7109375" style="205" customWidth="1"/>
    <col min="8709" max="8709" width="11.42578125" style="205" customWidth="1"/>
    <col min="8710" max="8710" width="16.5703125" style="205" customWidth="1"/>
    <col min="8711" max="8959" width="9.140625" style="205"/>
    <col min="8960" max="8960" width="1.28515625" style="205" customWidth="1"/>
    <col min="8961" max="8961" width="5.42578125" style="205" customWidth="1"/>
    <col min="8962" max="8962" width="38.140625" style="205" customWidth="1"/>
    <col min="8963" max="8963" width="6.42578125" style="205" customWidth="1"/>
    <col min="8964" max="8964" width="10.7109375" style="205" customWidth="1"/>
    <col min="8965" max="8965" width="11.42578125" style="205" customWidth="1"/>
    <col min="8966" max="8966" width="16.5703125" style="205" customWidth="1"/>
    <col min="8967" max="9215" width="9.140625" style="205"/>
    <col min="9216" max="9216" width="1.28515625" style="205" customWidth="1"/>
    <col min="9217" max="9217" width="5.42578125" style="205" customWidth="1"/>
    <col min="9218" max="9218" width="38.140625" style="205" customWidth="1"/>
    <col min="9219" max="9219" width="6.42578125" style="205" customWidth="1"/>
    <col min="9220" max="9220" width="10.7109375" style="205" customWidth="1"/>
    <col min="9221" max="9221" width="11.42578125" style="205" customWidth="1"/>
    <col min="9222" max="9222" width="16.5703125" style="205" customWidth="1"/>
    <col min="9223" max="9471" width="9.140625" style="205"/>
    <col min="9472" max="9472" width="1.28515625" style="205" customWidth="1"/>
    <col min="9473" max="9473" width="5.42578125" style="205" customWidth="1"/>
    <col min="9474" max="9474" width="38.140625" style="205" customWidth="1"/>
    <col min="9475" max="9475" width="6.42578125" style="205" customWidth="1"/>
    <col min="9476" max="9476" width="10.7109375" style="205" customWidth="1"/>
    <col min="9477" max="9477" width="11.42578125" style="205" customWidth="1"/>
    <col min="9478" max="9478" width="16.5703125" style="205" customWidth="1"/>
    <col min="9479" max="9727" width="9.140625" style="205"/>
    <col min="9728" max="9728" width="1.28515625" style="205" customWidth="1"/>
    <col min="9729" max="9729" width="5.42578125" style="205" customWidth="1"/>
    <col min="9730" max="9730" width="38.140625" style="205" customWidth="1"/>
    <col min="9731" max="9731" width="6.42578125" style="205" customWidth="1"/>
    <col min="9732" max="9732" width="10.7109375" style="205" customWidth="1"/>
    <col min="9733" max="9733" width="11.42578125" style="205" customWidth="1"/>
    <col min="9734" max="9734" width="16.5703125" style="205" customWidth="1"/>
    <col min="9735" max="9983" width="9.140625" style="205"/>
    <col min="9984" max="9984" width="1.28515625" style="205" customWidth="1"/>
    <col min="9985" max="9985" width="5.42578125" style="205" customWidth="1"/>
    <col min="9986" max="9986" width="38.140625" style="205" customWidth="1"/>
    <col min="9987" max="9987" width="6.42578125" style="205" customWidth="1"/>
    <col min="9988" max="9988" width="10.7109375" style="205" customWidth="1"/>
    <col min="9989" max="9989" width="11.42578125" style="205" customWidth="1"/>
    <col min="9990" max="9990" width="16.5703125" style="205" customWidth="1"/>
    <col min="9991" max="10239" width="9.140625" style="205"/>
    <col min="10240" max="10240" width="1.28515625" style="205" customWidth="1"/>
    <col min="10241" max="10241" width="5.42578125" style="205" customWidth="1"/>
    <col min="10242" max="10242" width="38.140625" style="205" customWidth="1"/>
    <col min="10243" max="10243" width="6.42578125" style="205" customWidth="1"/>
    <col min="10244" max="10244" width="10.7109375" style="205" customWidth="1"/>
    <col min="10245" max="10245" width="11.42578125" style="205" customWidth="1"/>
    <col min="10246" max="10246" width="16.5703125" style="205" customWidth="1"/>
    <col min="10247" max="10495" width="9.140625" style="205"/>
    <col min="10496" max="10496" width="1.28515625" style="205" customWidth="1"/>
    <col min="10497" max="10497" width="5.42578125" style="205" customWidth="1"/>
    <col min="10498" max="10498" width="38.140625" style="205" customWidth="1"/>
    <col min="10499" max="10499" width="6.42578125" style="205" customWidth="1"/>
    <col min="10500" max="10500" width="10.7109375" style="205" customWidth="1"/>
    <col min="10501" max="10501" width="11.42578125" style="205" customWidth="1"/>
    <col min="10502" max="10502" width="16.5703125" style="205" customWidth="1"/>
    <col min="10503" max="10751" width="9.140625" style="205"/>
    <col min="10752" max="10752" width="1.28515625" style="205" customWidth="1"/>
    <col min="10753" max="10753" width="5.42578125" style="205" customWidth="1"/>
    <col min="10754" max="10754" width="38.140625" style="205" customWidth="1"/>
    <col min="10755" max="10755" width="6.42578125" style="205" customWidth="1"/>
    <col min="10756" max="10756" width="10.7109375" style="205" customWidth="1"/>
    <col min="10757" max="10757" width="11.42578125" style="205" customWidth="1"/>
    <col min="10758" max="10758" width="16.5703125" style="205" customWidth="1"/>
    <col min="10759" max="11007" width="9.140625" style="205"/>
    <col min="11008" max="11008" width="1.28515625" style="205" customWidth="1"/>
    <col min="11009" max="11009" width="5.42578125" style="205" customWidth="1"/>
    <col min="11010" max="11010" width="38.140625" style="205" customWidth="1"/>
    <col min="11011" max="11011" width="6.42578125" style="205" customWidth="1"/>
    <col min="11012" max="11012" width="10.7109375" style="205" customWidth="1"/>
    <col min="11013" max="11013" width="11.42578125" style="205" customWidth="1"/>
    <col min="11014" max="11014" width="16.5703125" style="205" customWidth="1"/>
    <col min="11015" max="11263" width="9.140625" style="205"/>
    <col min="11264" max="11264" width="1.28515625" style="205" customWidth="1"/>
    <col min="11265" max="11265" width="5.42578125" style="205" customWidth="1"/>
    <col min="11266" max="11266" width="38.140625" style="205" customWidth="1"/>
    <col min="11267" max="11267" width="6.42578125" style="205" customWidth="1"/>
    <col min="11268" max="11268" width="10.7109375" style="205" customWidth="1"/>
    <col min="11269" max="11269" width="11.42578125" style="205" customWidth="1"/>
    <col min="11270" max="11270" width="16.5703125" style="205" customWidth="1"/>
    <col min="11271" max="11519" width="9.140625" style="205"/>
    <col min="11520" max="11520" width="1.28515625" style="205" customWidth="1"/>
    <col min="11521" max="11521" width="5.42578125" style="205" customWidth="1"/>
    <col min="11522" max="11522" width="38.140625" style="205" customWidth="1"/>
    <col min="11523" max="11523" width="6.42578125" style="205" customWidth="1"/>
    <col min="11524" max="11524" width="10.7109375" style="205" customWidth="1"/>
    <col min="11525" max="11525" width="11.42578125" style="205" customWidth="1"/>
    <col min="11526" max="11526" width="16.5703125" style="205" customWidth="1"/>
    <col min="11527" max="11775" width="9.140625" style="205"/>
    <col min="11776" max="11776" width="1.28515625" style="205" customWidth="1"/>
    <col min="11777" max="11777" width="5.42578125" style="205" customWidth="1"/>
    <col min="11778" max="11778" width="38.140625" style="205" customWidth="1"/>
    <col min="11779" max="11779" width="6.42578125" style="205" customWidth="1"/>
    <col min="11780" max="11780" width="10.7109375" style="205" customWidth="1"/>
    <col min="11781" max="11781" width="11.42578125" style="205" customWidth="1"/>
    <col min="11782" max="11782" width="16.5703125" style="205" customWidth="1"/>
    <col min="11783" max="12031" width="9.140625" style="205"/>
    <col min="12032" max="12032" width="1.28515625" style="205" customWidth="1"/>
    <col min="12033" max="12033" width="5.42578125" style="205" customWidth="1"/>
    <col min="12034" max="12034" width="38.140625" style="205" customWidth="1"/>
    <col min="12035" max="12035" width="6.42578125" style="205" customWidth="1"/>
    <col min="12036" max="12036" width="10.7109375" style="205" customWidth="1"/>
    <col min="12037" max="12037" width="11.42578125" style="205" customWidth="1"/>
    <col min="12038" max="12038" width="16.5703125" style="205" customWidth="1"/>
    <col min="12039" max="12287" width="9.140625" style="205"/>
    <col min="12288" max="12288" width="1.28515625" style="205" customWidth="1"/>
    <col min="12289" max="12289" width="5.42578125" style="205" customWidth="1"/>
    <col min="12290" max="12290" width="38.140625" style="205" customWidth="1"/>
    <col min="12291" max="12291" width="6.42578125" style="205" customWidth="1"/>
    <col min="12292" max="12292" width="10.7109375" style="205" customWidth="1"/>
    <col min="12293" max="12293" width="11.42578125" style="205" customWidth="1"/>
    <col min="12294" max="12294" width="16.5703125" style="205" customWidth="1"/>
    <col min="12295" max="12543" width="9.140625" style="205"/>
    <col min="12544" max="12544" width="1.28515625" style="205" customWidth="1"/>
    <col min="12545" max="12545" width="5.42578125" style="205" customWidth="1"/>
    <col min="12546" max="12546" width="38.140625" style="205" customWidth="1"/>
    <col min="12547" max="12547" width="6.42578125" style="205" customWidth="1"/>
    <col min="12548" max="12548" width="10.7109375" style="205" customWidth="1"/>
    <col min="12549" max="12549" width="11.42578125" style="205" customWidth="1"/>
    <col min="12550" max="12550" width="16.5703125" style="205" customWidth="1"/>
    <col min="12551" max="12799" width="9.140625" style="205"/>
    <col min="12800" max="12800" width="1.28515625" style="205" customWidth="1"/>
    <col min="12801" max="12801" width="5.42578125" style="205" customWidth="1"/>
    <col min="12802" max="12802" width="38.140625" style="205" customWidth="1"/>
    <col min="12803" max="12803" width="6.42578125" style="205" customWidth="1"/>
    <col min="12804" max="12804" width="10.7109375" style="205" customWidth="1"/>
    <col min="12805" max="12805" width="11.42578125" style="205" customWidth="1"/>
    <col min="12806" max="12806" width="16.5703125" style="205" customWidth="1"/>
    <col min="12807" max="13055" width="9.140625" style="205"/>
    <col min="13056" max="13056" width="1.28515625" style="205" customWidth="1"/>
    <col min="13057" max="13057" width="5.42578125" style="205" customWidth="1"/>
    <col min="13058" max="13058" width="38.140625" style="205" customWidth="1"/>
    <col min="13059" max="13059" width="6.42578125" style="205" customWidth="1"/>
    <col min="13060" max="13060" width="10.7109375" style="205" customWidth="1"/>
    <col min="13061" max="13061" width="11.42578125" style="205" customWidth="1"/>
    <col min="13062" max="13062" width="16.5703125" style="205" customWidth="1"/>
    <col min="13063" max="13311" width="9.140625" style="205"/>
    <col min="13312" max="13312" width="1.28515625" style="205" customWidth="1"/>
    <col min="13313" max="13313" width="5.42578125" style="205" customWidth="1"/>
    <col min="13314" max="13314" width="38.140625" style="205" customWidth="1"/>
    <col min="13315" max="13315" width="6.42578125" style="205" customWidth="1"/>
    <col min="13316" max="13316" width="10.7109375" style="205" customWidth="1"/>
    <col min="13317" max="13317" width="11.42578125" style="205" customWidth="1"/>
    <col min="13318" max="13318" width="16.5703125" style="205" customWidth="1"/>
    <col min="13319" max="13567" width="9.140625" style="205"/>
    <col min="13568" max="13568" width="1.28515625" style="205" customWidth="1"/>
    <col min="13569" max="13569" width="5.42578125" style="205" customWidth="1"/>
    <col min="13570" max="13570" width="38.140625" style="205" customWidth="1"/>
    <col min="13571" max="13571" width="6.42578125" style="205" customWidth="1"/>
    <col min="13572" max="13572" width="10.7109375" style="205" customWidth="1"/>
    <col min="13573" max="13573" width="11.42578125" style="205" customWidth="1"/>
    <col min="13574" max="13574" width="16.5703125" style="205" customWidth="1"/>
    <col min="13575" max="13823" width="9.140625" style="205"/>
    <col min="13824" max="13824" width="1.28515625" style="205" customWidth="1"/>
    <col min="13825" max="13825" width="5.42578125" style="205" customWidth="1"/>
    <col min="13826" max="13826" width="38.140625" style="205" customWidth="1"/>
    <col min="13827" max="13827" width="6.42578125" style="205" customWidth="1"/>
    <col min="13828" max="13828" width="10.7109375" style="205" customWidth="1"/>
    <col min="13829" max="13829" width="11.42578125" style="205" customWidth="1"/>
    <col min="13830" max="13830" width="16.5703125" style="205" customWidth="1"/>
    <col min="13831" max="14079" width="9.140625" style="205"/>
    <col min="14080" max="14080" width="1.28515625" style="205" customWidth="1"/>
    <col min="14081" max="14081" width="5.42578125" style="205" customWidth="1"/>
    <col min="14082" max="14082" width="38.140625" style="205" customWidth="1"/>
    <col min="14083" max="14083" width="6.42578125" style="205" customWidth="1"/>
    <col min="14084" max="14084" width="10.7109375" style="205" customWidth="1"/>
    <col min="14085" max="14085" width="11.42578125" style="205" customWidth="1"/>
    <col min="14086" max="14086" width="16.5703125" style="205" customWidth="1"/>
    <col min="14087" max="14335" width="9.140625" style="205"/>
    <col min="14336" max="14336" width="1.28515625" style="205" customWidth="1"/>
    <col min="14337" max="14337" width="5.42578125" style="205" customWidth="1"/>
    <col min="14338" max="14338" width="38.140625" style="205" customWidth="1"/>
    <col min="14339" max="14339" width="6.42578125" style="205" customWidth="1"/>
    <col min="14340" max="14340" width="10.7109375" style="205" customWidth="1"/>
    <col min="14341" max="14341" width="11.42578125" style="205" customWidth="1"/>
    <col min="14342" max="14342" width="16.5703125" style="205" customWidth="1"/>
    <col min="14343" max="14591" width="9.140625" style="205"/>
    <col min="14592" max="14592" width="1.28515625" style="205" customWidth="1"/>
    <col min="14593" max="14593" width="5.42578125" style="205" customWidth="1"/>
    <col min="14594" max="14594" width="38.140625" style="205" customWidth="1"/>
    <col min="14595" max="14595" width="6.42578125" style="205" customWidth="1"/>
    <col min="14596" max="14596" width="10.7109375" style="205" customWidth="1"/>
    <col min="14597" max="14597" width="11.42578125" style="205" customWidth="1"/>
    <col min="14598" max="14598" width="16.5703125" style="205" customWidth="1"/>
    <col min="14599" max="14847" width="9.140625" style="205"/>
    <col min="14848" max="14848" width="1.28515625" style="205" customWidth="1"/>
    <col min="14849" max="14849" width="5.42578125" style="205" customWidth="1"/>
    <col min="14850" max="14850" width="38.140625" style="205" customWidth="1"/>
    <col min="14851" max="14851" width="6.42578125" style="205" customWidth="1"/>
    <col min="14852" max="14852" width="10.7109375" style="205" customWidth="1"/>
    <col min="14853" max="14853" width="11.42578125" style="205" customWidth="1"/>
    <col min="14854" max="14854" width="16.5703125" style="205" customWidth="1"/>
    <col min="14855" max="15103" width="9.140625" style="205"/>
    <col min="15104" max="15104" width="1.28515625" style="205" customWidth="1"/>
    <col min="15105" max="15105" width="5.42578125" style="205" customWidth="1"/>
    <col min="15106" max="15106" width="38.140625" style="205" customWidth="1"/>
    <col min="15107" max="15107" width="6.42578125" style="205" customWidth="1"/>
    <col min="15108" max="15108" width="10.7109375" style="205" customWidth="1"/>
    <col min="15109" max="15109" width="11.42578125" style="205" customWidth="1"/>
    <col min="15110" max="15110" width="16.5703125" style="205" customWidth="1"/>
    <col min="15111" max="15359" width="9.140625" style="205"/>
    <col min="15360" max="15360" width="1.28515625" style="205" customWidth="1"/>
    <col min="15361" max="15361" width="5.42578125" style="205" customWidth="1"/>
    <col min="15362" max="15362" width="38.140625" style="205" customWidth="1"/>
    <col min="15363" max="15363" width="6.42578125" style="205" customWidth="1"/>
    <col min="15364" max="15364" width="10.7109375" style="205" customWidth="1"/>
    <col min="15365" max="15365" width="11.42578125" style="205" customWidth="1"/>
    <col min="15366" max="15366" width="16.5703125" style="205" customWidth="1"/>
    <col min="15367" max="15615" width="9.140625" style="205"/>
    <col min="15616" max="15616" width="1.28515625" style="205" customWidth="1"/>
    <col min="15617" max="15617" width="5.42578125" style="205" customWidth="1"/>
    <col min="15618" max="15618" width="38.140625" style="205" customWidth="1"/>
    <col min="15619" max="15619" width="6.42578125" style="205" customWidth="1"/>
    <col min="15620" max="15620" width="10.7109375" style="205" customWidth="1"/>
    <col min="15621" max="15621" width="11.42578125" style="205" customWidth="1"/>
    <col min="15622" max="15622" width="16.5703125" style="205" customWidth="1"/>
    <col min="15623" max="15871" width="9.140625" style="205"/>
    <col min="15872" max="15872" width="1.28515625" style="205" customWidth="1"/>
    <col min="15873" max="15873" width="5.42578125" style="205" customWidth="1"/>
    <col min="15874" max="15874" width="38.140625" style="205" customWidth="1"/>
    <col min="15875" max="15875" width="6.42578125" style="205" customWidth="1"/>
    <col min="15876" max="15876" width="10.7109375" style="205" customWidth="1"/>
    <col min="15877" max="15877" width="11.42578125" style="205" customWidth="1"/>
    <col min="15878" max="15878" width="16.5703125" style="205" customWidth="1"/>
    <col min="15879" max="16127" width="9.140625" style="205"/>
    <col min="16128" max="16128" width="1.28515625" style="205" customWidth="1"/>
    <col min="16129" max="16129" width="5.42578125" style="205" customWidth="1"/>
    <col min="16130" max="16130" width="38.140625" style="205" customWidth="1"/>
    <col min="16131" max="16131" width="6.42578125" style="205" customWidth="1"/>
    <col min="16132" max="16132" width="10.7109375" style="205" customWidth="1"/>
    <col min="16133" max="16133" width="11.42578125" style="205" customWidth="1"/>
    <col min="16134" max="16134" width="16.5703125" style="205" customWidth="1"/>
    <col min="16135" max="16384" width="9.140625" style="205"/>
  </cols>
  <sheetData>
    <row r="2" spans="1:7" ht="31.5">
      <c r="A2" s="710" t="s">
        <v>1027</v>
      </c>
      <c r="B2" s="711" t="s">
        <v>1137</v>
      </c>
      <c r="C2" s="711" t="s">
        <v>1535</v>
      </c>
      <c r="D2" s="712"/>
      <c r="E2" s="712"/>
      <c r="F2" s="40"/>
      <c r="G2" s="713"/>
    </row>
    <row r="3" spans="1:7">
      <c r="A3" s="1359" t="s">
        <v>581</v>
      </c>
      <c r="B3" s="1816" t="str">
        <f>B12</f>
        <v>PREDDELA</v>
      </c>
      <c r="C3" s="1816" t="str">
        <f>C12</f>
        <v>PRELIMINARY WORKS</v>
      </c>
      <c r="D3" s="1361"/>
      <c r="E3" s="1362"/>
      <c r="F3" s="1427"/>
      <c r="G3" s="1363">
        <f>+G16</f>
        <v>0</v>
      </c>
    </row>
    <row r="4" spans="1:7">
      <c r="A4" s="1359" t="s">
        <v>583</v>
      </c>
      <c r="B4" s="1816" t="str">
        <f>B18</f>
        <v>ZGORNJI USTROJ</v>
      </c>
      <c r="C4" s="1816" t="str">
        <f>C18</f>
        <v>UPPER STRUCTURE</v>
      </c>
      <c r="D4" s="1361"/>
      <c r="E4" s="1362"/>
      <c r="F4" s="1427"/>
      <c r="G4" s="1363">
        <f>+G53</f>
        <v>0</v>
      </c>
    </row>
    <row r="5" spans="1:7">
      <c r="A5" s="1359" t="s">
        <v>585</v>
      </c>
      <c r="B5" s="1816" t="str">
        <f>B55</f>
        <v>SPODNJI USTROJ IN ODVODNJEVANJE</v>
      </c>
      <c r="C5" s="1816" t="str">
        <f>C55</f>
        <v>LOWER STRUCTURE AND DRAINAGE</v>
      </c>
      <c r="D5" s="1361"/>
      <c r="E5" s="1362"/>
      <c r="F5" s="1427"/>
      <c r="G5" s="1363">
        <f>+G70</f>
        <v>0</v>
      </c>
    </row>
    <row r="6" spans="1:7">
      <c r="A6" s="710" t="s">
        <v>1027</v>
      </c>
      <c r="B6" s="943" t="s">
        <v>154</v>
      </c>
      <c r="C6" s="943" t="s">
        <v>1319</v>
      </c>
      <c r="D6" s="1364"/>
      <c r="E6" s="1365"/>
      <c r="F6" s="1428"/>
      <c r="G6" s="1366">
        <f>SUM(G3:G5)</f>
        <v>0</v>
      </c>
    </row>
    <row r="7" spans="1:7">
      <c r="D7" s="1817"/>
      <c r="E7" s="1818"/>
      <c r="F7" s="1641"/>
    </row>
    <row r="8" spans="1:7" s="64" customFormat="1" ht="47.25">
      <c r="A8" s="794" t="s">
        <v>1027</v>
      </c>
      <c r="B8" s="720" t="s">
        <v>1136</v>
      </c>
      <c r="C8" s="720" t="s">
        <v>1746</v>
      </c>
      <c r="D8" s="721"/>
      <c r="E8" s="721"/>
      <c r="F8" s="4"/>
      <c r="G8" s="721"/>
    </row>
    <row r="9" spans="1:7" s="2" customFormat="1">
      <c r="A9" s="794"/>
      <c r="B9" s="1367" t="s">
        <v>655</v>
      </c>
      <c r="C9" s="1367" t="s">
        <v>1536</v>
      </c>
      <c r="D9" s="721"/>
      <c r="E9" s="721"/>
      <c r="F9" s="4"/>
      <c r="G9" s="721"/>
    </row>
    <row r="10" spans="1:7" s="344" customFormat="1" ht="48" thickBot="1">
      <c r="A10" s="723" t="s">
        <v>2243</v>
      </c>
      <c r="B10" s="723" t="s">
        <v>0</v>
      </c>
      <c r="C10" s="723" t="s">
        <v>1317</v>
      </c>
      <c r="D10" s="723" t="s">
        <v>2239</v>
      </c>
      <c r="E10" s="723" t="s">
        <v>2240</v>
      </c>
      <c r="F10" s="343" t="s">
        <v>2241</v>
      </c>
      <c r="G10" s="723" t="s">
        <v>2242</v>
      </c>
    </row>
    <row r="11" spans="1:7" s="168" customFormat="1" ht="9" customHeight="1" thickTop="1">
      <c r="A11" s="725"/>
      <c r="B11" s="726"/>
      <c r="C11" s="726"/>
      <c r="D11" s="726"/>
      <c r="E11" s="726"/>
      <c r="F11" s="314"/>
      <c r="G11" s="727"/>
    </row>
    <row r="12" spans="1:7" s="207" customFormat="1">
      <c r="A12" s="1819" t="s">
        <v>581</v>
      </c>
      <c r="B12" s="1820" t="s">
        <v>2283</v>
      </c>
      <c r="C12" s="730" t="s">
        <v>2286</v>
      </c>
      <c r="D12" s="1371"/>
      <c r="E12" s="1372"/>
      <c r="F12" s="1429"/>
      <c r="G12" s="1373"/>
    </row>
    <row r="13" spans="1:7" ht="47.25">
      <c r="A13" s="1375" t="s">
        <v>54</v>
      </c>
      <c r="B13" s="1821" t="s">
        <v>628</v>
      </c>
      <c r="C13" s="1821" t="s">
        <v>1701</v>
      </c>
      <c r="D13" s="1377" t="s">
        <v>25</v>
      </c>
      <c r="E13" s="1378">
        <v>633</v>
      </c>
      <c r="F13" s="1430"/>
      <c r="G13" s="808">
        <f t="shared" ref="G13:G15" si="0">ROUND(F13,2)*E13</f>
        <v>0</v>
      </c>
    </row>
    <row r="14" spans="1:7" ht="31.5">
      <c r="A14" s="1379" t="s">
        <v>55</v>
      </c>
      <c r="B14" s="1822" t="s">
        <v>1156</v>
      </c>
      <c r="C14" s="1822" t="s">
        <v>1702</v>
      </c>
      <c r="D14" s="1381" t="s">
        <v>2262</v>
      </c>
      <c r="E14" s="1382">
        <v>10</v>
      </c>
      <c r="F14" s="1431"/>
      <c r="G14" s="808">
        <f t="shared" si="0"/>
        <v>0</v>
      </c>
    </row>
    <row r="15" spans="1:7" ht="47.25">
      <c r="A15" s="1823" t="s">
        <v>56</v>
      </c>
      <c r="B15" s="1822" t="s">
        <v>2842</v>
      </c>
      <c r="C15" s="1822" t="s">
        <v>2857</v>
      </c>
      <c r="D15" s="1824" t="s">
        <v>2265</v>
      </c>
      <c r="E15" s="1378">
        <v>1</v>
      </c>
      <c r="F15" s="1430"/>
      <c r="G15" s="808">
        <f t="shared" si="0"/>
        <v>0</v>
      </c>
    </row>
    <row r="16" spans="1:7" s="207" customFormat="1">
      <c r="A16" s="1819" t="s">
        <v>581</v>
      </c>
      <c r="B16" s="1825" t="s">
        <v>2284</v>
      </c>
      <c r="C16" s="1826" t="s">
        <v>2285</v>
      </c>
      <c r="D16" s="1385"/>
      <c r="E16" s="1386"/>
      <c r="F16" s="1432"/>
      <c r="G16" s="1387">
        <f>ROUND(SUM(G13:G15),2)</f>
        <v>0</v>
      </c>
    </row>
    <row r="17" spans="1:9">
      <c r="E17" s="1391"/>
      <c r="F17" s="1433"/>
      <c r="G17" s="1391"/>
    </row>
    <row r="18" spans="1:9" s="207" customFormat="1">
      <c r="A18" s="1392" t="s">
        <v>583</v>
      </c>
      <c r="B18" s="1826" t="s">
        <v>2288</v>
      </c>
      <c r="C18" s="827" t="s">
        <v>2287</v>
      </c>
      <c r="D18" s="1394"/>
      <c r="E18" s="1386"/>
      <c r="F18" s="1434"/>
      <c r="G18" s="1387"/>
    </row>
    <row r="19" spans="1:9" ht="63">
      <c r="A19" s="1379" t="s">
        <v>58</v>
      </c>
      <c r="B19" s="1822" t="s">
        <v>656</v>
      </c>
      <c r="C19" s="1822" t="s">
        <v>1747</v>
      </c>
      <c r="D19" s="1381"/>
      <c r="E19" s="1397"/>
      <c r="F19" s="1431"/>
      <c r="G19" s="1382"/>
    </row>
    <row r="20" spans="1:9" ht="31.5">
      <c r="A20" s="1398"/>
      <c r="B20" s="1827" t="s">
        <v>657</v>
      </c>
      <c r="C20" s="1827" t="s">
        <v>1748</v>
      </c>
      <c r="D20" s="1405"/>
      <c r="E20" s="1401"/>
      <c r="F20" s="1435"/>
      <c r="G20" s="1402"/>
    </row>
    <row r="21" spans="1:9" ht="94.5">
      <c r="A21" s="1406"/>
      <c r="B21" s="1828" t="s">
        <v>2858</v>
      </c>
      <c r="C21" s="1828" t="s">
        <v>2859</v>
      </c>
      <c r="D21" s="1408" t="s">
        <v>2245</v>
      </c>
      <c r="E21" s="1829">
        <v>1</v>
      </c>
      <c r="F21" s="1436"/>
      <c r="G21" s="1395">
        <f>ROUND(F21,2)*E21</f>
        <v>0</v>
      </c>
      <c r="H21" s="674" t="s">
        <v>1176</v>
      </c>
    </row>
    <row r="22" spans="1:9" ht="78.75">
      <c r="A22" s="1830" t="s">
        <v>59</v>
      </c>
      <c r="B22" s="1822" t="s">
        <v>658</v>
      </c>
      <c r="C22" s="1822" t="s">
        <v>1749</v>
      </c>
      <c r="D22" s="1381"/>
      <c r="E22" s="1831"/>
      <c r="F22" s="1431"/>
      <c r="G22" s="1382"/>
      <c r="I22" s="239"/>
    </row>
    <row r="23" spans="1:9" ht="31.5">
      <c r="A23" s="1832"/>
      <c r="B23" s="1828" t="s">
        <v>657</v>
      </c>
      <c r="C23" s="1828" t="s">
        <v>1748</v>
      </c>
      <c r="D23" s="1833" t="s">
        <v>25</v>
      </c>
      <c r="E23" s="1395">
        <v>113</v>
      </c>
      <c r="F23" s="1436"/>
      <c r="G23" s="1395">
        <f t="shared" ref="G23:G52" si="1">ROUND(F23,2)*E23</f>
        <v>0</v>
      </c>
      <c r="I23" s="239"/>
    </row>
    <row r="24" spans="1:9" ht="78.75">
      <c r="A24" s="1416" t="s">
        <v>60</v>
      </c>
      <c r="B24" s="1821" t="s">
        <v>659</v>
      </c>
      <c r="C24" s="1821" t="s">
        <v>1750</v>
      </c>
      <c r="D24" s="1377" t="s">
        <v>2245</v>
      </c>
      <c r="E24" s="1378">
        <v>4</v>
      </c>
      <c r="F24" s="1430"/>
      <c r="G24" s="808">
        <f t="shared" si="1"/>
        <v>0</v>
      </c>
      <c r="I24" s="239"/>
    </row>
    <row r="25" spans="1:9" ht="110.25">
      <c r="A25" s="1379" t="s">
        <v>61</v>
      </c>
      <c r="B25" s="1822" t="s">
        <v>660</v>
      </c>
      <c r="C25" s="1822" t="s">
        <v>1752</v>
      </c>
      <c r="D25" s="1381"/>
      <c r="E25" s="1397"/>
      <c r="F25" s="1431"/>
      <c r="G25" s="1382"/>
      <c r="I25" s="239"/>
    </row>
    <row r="26" spans="1:9" ht="78.75">
      <c r="A26" s="1406"/>
      <c r="B26" s="1834" t="s">
        <v>661</v>
      </c>
      <c r="C26" s="1834" t="s">
        <v>1751</v>
      </c>
      <c r="D26" s="1408" t="s">
        <v>25</v>
      </c>
      <c r="E26" s="1395">
        <v>213</v>
      </c>
      <c r="F26" s="1436"/>
      <c r="G26" s="1395">
        <f t="shared" si="1"/>
        <v>0</v>
      </c>
      <c r="I26" s="239"/>
    </row>
    <row r="27" spans="1:9" ht="110.25">
      <c r="A27" s="1379" t="s">
        <v>62</v>
      </c>
      <c r="B27" s="1822" t="s">
        <v>662</v>
      </c>
      <c r="C27" s="1822" t="s">
        <v>1753</v>
      </c>
      <c r="D27" s="1381"/>
      <c r="E27" s="1397"/>
      <c r="F27" s="1431"/>
      <c r="G27" s="1382"/>
    </row>
    <row r="28" spans="1:9" ht="94.5">
      <c r="A28" s="1398"/>
      <c r="B28" s="1835" t="s">
        <v>663</v>
      </c>
      <c r="C28" s="1835" t="s">
        <v>1754</v>
      </c>
      <c r="D28" s="1400"/>
      <c r="E28" s="1401"/>
      <c r="F28" s="1435"/>
      <c r="G28" s="1402"/>
    </row>
    <row r="29" spans="1:9" ht="220.5">
      <c r="A29" s="1398"/>
      <c r="B29" s="1827" t="s">
        <v>664</v>
      </c>
      <c r="C29" s="1827" t="s">
        <v>1755</v>
      </c>
      <c r="D29" s="1405"/>
      <c r="E29" s="1401"/>
      <c r="F29" s="1435"/>
      <c r="G29" s="1402"/>
    </row>
    <row r="30" spans="1:9" ht="47.25">
      <c r="A30" s="1398"/>
      <c r="B30" s="1835" t="s">
        <v>665</v>
      </c>
      <c r="C30" s="1835" t="s">
        <v>1756</v>
      </c>
      <c r="D30" s="1400"/>
      <c r="E30" s="1401"/>
      <c r="F30" s="1435"/>
      <c r="G30" s="1402"/>
    </row>
    <row r="31" spans="1:9" ht="31.5">
      <c r="A31" s="1406"/>
      <c r="B31" s="1834" t="s">
        <v>666</v>
      </c>
      <c r="C31" s="1834" t="s">
        <v>1757</v>
      </c>
      <c r="D31" s="1408" t="s">
        <v>2245</v>
      </c>
      <c r="E31" s="1829">
        <v>2</v>
      </c>
      <c r="F31" s="1436"/>
      <c r="G31" s="1395">
        <f t="shared" si="1"/>
        <v>0</v>
      </c>
      <c r="H31" s="674" t="s">
        <v>1176</v>
      </c>
    </row>
    <row r="32" spans="1:9" ht="110.25">
      <c r="A32" s="1379" t="s">
        <v>63</v>
      </c>
      <c r="B32" s="1822" t="s">
        <v>629</v>
      </c>
      <c r="C32" s="1822" t="s">
        <v>1704</v>
      </c>
      <c r="D32" s="1381"/>
      <c r="E32" s="1397"/>
      <c r="F32" s="1431"/>
      <c r="G32" s="1382"/>
      <c r="I32" s="239"/>
    </row>
    <row r="33" spans="1:11" ht="94.5">
      <c r="A33" s="1398"/>
      <c r="B33" s="1835" t="s">
        <v>630</v>
      </c>
      <c r="C33" s="1835" t="s">
        <v>1705</v>
      </c>
      <c r="D33" s="1400"/>
      <c r="E33" s="1401"/>
      <c r="F33" s="1435"/>
      <c r="G33" s="1402"/>
    </row>
    <row r="34" spans="1:11" ht="220.5">
      <c r="A34" s="1398"/>
      <c r="B34" s="1827" t="s">
        <v>631</v>
      </c>
      <c r="C34" s="1827" t="s">
        <v>1706</v>
      </c>
      <c r="D34" s="1405"/>
      <c r="E34" s="1401"/>
      <c r="F34" s="1435"/>
      <c r="G34" s="1402"/>
      <c r="I34" s="239"/>
    </row>
    <row r="35" spans="1:11" ht="78.75">
      <c r="A35" s="1406"/>
      <c r="B35" s="1834" t="s">
        <v>667</v>
      </c>
      <c r="C35" s="1834" t="s">
        <v>1751</v>
      </c>
      <c r="D35" s="1408" t="s">
        <v>25</v>
      </c>
      <c r="E35" s="1395">
        <v>553</v>
      </c>
      <c r="F35" s="1436"/>
      <c r="G35" s="1395">
        <f t="shared" si="1"/>
        <v>0</v>
      </c>
      <c r="I35" s="239"/>
    </row>
    <row r="36" spans="1:11" ht="47.25">
      <c r="A36" s="1416" t="s">
        <v>64</v>
      </c>
      <c r="B36" s="1821" t="s">
        <v>668</v>
      </c>
      <c r="C36" s="1821" t="s">
        <v>1758</v>
      </c>
      <c r="D36" s="1377" t="s">
        <v>2245</v>
      </c>
      <c r="E36" s="1378">
        <v>4</v>
      </c>
      <c r="F36" s="1430"/>
      <c r="G36" s="808">
        <f t="shared" si="1"/>
        <v>0</v>
      </c>
      <c r="I36" s="239"/>
    </row>
    <row r="37" spans="1:11" s="207" customFormat="1" ht="31.5">
      <c r="A37" s="1396" t="s">
        <v>65</v>
      </c>
      <c r="B37" s="1836" t="s">
        <v>633</v>
      </c>
      <c r="C37" s="1836" t="s">
        <v>1708</v>
      </c>
      <c r="D37" s="1410"/>
      <c r="E37" s="1411"/>
      <c r="F37" s="1437"/>
      <c r="G37" s="1411"/>
      <c r="H37" s="241"/>
      <c r="I37" s="242"/>
      <c r="J37" s="241"/>
    </row>
    <row r="38" spans="1:11" ht="31.5">
      <c r="A38" s="1837" t="s">
        <v>1138</v>
      </c>
      <c r="B38" s="1838" t="s">
        <v>669</v>
      </c>
      <c r="C38" s="1838" t="s">
        <v>1759</v>
      </c>
      <c r="D38" s="1839" t="s">
        <v>2245</v>
      </c>
      <c r="E38" s="1840">
        <v>4</v>
      </c>
      <c r="F38" s="1642"/>
      <c r="G38" s="1840">
        <f>ROUND(F38,2)*E38</f>
        <v>0</v>
      </c>
      <c r="H38" s="243"/>
      <c r="I38" s="244"/>
      <c r="J38" s="243"/>
    </row>
    <row r="39" spans="1:11" ht="31.5">
      <c r="A39" s="1412" t="s">
        <v>1139</v>
      </c>
      <c r="B39" s="1841" t="s">
        <v>634</v>
      </c>
      <c r="C39" s="1841" t="s">
        <v>1760</v>
      </c>
      <c r="D39" s="1414" t="s">
        <v>2245</v>
      </c>
      <c r="E39" s="1415">
        <v>42</v>
      </c>
      <c r="F39" s="1438"/>
      <c r="G39" s="1415">
        <f t="shared" si="1"/>
        <v>0</v>
      </c>
      <c r="H39" s="674" t="s">
        <v>1176</v>
      </c>
      <c r="I39" s="244"/>
      <c r="J39" s="243"/>
    </row>
    <row r="40" spans="1:11" ht="63">
      <c r="A40" s="1830" t="s">
        <v>66</v>
      </c>
      <c r="B40" s="1822" t="s">
        <v>670</v>
      </c>
      <c r="C40" s="1822" t="s">
        <v>1761</v>
      </c>
      <c r="D40" s="1381"/>
      <c r="E40" s="1382"/>
      <c r="F40" s="1431"/>
      <c r="G40" s="1382"/>
    </row>
    <row r="41" spans="1:11" ht="31.5">
      <c r="A41" s="1832"/>
      <c r="B41" s="1834" t="s">
        <v>671</v>
      </c>
      <c r="C41" s="1834" t="s">
        <v>1762</v>
      </c>
      <c r="D41" s="1408" t="s">
        <v>2245</v>
      </c>
      <c r="E41" s="1395">
        <v>7</v>
      </c>
      <c r="F41" s="1436"/>
      <c r="G41" s="1395">
        <f t="shared" si="1"/>
        <v>0</v>
      </c>
    </row>
    <row r="42" spans="1:11" ht="63">
      <c r="A42" s="1375" t="s">
        <v>67</v>
      </c>
      <c r="B42" s="1821" t="s">
        <v>672</v>
      </c>
      <c r="C42" s="1821" t="s">
        <v>1763</v>
      </c>
      <c r="D42" s="1377" t="s">
        <v>25</v>
      </c>
      <c r="E42" s="1378">
        <v>75</v>
      </c>
      <c r="F42" s="1430"/>
      <c r="G42" s="808">
        <f t="shared" si="1"/>
        <v>0</v>
      </c>
      <c r="H42" s="674" t="s">
        <v>1176</v>
      </c>
    </row>
    <row r="43" spans="1:11" ht="31.5">
      <c r="A43" s="1379" t="s">
        <v>176</v>
      </c>
      <c r="B43" s="1822" t="s">
        <v>673</v>
      </c>
      <c r="C43" s="1822" t="s">
        <v>1764</v>
      </c>
      <c r="D43" s="1842"/>
      <c r="E43" s="1382"/>
      <c r="F43" s="1431"/>
      <c r="G43" s="1382"/>
      <c r="I43" s="239"/>
    </row>
    <row r="44" spans="1:11" ht="63">
      <c r="A44" s="1406"/>
      <c r="B44" s="1828" t="s">
        <v>674</v>
      </c>
      <c r="C44" s="1828" t="s">
        <v>1765</v>
      </c>
      <c r="D44" s="1843" t="s">
        <v>13</v>
      </c>
      <c r="E44" s="1395">
        <v>1080</v>
      </c>
      <c r="F44" s="1436"/>
      <c r="G44" s="1395">
        <f t="shared" si="1"/>
        <v>0</v>
      </c>
      <c r="H44" s="674" t="s">
        <v>1176</v>
      </c>
      <c r="I44" s="239"/>
    </row>
    <row r="45" spans="1:11" s="207" customFormat="1" ht="94.5">
      <c r="A45" s="1416" t="s">
        <v>183</v>
      </c>
      <c r="B45" s="1821" t="s">
        <v>675</v>
      </c>
      <c r="C45" s="1821" t="s">
        <v>1766</v>
      </c>
      <c r="D45" s="1377" t="s">
        <v>25</v>
      </c>
      <c r="E45" s="1378">
        <v>830</v>
      </c>
      <c r="F45" s="1430"/>
      <c r="G45" s="808">
        <f t="shared" si="1"/>
        <v>0</v>
      </c>
      <c r="H45" s="674" t="s">
        <v>1176</v>
      </c>
      <c r="I45" s="239"/>
      <c r="J45" s="205"/>
      <c r="K45" s="205"/>
    </row>
    <row r="46" spans="1:11" ht="63">
      <c r="A46" s="1375" t="s">
        <v>192</v>
      </c>
      <c r="B46" s="1821" t="s">
        <v>676</v>
      </c>
      <c r="C46" s="1821" t="s">
        <v>1767</v>
      </c>
      <c r="D46" s="1377" t="s">
        <v>6</v>
      </c>
      <c r="E46" s="1378">
        <v>120</v>
      </c>
      <c r="F46" s="1430"/>
      <c r="G46" s="808">
        <f t="shared" si="1"/>
        <v>0</v>
      </c>
      <c r="I46" s="239"/>
    </row>
    <row r="47" spans="1:11" ht="63">
      <c r="A47" s="1375" t="s">
        <v>194</v>
      </c>
      <c r="B47" s="1821" t="s">
        <v>677</v>
      </c>
      <c r="C47" s="1821" t="s">
        <v>1768</v>
      </c>
      <c r="D47" s="1377" t="s">
        <v>2245</v>
      </c>
      <c r="E47" s="1378">
        <v>4</v>
      </c>
      <c r="F47" s="1430"/>
      <c r="G47" s="808">
        <f t="shared" si="1"/>
        <v>0</v>
      </c>
      <c r="I47" s="239"/>
      <c r="K47" s="207"/>
    </row>
    <row r="48" spans="1:11" ht="31.5">
      <c r="A48" s="1375" t="s">
        <v>205</v>
      </c>
      <c r="B48" s="1821" t="s">
        <v>678</v>
      </c>
      <c r="C48" s="1821" t="s">
        <v>1537</v>
      </c>
      <c r="D48" s="1377" t="s">
        <v>2245</v>
      </c>
      <c r="E48" s="1378">
        <v>3</v>
      </c>
      <c r="F48" s="1430"/>
      <c r="G48" s="808">
        <f t="shared" si="1"/>
        <v>0</v>
      </c>
      <c r="I48" s="239"/>
    </row>
    <row r="49" spans="1:10" s="207" customFormat="1" ht="94.5">
      <c r="A49" s="1375" t="s">
        <v>244</v>
      </c>
      <c r="B49" s="1844" t="s">
        <v>636</v>
      </c>
      <c r="C49" s="1844" t="s">
        <v>1769</v>
      </c>
      <c r="D49" s="1845" t="s">
        <v>25</v>
      </c>
      <c r="E49" s="1846">
        <v>690</v>
      </c>
      <c r="F49" s="1643"/>
      <c r="G49" s="808">
        <f t="shared" si="1"/>
        <v>0</v>
      </c>
    </row>
    <row r="50" spans="1:10" ht="110.25">
      <c r="A50" s="1375" t="s">
        <v>246</v>
      </c>
      <c r="B50" s="1821" t="s">
        <v>1194</v>
      </c>
      <c r="C50" s="1821" t="s">
        <v>1770</v>
      </c>
      <c r="D50" s="1377" t="s">
        <v>2245</v>
      </c>
      <c r="E50" s="1378">
        <v>1</v>
      </c>
      <c r="F50" s="1430"/>
      <c r="G50" s="808">
        <f t="shared" si="1"/>
        <v>0</v>
      </c>
    </row>
    <row r="51" spans="1:10" ht="47.25">
      <c r="A51" s="1379" t="s">
        <v>247</v>
      </c>
      <c r="B51" s="1822" t="s">
        <v>679</v>
      </c>
      <c r="C51" s="1822" t="s">
        <v>1771</v>
      </c>
      <c r="D51" s="1381"/>
      <c r="E51" s="1382"/>
      <c r="F51" s="1431"/>
      <c r="G51" s="1382"/>
      <c r="H51" s="207"/>
      <c r="I51" s="207"/>
      <c r="J51" s="207"/>
    </row>
    <row r="52" spans="1:10">
      <c r="A52" s="1406"/>
      <c r="B52" s="1847" t="s">
        <v>680</v>
      </c>
      <c r="C52" s="1847" t="s">
        <v>1538</v>
      </c>
      <c r="D52" s="1833" t="s">
        <v>25</v>
      </c>
      <c r="E52" s="1395">
        <v>191</v>
      </c>
      <c r="F52" s="1436"/>
      <c r="G52" s="872">
        <f t="shared" si="1"/>
        <v>0</v>
      </c>
      <c r="H52" s="674" t="s">
        <v>1176</v>
      </c>
    </row>
    <row r="53" spans="1:10">
      <c r="A53" s="1392" t="s">
        <v>583</v>
      </c>
      <c r="B53" s="1825" t="s">
        <v>2625</v>
      </c>
      <c r="C53" s="1826" t="s">
        <v>2290</v>
      </c>
      <c r="D53" s="1385"/>
      <c r="E53" s="1423"/>
      <c r="F53" s="1432"/>
      <c r="G53" s="1387">
        <f>ROUND(SUM(G21:G52),2)</f>
        <v>0</v>
      </c>
      <c r="I53" s="239"/>
    </row>
    <row r="54" spans="1:10">
      <c r="E54" s="1848"/>
      <c r="F54" s="1433"/>
      <c r="G54" s="1391"/>
    </row>
    <row r="55" spans="1:10" ht="31.5">
      <c r="A55" s="1392" t="s">
        <v>585</v>
      </c>
      <c r="B55" s="1826" t="s">
        <v>2626</v>
      </c>
      <c r="C55" s="827" t="s">
        <v>2627</v>
      </c>
      <c r="D55" s="1394"/>
      <c r="E55" s="1849"/>
      <c r="F55" s="1644"/>
      <c r="G55" s="1861"/>
      <c r="I55" s="239"/>
    </row>
    <row r="56" spans="1:10" ht="47.25">
      <c r="A56" s="1375" t="s">
        <v>68</v>
      </c>
      <c r="B56" s="1850" t="s">
        <v>681</v>
      </c>
      <c r="C56" s="1850" t="s">
        <v>1774</v>
      </c>
      <c r="D56" s="1851" t="s">
        <v>6</v>
      </c>
      <c r="E56" s="1378">
        <v>568</v>
      </c>
      <c r="F56" s="1430"/>
      <c r="G56" s="808">
        <f t="shared" ref="G56:G69" si="2">ROUND(F56,2)*E56</f>
        <v>0</v>
      </c>
      <c r="I56" s="239"/>
    </row>
    <row r="57" spans="1:10" ht="63">
      <c r="A57" s="1375" t="s">
        <v>69</v>
      </c>
      <c r="B57" s="1852" t="s">
        <v>2903</v>
      </c>
      <c r="C57" s="1852" t="s">
        <v>2904</v>
      </c>
      <c r="D57" s="1851" t="s">
        <v>6</v>
      </c>
      <c r="E57" s="1853">
        <v>56.8</v>
      </c>
      <c r="F57" s="1430"/>
      <c r="G57" s="808">
        <f t="shared" si="2"/>
        <v>0</v>
      </c>
      <c r="I57" s="239"/>
    </row>
    <row r="58" spans="1:10" s="207" customFormat="1" ht="31.5">
      <c r="A58" s="1375" t="s">
        <v>70</v>
      </c>
      <c r="B58" s="1844" t="s">
        <v>682</v>
      </c>
      <c r="C58" s="1844" t="s">
        <v>1772</v>
      </c>
      <c r="D58" s="1845" t="s">
        <v>25</v>
      </c>
      <c r="E58" s="1846">
        <v>162</v>
      </c>
      <c r="F58" s="1643"/>
      <c r="G58" s="808">
        <f t="shared" si="2"/>
        <v>0</v>
      </c>
      <c r="I58" s="245"/>
    </row>
    <row r="59" spans="1:10" ht="47.25">
      <c r="A59" s="1375" t="s">
        <v>71</v>
      </c>
      <c r="B59" s="1821" t="s">
        <v>683</v>
      </c>
      <c r="C59" s="1821" t="s">
        <v>1773</v>
      </c>
      <c r="D59" s="1377" t="s">
        <v>13</v>
      </c>
      <c r="E59" s="1378">
        <v>3080</v>
      </c>
      <c r="F59" s="1430"/>
      <c r="G59" s="808">
        <f t="shared" si="2"/>
        <v>0</v>
      </c>
    </row>
    <row r="60" spans="1:10" ht="47.25">
      <c r="A60" s="1375" t="s">
        <v>72</v>
      </c>
      <c r="B60" s="1821" t="s">
        <v>684</v>
      </c>
      <c r="C60" s="1821" t="s">
        <v>1775</v>
      </c>
      <c r="D60" s="1377" t="s">
        <v>6</v>
      </c>
      <c r="E60" s="1378">
        <v>32</v>
      </c>
      <c r="F60" s="1430"/>
      <c r="G60" s="808">
        <f t="shared" si="2"/>
        <v>0</v>
      </c>
      <c r="I60" s="239"/>
    </row>
    <row r="61" spans="1:10" ht="31.5">
      <c r="A61" s="1379" t="s">
        <v>73</v>
      </c>
      <c r="B61" s="1822" t="s">
        <v>685</v>
      </c>
      <c r="C61" s="1822" t="s">
        <v>1539</v>
      </c>
      <c r="D61" s="1381"/>
      <c r="E61" s="1382"/>
      <c r="F61" s="1431"/>
      <c r="G61" s="1382"/>
      <c r="H61" s="206"/>
      <c r="I61" s="239"/>
    </row>
    <row r="62" spans="1:10" ht="31.5">
      <c r="A62" s="1398"/>
      <c r="B62" s="1835" t="s">
        <v>686</v>
      </c>
      <c r="C62" s="1835" t="s">
        <v>1540</v>
      </c>
      <c r="D62" s="1854"/>
      <c r="E62" s="1402"/>
      <c r="F62" s="240"/>
      <c r="G62" s="1402"/>
      <c r="H62" s="206"/>
      <c r="I62" s="239"/>
    </row>
    <row r="63" spans="1:10">
      <c r="A63" s="1406"/>
      <c r="B63" s="1834" t="s">
        <v>687</v>
      </c>
      <c r="C63" s="1834" t="s">
        <v>1541</v>
      </c>
      <c r="D63" s="1855" t="s">
        <v>6</v>
      </c>
      <c r="E63" s="1395">
        <v>32</v>
      </c>
      <c r="F63" s="208"/>
      <c r="G63" s="1395">
        <f t="shared" si="2"/>
        <v>0</v>
      </c>
    </row>
    <row r="64" spans="1:10" ht="47.25">
      <c r="A64" s="1375" t="s">
        <v>74</v>
      </c>
      <c r="B64" s="1821" t="s">
        <v>688</v>
      </c>
      <c r="C64" s="1821" t="s">
        <v>1776</v>
      </c>
      <c r="D64" s="1377" t="s">
        <v>13</v>
      </c>
      <c r="E64" s="1378">
        <v>320</v>
      </c>
      <c r="F64" s="1430"/>
      <c r="G64" s="808">
        <f t="shared" si="2"/>
        <v>0</v>
      </c>
      <c r="I64" s="239"/>
    </row>
    <row r="65" spans="1:10" ht="110.25">
      <c r="A65" s="1830" t="s">
        <v>75</v>
      </c>
      <c r="B65" s="1822" t="s">
        <v>689</v>
      </c>
      <c r="C65" s="1822" t="s">
        <v>1777</v>
      </c>
      <c r="D65" s="1381"/>
      <c r="E65" s="1382"/>
      <c r="F65" s="1431"/>
      <c r="G65" s="1382"/>
      <c r="I65" s="239"/>
    </row>
    <row r="66" spans="1:10">
      <c r="A66" s="1856" t="s">
        <v>1140</v>
      </c>
      <c r="B66" s="1841" t="s">
        <v>690</v>
      </c>
      <c r="C66" s="1841" t="s">
        <v>1778</v>
      </c>
      <c r="D66" s="1414" t="s">
        <v>25</v>
      </c>
      <c r="E66" s="1415">
        <v>162</v>
      </c>
      <c r="F66" s="1438"/>
      <c r="G66" s="1415">
        <f t="shared" si="2"/>
        <v>0</v>
      </c>
      <c r="H66" s="207"/>
      <c r="I66" s="245"/>
      <c r="J66" s="207"/>
    </row>
    <row r="67" spans="1:10" ht="63">
      <c r="A67" s="1857" t="s">
        <v>1141</v>
      </c>
      <c r="B67" s="1858" t="s">
        <v>691</v>
      </c>
      <c r="C67" s="1858" t="s">
        <v>1779</v>
      </c>
      <c r="D67" s="1845" t="s">
        <v>2245</v>
      </c>
      <c r="E67" s="1846">
        <v>5</v>
      </c>
      <c r="F67" s="1643"/>
      <c r="G67" s="808">
        <f t="shared" si="2"/>
        <v>0</v>
      </c>
    </row>
    <row r="68" spans="1:10" ht="63">
      <c r="A68" s="1379" t="s">
        <v>76</v>
      </c>
      <c r="B68" s="1822" t="s">
        <v>692</v>
      </c>
      <c r="C68" s="1822" t="s">
        <v>1780</v>
      </c>
      <c r="D68" s="1381"/>
      <c r="E68" s="1859"/>
      <c r="F68" s="1431"/>
      <c r="G68" s="1382"/>
    </row>
    <row r="69" spans="1:10" ht="31.5">
      <c r="A69" s="1832"/>
      <c r="B69" s="1834" t="s">
        <v>693</v>
      </c>
      <c r="C69" s="1834" t="s">
        <v>1781</v>
      </c>
      <c r="D69" s="1408" t="s">
        <v>2245</v>
      </c>
      <c r="E69" s="1860">
        <v>8</v>
      </c>
      <c r="F69" s="1436"/>
      <c r="G69" s="1415">
        <f t="shared" si="2"/>
        <v>0</v>
      </c>
    </row>
    <row r="70" spans="1:10" ht="31.5">
      <c r="A70" s="1392" t="s">
        <v>585</v>
      </c>
      <c r="B70" s="1825" t="s">
        <v>2629</v>
      </c>
      <c r="C70" s="1826" t="s">
        <v>2628</v>
      </c>
      <c r="D70" s="1385"/>
      <c r="E70" s="1386"/>
      <c r="F70" s="1432"/>
      <c r="G70" s="1387">
        <f>ROUND(SUM(G56:G69),2)</f>
        <v>0</v>
      </c>
    </row>
  </sheetData>
  <sheetProtection algorithmName="SHA-512" hashValue="dusEzLSQyqgp5R4/GXci6jSu4VRLnTZfXr2B35nAOmKPdlZEJ22+KmfeRdXgC3JDsUD393ykY4eDBXhoM50x5A==" saltValue="/Ls4zFNWfzdpIzt0gJUz9A==" spinCount="100000" sheet="1" objects="1" scenarios="1"/>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gp-pr-029/18&amp;Rmapa 2/5
3690_2/5</oddHeader>
    <oddFooter>&amp;L&amp;D&amp;R&amp;P/&amp;N</oddFooter>
  </headerFooter>
  <rowBreaks count="1" manualBreakCount="1">
    <brk id="54" max="6"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tabColor theme="6" tint="-0.249977111117893"/>
    <pageSetUpPr fitToPage="1"/>
  </sheetPr>
  <dimension ref="A2:H26"/>
  <sheetViews>
    <sheetView showGridLines="0" topLeftCell="A23" zoomScale="84" zoomScaleNormal="84" zoomScaleSheetLayoutView="115" workbookViewId="0">
      <selection activeCell="F34" sqref="F34"/>
    </sheetView>
  </sheetViews>
  <sheetFormatPr defaultColWidth="9.140625" defaultRowHeight="15.75"/>
  <cols>
    <col min="1" max="1" width="4.42578125" style="1654" customWidth="1"/>
    <col min="2" max="2" width="39.42578125" style="708" customWidth="1"/>
    <col min="3" max="3" width="38.42578125" style="708" customWidth="1"/>
    <col min="4" max="4" width="5.42578125" style="709" customWidth="1"/>
    <col min="5" max="5" width="12.7109375" style="709" bestFit="1" customWidth="1"/>
    <col min="6" max="6" width="13.7109375" style="1665" customWidth="1"/>
    <col min="7" max="7" width="16.85546875" style="1656" customWidth="1"/>
    <col min="8" max="16384" width="9.140625" style="707"/>
  </cols>
  <sheetData>
    <row r="2" spans="1:8" ht="31.5">
      <c r="A2" s="710" t="s">
        <v>1028</v>
      </c>
      <c r="B2" s="711" t="s">
        <v>210</v>
      </c>
      <c r="C2" s="1445" t="s">
        <v>1782</v>
      </c>
      <c r="D2" s="712"/>
      <c r="E2" s="712"/>
      <c r="F2" s="1657"/>
      <c r="G2" s="1645"/>
    </row>
    <row r="3" spans="1:8">
      <c r="A3" s="714">
        <v>1</v>
      </c>
      <c r="B3" s="1441" t="str">
        <f>B12</f>
        <v>PREDDELA</v>
      </c>
      <c r="C3" s="715" t="str">
        <f>C12</f>
        <v>PRELIMINARY WORKS</v>
      </c>
      <c r="D3" s="712"/>
      <c r="E3" s="712"/>
      <c r="F3" s="1658"/>
      <c r="G3" s="1646">
        <f>G17</f>
        <v>0</v>
      </c>
    </row>
    <row r="4" spans="1:8">
      <c r="A4" s="1647">
        <v>2</v>
      </c>
      <c r="B4" s="1441" t="str">
        <f>B19</f>
        <v>RAZNA DELA</v>
      </c>
      <c r="C4" s="715" t="str">
        <f>C19</f>
        <v>VARIOUS WORKS</v>
      </c>
      <c r="D4" s="712"/>
      <c r="E4" s="1648"/>
      <c r="F4" s="1659"/>
      <c r="G4" s="1646">
        <f>G26</f>
        <v>0</v>
      </c>
    </row>
    <row r="5" spans="1:8">
      <c r="A5" s="710" t="s">
        <v>1028</v>
      </c>
      <c r="B5" s="715" t="s">
        <v>154</v>
      </c>
      <c r="C5" s="715" t="s">
        <v>1319</v>
      </c>
      <c r="D5" s="712"/>
      <c r="E5" s="1648"/>
      <c r="F5" s="1659"/>
      <c r="G5" s="1649">
        <f>SUM(G3:G4)</f>
        <v>0</v>
      </c>
    </row>
    <row r="8" spans="1:8">
      <c r="A8" s="794" t="s">
        <v>1028</v>
      </c>
      <c r="B8" s="720" t="s">
        <v>1</v>
      </c>
      <c r="C8" s="720" t="s">
        <v>1326</v>
      </c>
      <c r="D8" s="721"/>
      <c r="E8" s="721"/>
      <c r="F8" s="1660"/>
      <c r="G8" s="1650"/>
    </row>
    <row r="9" spans="1:8">
      <c r="A9" s="794"/>
      <c r="B9" s="720" t="s">
        <v>328</v>
      </c>
      <c r="C9" s="720" t="s">
        <v>2386</v>
      </c>
      <c r="D9" s="721"/>
      <c r="E9" s="721"/>
      <c r="F9" s="1660"/>
      <c r="G9" s="1650"/>
    </row>
    <row r="10" spans="1:8" s="724" customFormat="1" ht="48" thickBot="1">
      <c r="A10" s="723" t="s">
        <v>2243</v>
      </c>
      <c r="B10" s="723" t="s">
        <v>0</v>
      </c>
      <c r="C10" s="723" t="s">
        <v>1317</v>
      </c>
      <c r="D10" s="723" t="s">
        <v>2239</v>
      </c>
      <c r="E10" s="723" t="s">
        <v>2240</v>
      </c>
      <c r="F10" s="343" t="s">
        <v>2241</v>
      </c>
      <c r="G10" s="723" t="s">
        <v>2242</v>
      </c>
    </row>
    <row r="11" spans="1:8" ht="9.75" customHeight="1" thickTop="1">
      <c r="A11" s="725"/>
      <c r="B11" s="726"/>
      <c r="C11" s="726"/>
      <c r="D11" s="726"/>
      <c r="E11" s="726"/>
      <c r="F11" s="314"/>
      <c r="G11" s="727"/>
    </row>
    <row r="12" spans="1:8">
      <c r="A12" s="728" t="s">
        <v>581</v>
      </c>
      <c r="B12" s="1220" t="s">
        <v>2283</v>
      </c>
      <c r="C12" s="730" t="s">
        <v>2286</v>
      </c>
      <c r="D12" s="1221"/>
      <c r="E12" s="1221"/>
      <c r="F12" s="1661"/>
      <c r="G12" s="1651"/>
    </row>
    <row r="13" spans="1:8" ht="94.5">
      <c r="A13" s="1223" t="s">
        <v>54</v>
      </c>
      <c r="B13" s="817" t="s">
        <v>209</v>
      </c>
      <c r="C13" s="817" t="s">
        <v>1783</v>
      </c>
      <c r="D13" s="1225" t="s">
        <v>2244</v>
      </c>
      <c r="E13" s="758">
        <v>1</v>
      </c>
      <c r="F13" s="581"/>
      <c r="G13" s="911">
        <f>ROUND(F13,2)*E13</f>
        <v>0</v>
      </c>
    </row>
    <row r="14" spans="1:8" ht="63">
      <c r="A14" s="1223" t="s">
        <v>55</v>
      </c>
      <c r="B14" s="817" t="s">
        <v>207</v>
      </c>
      <c r="C14" s="1451" t="s">
        <v>1784</v>
      </c>
      <c r="D14" s="1225" t="s">
        <v>2244</v>
      </c>
      <c r="E14" s="758">
        <v>6</v>
      </c>
      <c r="F14" s="581"/>
      <c r="G14" s="911">
        <f t="shared" ref="G14:G16" si="0">ROUND(F14,2)*E14</f>
        <v>0</v>
      </c>
      <c r="H14" s="759" t="s">
        <v>1176</v>
      </c>
    </row>
    <row r="15" spans="1:8" ht="94.5">
      <c r="A15" s="1223" t="s">
        <v>56</v>
      </c>
      <c r="B15" s="817" t="s">
        <v>563</v>
      </c>
      <c r="C15" s="1452" t="s">
        <v>1785</v>
      </c>
      <c r="D15" s="757" t="s">
        <v>2244</v>
      </c>
      <c r="E15" s="758">
        <v>1</v>
      </c>
      <c r="F15" s="581"/>
      <c r="G15" s="911">
        <f t="shared" si="0"/>
        <v>0</v>
      </c>
      <c r="H15" s="759" t="s">
        <v>1176</v>
      </c>
    </row>
    <row r="16" spans="1:8" ht="78.75">
      <c r="A16" s="1223" t="s">
        <v>57</v>
      </c>
      <c r="B16" s="817" t="s">
        <v>568</v>
      </c>
      <c r="C16" s="1452" t="s">
        <v>1786</v>
      </c>
      <c r="D16" s="757" t="s">
        <v>2244</v>
      </c>
      <c r="E16" s="758">
        <v>1</v>
      </c>
      <c r="F16" s="581"/>
      <c r="G16" s="911">
        <f t="shared" si="0"/>
        <v>0</v>
      </c>
    </row>
    <row r="17" spans="1:8">
      <c r="A17" s="1453" t="s">
        <v>581</v>
      </c>
      <c r="B17" s="1232" t="s">
        <v>2284</v>
      </c>
      <c r="C17" s="1232" t="s">
        <v>2285</v>
      </c>
      <c r="D17" s="762"/>
      <c r="E17" s="763"/>
      <c r="F17" s="1662"/>
      <c r="G17" s="1653">
        <f>SUM(G13:G16)</f>
        <v>0</v>
      </c>
    </row>
    <row r="18" spans="1:8">
      <c r="B18" s="1234"/>
      <c r="C18" s="1234"/>
      <c r="E18" s="1235"/>
      <c r="F18" s="1663"/>
      <c r="G18" s="1655"/>
    </row>
    <row r="19" spans="1:8">
      <c r="A19" s="1453" t="s">
        <v>583</v>
      </c>
      <c r="B19" s="1232" t="s">
        <v>366</v>
      </c>
      <c r="C19" s="827" t="s">
        <v>2308</v>
      </c>
      <c r="D19" s="762"/>
      <c r="E19" s="763"/>
      <c r="F19" s="1664"/>
      <c r="G19" s="1652"/>
    </row>
    <row r="20" spans="1:8" ht="47.25">
      <c r="A20" s="1223" t="s">
        <v>58</v>
      </c>
      <c r="B20" s="817" t="s">
        <v>564</v>
      </c>
      <c r="C20" s="1451" t="s">
        <v>1787</v>
      </c>
      <c r="D20" s="1241" t="s">
        <v>6</v>
      </c>
      <c r="E20" s="758">
        <v>1250</v>
      </c>
      <c r="F20" s="581"/>
      <c r="G20" s="911">
        <f t="shared" ref="G20:G24" si="1">ROUND(F20,2)*E20</f>
        <v>0</v>
      </c>
    </row>
    <row r="21" spans="1:8" ht="94.5">
      <c r="A21" s="1223" t="s">
        <v>59</v>
      </c>
      <c r="B21" s="817" t="s">
        <v>565</v>
      </c>
      <c r="C21" s="1451" t="s">
        <v>1788</v>
      </c>
      <c r="D21" s="1241" t="s">
        <v>6</v>
      </c>
      <c r="E21" s="758">
        <v>17500</v>
      </c>
      <c r="F21" s="581"/>
      <c r="G21" s="911">
        <f t="shared" si="1"/>
        <v>0</v>
      </c>
      <c r="H21" s="759" t="s">
        <v>1176</v>
      </c>
    </row>
    <row r="22" spans="1:8" ht="94.5">
      <c r="A22" s="1223" t="s">
        <v>60</v>
      </c>
      <c r="B22" s="817" t="s">
        <v>566</v>
      </c>
      <c r="C22" s="1451" t="s">
        <v>1789</v>
      </c>
      <c r="D22" s="1241" t="s">
        <v>6</v>
      </c>
      <c r="E22" s="758">
        <v>117000</v>
      </c>
      <c r="F22" s="581"/>
      <c r="G22" s="911">
        <f t="shared" si="1"/>
        <v>0</v>
      </c>
      <c r="H22" s="759" t="s">
        <v>1176</v>
      </c>
    </row>
    <row r="23" spans="1:8" ht="110.25">
      <c r="A23" s="1223" t="s">
        <v>61</v>
      </c>
      <c r="B23" s="817" t="s">
        <v>1030</v>
      </c>
      <c r="C23" s="1451" t="s">
        <v>1790</v>
      </c>
      <c r="D23" s="1241" t="s">
        <v>6</v>
      </c>
      <c r="E23" s="758">
        <v>4200</v>
      </c>
      <c r="F23" s="581"/>
      <c r="G23" s="911">
        <f t="shared" si="1"/>
        <v>0</v>
      </c>
    </row>
    <row r="24" spans="1:8" ht="94.5">
      <c r="A24" s="1223" t="s">
        <v>62</v>
      </c>
      <c r="B24" s="817" t="s">
        <v>567</v>
      </c>
      <c r="C24" s="1451" t="s">
        <v>1791</v>
      </c>
      <c r="D24" s="1241" t="s">
        <v>6</v>
      </c>
      <c r="E24" s="758">
        <v>44800</v>
      </c>
      <c r="F24" s="581"/>
      <c r="G24" s="911">
        <f t="shared" si="1"/>
        <v>0</v>
      </c>
      <c r="H24" s="759" t="s">
        <v>1176</v>
      </c>
    </row>
    <row r="25" spans="1:8" ht="94.5">
      <c r="A25" s="1874" t="s">
        <v>63</v>
      </c>
      <c r="B25" s="1862" t="s">
        <v>2924</v>
      </c>
      <c r="C25" s="1863" t="s">
        <v>2925</v>
      </c>
      <c r="D25" s="1875" t="s">
        <v>6</v>
      </c>
      <c r="E25" s="1876">
        <v>3100</v>
      </c>
      <c r="F25" s="1877"/>
      <c r="G25" s="1811">
        <f t="shared" ref="G25" si="2">ROUND(F25,2)*E25</f>
        <v>0</v>
      </c>
    </row>
    <row r="26" spans="1:8">
      <c r="A26" s="1453" t="s">
        <v>583</v>
      </c>
      <c r="B26" s="1232" t="s">
        <v>2309</v>
      </c>
      <c r="C26" s="1232" t="s">
        <v>2310</v>
      </c>
      <c r="D26" s="762"/>
      <c r="E26" s="763"/>
      <c r="F26" s="1662"/>
      <c r="G26" s="1653">
        <f>SUM(G20:G25)</f>
        <v>0</v>
      </c>
    </row>
  </sheetData>
  <sheetProtection algorithmName="SHA-512" hashValue="EgacYkAYIjJHUB8T6BgOcR6y+d7K7ltnsKFArAVYAgFzvsOHou2P/LCfAB+i29BMhYXfDhqBZFgeiYIlQyCqog==" saltValue="gCzlL/GChc9/r82WAG/12w==" spinCount="100000" sheet="1" objects="1" scenarios="1"/>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gp-pr-029/18&amp;Rmapi 0-2/1 in 2/2
gp-pr-029/18-1 in 145/2018-3</oddHeader>
    <oddFooter>&amp;L&amp;D&amp;R&amp;P/&amp;N</oddFooter>
  </headerFooter>
  <ignoredErrors>
    <ignoredError sqref="B3:B4 G3:G5" unlocked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tabColor theme="9" tint="0.39997558519241921"/>
    <pageSetUpPr fitToPage="1"/>
  </sheetPr>
  <dimension ref="A2:K28"/>
  <sheetViews>
    <sheetView showGridLines="0" zoomScale="110" zoomScaleNormal="110" zoomScaleSheetLayoutView="100" workbookViewId="0">
      <selection activeCell="F17" sqref="F17"/>
    </sheetView>
  </sheetViews>
  <sheetFormatPr defaultColWidth="9.140625" defaultRowHeight="15.75"/>
  <cols>
    <col min="1" max="1" width="6" style="375" customWidth="1"/>
    <col min="2" max="3" width="39.42578125" style="279" customWidth="1"/>
    <col min="4" max="4" width="4.7109375" style="6" customWidth="1"/>
    <col min="5" max="5" width="8.5703125" style="610" customWidth="1"/>
    <col min="6" max="6" width="13.7109375" style="7" customWidth="1"/>
    <col min="7" max="7" width="17.28515625" style="7" customWidth="1"/>
    <col min="8" max="8" width="9.140625" style="2"/>
    <col min="9" max="9" width="16" style="2" bestFit="1" customWidth="1"/>
    <col min="10" max="10" width="11.42578125" style="2" bestFit="1" customWidth="1"/>
    <col min="11" max="11" width="9.140625" style="2"/>
    <col min="12" max="12" width="10.140625" style="2" bestFit="1" customWidth="1"/>
    <col min="13" max="16384" width="9.140625" style="2"/>
  </cols>
  <sheetData>
    <row r="2" spans="1:11" ht="31.5">
      <c r="A2" s="541" t="s">
        <v>1029</v>
      </c>
      <c r="B2" s="273" t="s">
        <v>321</v>
      </c>
      <c r="C2" s="273" t="s">
        <v>1792</v>
      </c>
      <c r="D2" s="246"/>
      <c r="E2" s="611"/>
      <c r="F2" s="1666"/>
      <c r="G2" s="271"/>
    </row>
    <row r="3" spans="1:11">
      <c r="A3" s="350">
        <v>1</v>
      </c>
      <c r="B3" s="303" t="str">
        <f>B11</f>
        <v>OSTALA DELA</v>
      </c>
      <c r="C3" s="303" t="str">
        <f>C11</f>
        <v>OTHER WORKS</v>
      </c>
      <c r="D3" s="53"/>
      <c r="E3" s="612"/>
      <c r="F3" s="41"/>
      <c r="G3" s="272">
        <f>G28</f>
        <v>0</v>
      </c>
    </row>
    <row r="4" spans="1:11">
      <c r="A4" s="275" t="s">
        <v>1029</v>
      </c>
      <c r="B4" s="304" t="s">
        <v>154</v>
      </c>
      <c r="C4" s="715" t="s">
        <v>1319</v>
      </c>
      <c r="D4" s="53"/>
      <c r="E4" s="612"/>
      <c r="F4" s="41"/>
      <c r="G4" s="39">
        <f>SUM(G3)</f>
        <v>0</v>
      </c>
    </row>
    <row r="7" spans="1:11" ht="31.5">
      <c r="A7" s="276" t="s">
        <v>1029</v>
      </c>
      <c r="B7" s="274" t="s">
        <v>2387</v>
      </c>
      <c r="C7" s="274" t="s">
        <v>2388</v>
      </c>
      <c r="D7" s="3"/>
      <c r="E7" s="607"/>
      <c r="F7" s="4"/>
      <c r="G7" s="4"/>
    </row>
    <row r="8" spans="1:11">
      <c r="K8" s="61"/>
    </row>
    <row r="9" spans="1:11" s="344" customFormat="1" ht="63.75" thickBot="1">
      <c r="A9" s="342" t="s">
        <v>2243</v>
      </c>
      <c r="B9" s="343" t="s">
        <v>0</v>
      </c>
      <c r="C9" s="343" t="s">
        <v>1317</v>
      </c>
      <c r="D9" s="342" t="s">
        <v>2239</v>
      </c>
      <c r="E9" s="608" t="s">
        <v>2240</v>
      </c>
      <c r="F9" s="343" t="s">
        <v>2241</v>
      </c>
      <c r="G9" s="342" t="s">
        <v>2242</v>
      </c>
    </row>
    <row r="10" spans="1:11" ht="9.75" customHeight="1" thickTop="1">
      <c r="A10" s="671"/>
      <c r="B10" s="314"/>
      <c r="C10" s="314"/>
      <c r="D10" s="313"/>
      <c r="E10" s="313"/>
      <c r="F10" s="314"/>
      <c r="G10" s="672"/>
    </row>
    <row r="11" spans="1:11">
      <c r="A11" s="349" t="s">
        <v>581</v>
      </c>
      <c r="B11" s="373" t="s">
        <v>2630</v>
      </c>
      <c r="C11" s="346" t="s">
        <v>2631</v>
      </c>
      <c r="D11" s="10"/>
      <c r="E11" s="609"/>
      <c r="F11" s="11"/>
      <c r="G11" s="12"/>
      <c r="K11" s="9"/>
    </row>
    <row r="12" spans="1:11" ht="110.25">
      <c r="A12" s="538"/>
      <c r="B12" s="542" t="s">
        <v>300</v>
      </c>
      <c r="C12" s="542" t="s">
        <v>1793</v>
      </c>
      <c r="D12" s="63"/>
      <c r="E12" s="613"/>
      <c r="F12" s="575"/>
      <c r="G12" s="658"/>
    </row>
    <row r="13" spans="1:11" ht="393.75">
      <c r="A13" s="539"/>
      <c r="B13" s="543" t="s">
        <v>301</v>
      </c>
      <c r="C13" s="543" t="s">
        <v>1794</v>
      </c>
      <c r="D13" s="215"/>
      <c r="E13" s="614"/>
      <c r="F13" s="591"/>
      <c r="G13" s="658"/>
    </row>
    <row r="14" spans="1:11" ht="220.5">
      <c r="A14" s="540"/>
      <c r="B14" s="543" t="s">
        <v>302</v>
      </c>
      <c r="C14" s="543" t="s">
        <v>1795</v>
      </c>
      <c r="D14" s="215"/>
      <c r="E14" s="614"/>
      <c r="F14" s="591"/>
      <c r="G14" s="658"/>
    </row>
    <row r="15" spans="1:11" ht="63">
      <c r="A15" s="347"/>
      <c r="B15" s="544" t="s">
        <v>303</v>
      </c>
      <c r="C15" s="544" t="s">
        <v>1542</v>
      </c>
      <c r="D15" s="62"/>
      <c r="E15" s="615"/>
      <c r="F15" s="659"/>
      <c r="G15" s="659"/>
      <c r="K15" s="9"/>
    </row>
    <row r="16" spans="1:11" ht="126">
      <c r="A16" s="631" t="s">
        <v>54</v>
      </c>
      <c r="B16" s="379" t="s">
        <v>304</v>
      </c>
      <c r="C16" s="378" t="s">
        <v>1796</v>
      </c>
      <c r="D16" s="8"/>
      <c r="E16" s="616"/>
      <c r="F16" s="575"/>
      <c r="G16" s="585"/>
    </row>
    <row r="17" spans="1:7" ht="47.25">
      <c r="A17" s="632" t="s">
        <v>305</v>
      </c>
      <c r="B17" s="662" t="s">
        <v>307</v>
      </c>
      <c r="C17" s="660" t="s">
        <v>1797</v>
      </c>
      <c r="D17" s="331" t="s">
        <v>2244</v>
      </c>
      <c r="E17" s="661">
        <v>1</v>
      </c>
      <c r="F17" s="1667"/>
      <c r="G17" s="918">
        <f>ROUND(F17,2)*E17</f>
        <v>0</v>
      </c>
    </row>
    <row r="18" spans="1:7" ht="47.25">
      <c r="A18" s="663" t="s">
        <v>306</v>
      </c>
      <c r="B18" s="386" t="s">
        <v>308</v>
      </c>
      <c r="C18" s="664" t="s">
        <v>1798</v>
      </c>
      <c r="D18" s="665" t="s">
        <v>2244</v>
      </c>
      <c r="E18" s="666">
        <v>1</v>
      </c>
      <c r="F18" s="1668"/>
      <c r="G18" s="919">
        <f t="shared" ref="G18:G19" si="0">ROUND(F18,2)*E18</f>
        <v>0</v>
      </c>
    </row>
    <row r="19" spans="1:7" ht="47.25">
      <c r="A19" s="632" t="s">
        <v>1089</v>
      </c>
      <c r="B19" s="381" t="s">
        <v>1189</v>
      </c>
      <c r="C19" s="660" t="s">
        <v>1799</v>
      </c>
      <c r="D19" s="331" t="s">
        <v>2244</v>
      </c>
      <c r="E19" s="661">
        <v>1</v>
      </c>
      <c r="F19" s="1667"/>
      <c r="G19" s="920">
        <f t="shared" si="0"/>
        <v>0</v>
      </c>
    </row>
    <row r="20" spans="1:7" ht="236.25">
      <c r="A20" s="631" t="s">
        <v>55</v>
      </c>
      <c r="B20" s="667" t="s">
        <v>314</v>
      </c>
      <c r="C20" s="667" t="s">
        <v>1800</v>
      </c>
      <c r="D20" s="380"/>
      <c r="E20" s="668"/>
      <c r="F20" s="1669"/>
      <c r="G20" s="585"/>
    </row>
    <row r="21" spans="1:7" ht="31.5">
      <c r="A21" s="632" t="s">
        <v>317</v>
      </c>
      <c r="B21" s="662" t="s">
        <v>309</v>
      </c>
      <c r="C21" s="662" t="s">
        <v>1801</v>
      </c>
      <c r="D21" s="331" t="s">
        <v>2265</v>
      </c>
      <c r="E21" s="661">
        <v>1</v>
      </c>
      <c r="F21" s="1667"/>
      <c r="G21" s="918">
        <f>ROUND(F21,2)*E21</f>
        <v>0</v>
      </c>
    </row>
    <row r="22" spans="1:7" ht="31.5">
      <c r="A22" s="663" t="s">
        <v>318</v>
      </c>
      <c r="B22" s="386" t="s">
        <v>310</v>
      </c>
      <c r="C22" s="386" t="s">
        <v>1802</v>
      </c>
      <c r="D22" s="665" t="s">
        <v>2265</v>
      </c>
      <c r="E22" s="666">
        <v>1</v>
      </c>
      <c r="F22" s="1668"/>
      <c r="G22" s="919">
        <f t="shared" ref="G22:G23" si="1">ROUND(F22,2)*E22</f>
        <v>0</v>
      </c>
    </row>
    <row r="23" spans="1:7" ht="78.75">
      <c r="A23" s="632" t="s">
        <v>319</v>
      </c>
      <c r="B23" s="669" t="s">
        <v>2812</v>
      </c>
      <c r="C23" s="669" t="s">
        <v>2831</v>
      </c>
      <c r="D23" s="331" t="s">
        <v>2265</v>
      </c>
      <c r="E23" s="661">
        <v>1</v>
      </c>
      <c r="F23" s="1667"/>
      <c r="G23" s="920">
        <f t="shared" si="1"/>
        <v>0</v>
      </c>
    </row>
    <row r="24" spans="1:7" ht="31.5">
      <c r="A24" s="631" t="s">
        <v>56</v>
      </c>
      <c r="B24" s="657" t="s">
        <v>320</v>
      </c>
      <c r="C24" s="379" t="s">
        <v>1803</v>
      </c>
      <c r="D24" s="378"/>
      <c r="E24" s="8"/>
      <c r="F24" s="770"/>
      <c r="G24" s="670"/>
    </row>
    <row r="25" spans="1:7" ht="31.5">
      <c r="A25" s="632" t="s">
        <v>1110</v>
      </c>
      <c r="B25" s="662" t="s">
        <v>1142</v>
      </c>
      <c r="C25" s="660" t="s">
        <v>1804</v>
      </c>
      <c r="D25" s="331" t="s">
        <v>2265</v>
      </c>
      <c r="E25" s="661">
        <v>1</v>
      </c>
      <c r="F25" s="1667"/>
      <c r="G25" s="918">
        <f>ROUND(F25,2)*E25</f>
        <v>0</v>
      </c>
    </row>
    <row r="26" spans="1:7" ht="31.5">
      <c r="A26" s="663" t="s">
        <v>1111</v>
      </c>
      <c r="B26" s="386" t="s">
        <v>1143</v>
      </c>
      <c r="C26" s="664" t="s">
        <v>1805</v>
      </c>
      <c r="D26" s="665" t="s">
        <v>2265</v>
      </c>
      <c r="E26" s="666">
        <v>1</v>
      </c>
      <c r="F26" s="1668"/>
      <c r="G26" s="919">
        <f t="shared" ref="G26:G27" si="2">ROUND(F26,2)*E26</f>
        <v>0</v>
      </c>
    </row>
    <row r="27" spans="1:7" ht="31.5">
      <c r="A27" s="632" t="s">
        <v>1112</v>
      </c>
      <c r="B27" s="381" t="s">
        <v>1153</v>
      </c>
      <c r="C27" s="660" t="s">
        <v>1806</v>
      </c>
      <c r="D27" s="331" t="s">
        <v>2265</v>
      </c>
      <c r="E27" s="661">
        <v>1</v>
      </c>
      <c r="F27" s="1667"/>
      <c r="G27" s="920">
        <f t="shared" si="2"/>
        <v>0</v>
      </c>
    </row>
    <row r="28" spans="1:7" ht="31.5">
      <c r="A28" s="377" t="s">
        <v>581</v>
      </c>
      <c r="B28" s="361" t="s">
        <v>2632</v>
      </c>
      <c r="C28" s="361" t="s">
        <v>2633</v>
      </c>
      <c r="D28" s="5"/>
      <c r="E28" s="617"/>
      <c r="F28" s="582"/>
      <c r="G28" s="566">
        <f>SUM(G16:G27)</f>
        <v>0</v>
      </c>
    </row>
  </sheetData>
  <sheetProtection algorithmName="SHA-512" hashValue="c8iAeHYWRkFWnWj6yoWNkayRpGm0HB/z3uLXaFy7z5rr16kekdK6EAD/lYOtgLLqCNPJhK/+wom7dPQfRU/D3w==" saltValue="bIhbj42wvL1EOOHXkCUd5w==" spinCount="100000" sheet="1" objects="1" scenarios="1"/>
  <pageMargins left="0.70866141732283505" right="0.70866141732283505" top="0.74803149606299202" bottom="0.74803149606299202" header="0.31496062992126" footer="0.31496062992126"/>
  <pageSetup paperSize="9" scale="67" fitToHeight="0" orientation="portrait" r:id="rId1"/>
  <headerFooter>
    <oddHeader>&amp;LNova privezna mesta na J obali Pomola II
PZI, gp-pr-029/18&amp;Rgp-pr-029/18</oddHeader>
    <oddFooter>&amp;L&amp;D&amp;R&amp;P/&amp;N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7E0FB-9FB3-48CC-A9D3-0EA2EC047F0D}">
  <sheetPr codeName="Sheet17">
    <tabColor theme="7" tint="0.39997558519241921"/>
    <pageSetUpPr fitToPage="1"/>
  </sheetPr>
  <dimension ref="A1:H25"/>
  <sheetViews>
    <sheetView showWhiteSpace="0" zoomScaleNormal="100" zoomScaleSheetLayoutView="115" workbookViewId="0">
      <selection activeCell="F17" sqref="F17"/>
    </sheetView>
  </sheetViews>
  <sheetFormatPr defaultColWidth="9.140625" defaultRowHeight="15"/>
  <cols>
    <col min="1" max="1" width="5.28515625" style="1675" customWidth="1"/>
    <col min="2" max="3" width="39.42578125" style="1701" customWidth="1"/>
    <col min="4" max="4" width="5.140625" style="1422" customWidth="1"/>
    <col min="5" max="5" width="10.7109375" style="1422" customWidth="1"/>
    <col min="6" max="6" width="13.42578125" style="1703" customWidth="1"/>
    <col min="7" max="7" width="16.85546875" style="1422" customWidth="1"/>
    <col min="8" max="8" width="6.7109375" style="1422" customWidth="1"/>
    <col min="9" max="16384" width="9.140625" style="1422"/>
  </cols>
  <sheetData>
    <row r="1" spans="1:7" s="707" customFormat="1" ht="47.25">
      <c r="A1" s="710" t="s">
        <v>1201</v>
      </c>
      <c r="B1" s="1445" t="s">
        <v>1171</v>
      </c>
      <c r="C1" s="1445" t="s">
        <v>1807</v>
      </c>
      <c r="D1" s="1670"/>
      <c r="E1" s="1446"/>
      <c r="F1" s="1666"/>
      <c r="G1" s="1447"/>
    </row>
    <row r="2" spans="1:7" s="707" customFormat="1" ht="15.75">
      <c r="A2" s="714">
        <v>1</v>
      </c>
      <c r="B2" s="1441" t="str">
        <f>B12</f>
        <v>PREDDELA</v>
      </c>
      <c r="C2" s="1441" t="str">
        <f>C12</f>
        <v>PRELIMINARY WORKS</v>
      </c>
      <c r="D2" s="712"/>
      <c r="E2" s="712"/>
      <c r="F2" s="41"/>
      <c r="G2" s="1442">
        <f>G14</f>
        <v>0</v>
      </c>
    </row>
    <row r="3" spans="1:7" s="707" customFormat="1" ht="63">
      <c r="A3" s="1671">
        <v>2</v>
      </c>
      <c r="B3" s="1441" t="str">
        <f>B16</f>
        <v>DELA ZA ODLAGANJE MORSKEGA SEDIMENTA NA KASETI IN VZDRŽEVANJE KASETE</v>
      </c>
      <c r="C3" s="1441" t="str">
        <f>C16</f>
        <v>WORKS IN THE PROCESS OF DEPOSITING MARINE SEDIMENT ON THE CASSETTE AND MAINTENANCE OF THE CASSETTE</v>
      </c>
      <c r="D3" s="712"/>
      <c r="E3" s="712"/>
      <c r="F3" s="41"/>
      <c r="G3" s="1442">
        <f>G25</f>
        <v>0</v>
      </c>
    </row>
    <row r="4" spans="1:7" s="707" customFormat="1" ht="15.75">
      <c r="A4" s="710" t="s">
        <v>1170</v>
      </c>
      <c r="B4" s="1444" t="s">
        <v>154</v>
      </c>
      <c r="C4" s="1445" t="s">
        <v>1319</v>
      </c>
      <c r="D4" s="1446"/>
      <c r="E4" s="1446"/>
      <c r="F4" s="271"/>
      <c r="G4" s="1448">
        <f>SUM(G2:G3)</f>
        <v>0</v>
      </c>
    </row>
    <row r="5" spans="1:7" s="707" customFormat="1" ht="15.75">
      <c r="A5" s="1233"/>
      <c r="B5" s="708"/>
      <c r="C5" s="708"/>
      <c r="D5" s="708"/>
      <c r="E5" s="709"/>
      <c r="F5" s="7"/>
      <c r="G5" s="709"/>
    </row>
    <row r="6" spans="1:7" s="1674" customFormat="1" ht="45">
      <c r="A6" s="1672" t="s">
        <v>1170</v>
      </c>
      <c r="B6" s="1673" t="s">
        <v>1169</v>
      </c>
      <c r="C6" s="1673" t="s">
        <v>1808</v>
      </c>
      <c r="F6" s="1702"/>
    </row>
    <row r="7" spans="1:7" s="1674" customFormat="1">
      <c r="A7" s="1672"/>
      <c r="B7" s="1673"/>
      <c r="C7" s="1673"/>
      <c r="F7" s="1702"/>
    </row>
    <row r="8" spans="1:7" ht="45">
      <c r="B8" s="1673" t="s">
        <v>1168</v>
      </c>
      <c r="C8" s="1673" t="s">
        <v>1543</v>
      </c>
    </row>
    <row r="10" spans="1:7" s="724" customFormat="1" ht="48" thickBot="1">
      <c r="A10" s="723" t="s">
        <v>2243</v>
      </c>
      <c r="B10" s="723" t="s">
        <v>0</v>
      </c>
      <c r="C10" s="723" t="s">
        <v>1317</v>
      </c>
      <c r="D10" s="723" t="s">
        <v>2239</v>
      </c>
      <c r="E10" s="723" t="s">
        <v>2240</v>
      </c>
      <c r="F10" s="343" t="s">
        <v>2241</v>
      </c>
      <c r="G10" s="723" t="s">
        <v>2242</v>
      </c>
    </row>
    <row r="11" spans="1:7" ht="9" customHeight="1" thickTop="1">
      <c r="A11" s="725"/>
      <c r="B11" s="726"/>
      <c r="C11" s="726"/>
      <c r="D11" s="726"/>
      <c r="E11" s="726"/>
      <c r="F11" s="314"/>
      <c r="G11" s="727"/>
    </row>
    <row r="12" spans="1:7" ht="15.75">
      <c r="A12" s="1676" t="s">
        <v>581</v>
      </c>
      <c r="B12" s="1677" t="s">
        <v>2283</v>
      </c>
      <c r="C12" s="730" t="s">
        <v>2286</v>
      </c>
      <c r="D12" s="1678"/>
      <c r="E12" s="1678"/>
      <c r="F12" s="1704"/>
      <c r="G12" s="1679"/>
    </row>
    <row r="13" spans="1:7" s="1686" customFormat="1" ht="27">
      <c r="A13" s="1680" t="s">
        <v>54</v>
      </c>
      <c r="B13" s="1681" t="s">
        <v>1167</v>
      </c>
      <c r="C13" s="1682" t="s">
        <v>1809</v>
      </c>
      <c r="D13" s="1683" t="s">
        <v>2265</v>
      </c>
      <c r="E13" s="1684">
        <v>1</v>
      </c>
      <c r="F13" s="592"/>
      <c r="G13" s="1685">
        <f>ROUND(F13,2)*E13</f>
        <v>0</v>
      </c>
    </row>
    <row r="14" spans="1:7" s="1686" customFormat="1">
      <c r="A14" s="1687" t="s">
        <v>581</v>
      </c>
      <c r="B14" s="1688" t="s">
        <v>2284</v>
      </c>
      <c r="C14" s="1688" t="s">
        <v>2285</v>
      </c>
      <c r="D14" s="1689"/>
      <c r="E14" s="1690"/>
      <c r="F14" s="593"/>
      <c r="G14" s="1691">
        <f>SUM(G13:G13)</f>
        <v>0</v>
      </c>
    </row>
    <row r="15" spans="1:7" s="1686" customFormat="1">
      <c r="A15" s="1692"/>
      <c r="B15" s="1693"/>
      <c r="C15" s="1693"/>
      <c r="E15" s="1694"/>
      <c r="F15" s="1705"/>
      <c r="G15" s="1694"/>
    </row>
    <row r="16" spans="1:7" s="1686" customFormat="1" ht="63">
      <c r="A16" s="1695" t="s">
        <v>583</v>
      </c>
      <c r="B16" s="1688" t="s">
        <v>2635</v>
      </c>
      <c r="C16" s="827" t="s">
        <v>2634</v>
      </c>
      <c r="D16" s="1689"/>
      <c r="E16" s="1690"/>
      <c r="F16" s="594"/>
      <c r="G16" s="1697"/>
    </row>
    <row r="17" spans="1:8" s="1686" customFormat="1" ht="27.75">
      <c r="A17" s="1698" t="s">
        <v>577</v>
      </c>
      <c r="B17" s="1681" t="s">
        <v>1166</v>
      </c>
      <c r="C17" s="1682" t="s">
        <v>1810</v>
      </c>
      <c r="D17" s="1683" t="s">
        <v>2265</v>
      </c>
      <c r="E17" s="1684">
        <v>1</v>
      </c>
      <c r="F17" s="618"/>
      <c r="G17" s="1685">
        <f>ROUND(F17,2)*E17</f>
        <v>0</v>
      </c>
      <c r="H17" s="759" t="s">
        <v>1176</v>
      </c>
    </row>
    <row r="18" spans="1:8" s="1686" customFormat="1" ht="27.75">
      <c r="A18" s="1698" t="s">
        <v>578</v>
      </c>
      <c r="B18" s="1681" t="s">
        <v>1165</v>
      </c>
      <c r="C18" s="1682" t="s">
        <v>1544</v>
      </c>
      <c r="D18" s="1683" t="s">
        <v>2265</v>
      </c>
      <c r="E18" s="1684">
        <v>1</v>
      </c>
      <c r="F18" s="618"/>
      <c r="G18" s="1685">
        <f t="shared" ref="G18:G24" si="0">ROUND(F18,2)*E18</f>
        <v>0</v>
      </c>
      <c r="H18" s="759" t="s">
        <v>1176</v>
      </c>
    </row>
    <row r="19" spans="1:8" s="1686" customFormat="1" ht="27">
      <c r="A19" s="1698" t="s">
        <v>579</v>
      </c>
      <c r="B19" s="1681" t="s">
        <v>1164</v>
      </c>
      <c r="C19" s="1682" t="s">
        <v>1811</v>
      </c>
      <c r="D19" s="1683" t="s">
        <v>2265</v>
      </c>
      <c r="E19" s="1684">
        <v>1</v>
      </c>
      <c r="F19" s="618"/>
      <c r="G19" s="1685">
        <f>ROUND(F19,2)*E19</f>
        <v>0</v>
      </c>
    </row>
    <row r="20" spans="1:8" s="1686" customFormat="1" ht="27">
      <c r="A20" s="1698" t="s">
        <v>1163</v>
      </c>
      <c r="B20" s="1681" t="s">
        <v>1162</v>
      </c>
      <c r="C20" s="1682" t="s">
        <v>1812</v>
      </c>
      <c r="D20" s="1683" t="s">
        <v>2265</v>
      </c>
      <c r="E20" s="1684">
        <v>1</v>
      </c>
      <c r="F20" s="618"/>
      <c r="G20" s="1685">
        <f t="shared" si="0"/>
        <v>0</v>
      </c>
    </row>
    <row r="21" spans="1:8" s="1686" customFormat="1" ht="27">
      <c r="A21" s="1698" t="s">
        <v>1161</v>
      </c>
      <c r="B21" s="1681" t="s">
        <v>1160</v>
      </c>
      <c r="C21" s="1682" t="s">
        <v>1813</v>
      </c>
      <c r="D21" s="1683" t="s">
        <v>2265</v>
      </c>
      <c r="E21" s="1684">
        <v>1</v>
      </c>
      <c r="F21" s="618"/>
      <c r="G21" s="1685">
        <f t="shared" si="0"/>
        <v>0</v>
      </c>
    </row>
    <row r="22" spans="1:8" s="1686" customFormat="1" ht="27">
      <c r="A22" s="1698" t="s">
        <v>1159</v>
      </c>
      <c r="B22" s="1681" t="s">
        <v>1158</v>
      </c>
      <c r="C22" s="1682" t="s">
        <v>1815</v>
      </c>
      <c r="D22" s="1683" t="s">
        <v>2265</v>
      </c>
      <c r="E22" s="1684">
        <v>1</v>
      </c>
      <c r="F22" s="618"/>
      <c r="G22" s="1685">
        <f>ROUND(F22,2)*E22</f>
        <v>0</v>
      </c>
    </row>
    <row r="23" spans="1:8" s="1686" customFormat="1" ht="27">
      <c r="A23" s="1698" t="s">
        <v>1196</v>
      </c>
      <c r="B23" s="1681" t="s">
        <v>1197</v>
      </c>
      <c r="C23" s="1682" t="s">
        <v>1814</v>
      </c>
      <c r="D23" s="1683" t="s">
        <v>2265</v>
      </c>
      <c r="E23" s="1684">
        <v>1</v>
      </c>
      <c r="F23" s="618"/>
      <c r="G23" s="1685">
        <f t="shared" si="0"/>
        <v>0</v>
      </c>
    </row>
    <row r="24" spans="1:8" s="1686" customFormat="1" ht="27">
      <c r="A24" s="1698" t="s">
        <v>1198</v>
      </c>
      <c r="B24" s="1681" t="s">
        <v>1199</v>
      </c>
      <c r="C24" s="1682" t="s">
        <v>1816</v>
      </c>
      <c r="D24" s="1683" t="s">
        <v>2265</v>
      </c>
      <c r="E24" s="1684">
        <v>1</v>
      </c>
      <c r="F24" s="618"/>
      <c r="G24" s="1685">
        <f t="shared" si="0"/>
        <v>0</v>
      </c>
    </row>
    <row r="25" spans="1:8">
      <c r="A25" s="1695" t="s">
        <v>583</v>
      </c>
      <c r="B25" s="1688" t="s">
        <v>2309</v>
      </c>
      <c r="C25" s="1688" t="s">
        <v>2310</v>
      </c>
      <c r="D25" s="1699"/>
      <c r="E25" s="1696"/>
      <c r="F25" s="593"/>
      <c r="G25" s="1700">
        <f>SUM(G17:G24)</f>
        <v>0</v>
      </c>
    </row>
  </sheetData>
  <sheetProtection algorithmName="SHA-512" hashValue="wgLKoNDiOaFADuVGRKFapWm5iOlBlhNbyWj2NnRU6kXx9lS6wSWNOb2UG5F/Zs6FoZji+3tBkvxIPO4Z2o3JAw==" saltValue="t0OaKElPM34kQ923Y7P3kw==" spinCount="100000" sheet="1" objects="1" scenarios="1"/>
  <pageMargins left="0.70866141732283472" right="0.70866141732283472" top="0.74803149606299213" bottom="0.74803149606299213" header="0.31496062992125984" footer="0.31496062992125984"/>
  <pageSetup paperSize="9" scale="67" fitToHeight="0" orientation="portrait" r:id="rId1"/>
  <headerFooter>
    <oddHeader>&amp;LNova privezna mesta na J obali Pomola II</oddHeader>
    <oddFooter>&amp;R&amp;P/&amp;N</oddFooter>
  </headerFooter>
  <rowBreaks count="1" manualBreakCount="1">
    <brk id="15" max="6"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ABB36-960C-4902-9A6F-32F56BFCBA26}">
  <sheetPr codeName="Sheet18">
    <tabColor theme="9" tint="-0.499984740745262"/>
    <pageSetUpPr fitToPage="1"/>
  </sheetPr>
  <dimension ref="A1:P279"/>
  <sheetViews>
    <sheetView topLeftCell="A160" zoomScaleNormal="100" zoomScaleSheetLayoutView="100" zoomScalePageLayoutView="169" workbookViewId="0">
      <selection activeCell="I168" sqref="I168"/>
    </sheetView>
  </sheetViews>
  <sheetFormatPr defaultColWidth="9.140625" defaultRowHeight="15.75"/>
  <cols>
    <col min="1" max="1" width="6.7109375" style="104" customWidth="1"/>
    <col min="2" max="2" width="37.5703125" style="64" customWidth="1"/>
    <col min="3" max="3" width="38.42578125" style="64" customWidth="1"/>
    <col min="4" max="4" width="5.7109375" style="74" customWidth="1"/>
    <col min="5" max="5" width="11.42578125" style="120" bestFit="1" customWidth="1"/>
    <col min="6" max="6" width="13.7109375" style="1725" customWidth="1"/>
    <col min="7" max="7" width="16.7109375" style="107" customWidth="1"/>
    <col min="8" max="8" width="5.28515625" style="64" customWidth="1"/>
    <col min="9" max="9" width="17.140625" style="64" customWidth="1"/>
    <col min="10" max="16384" width="9.140625" style="64"/>
  </cols>
  <sheetData>
    <row r="1" spans="1:16" s="630" customFormat="1" ht="33">
      <c r="A1" s="624"/>
      <c r="B1" s="625" t="s">
        <v>2669</v>
      </c>
      <c r="C1" s="626" t="s">
        <v>2678</v>
      </c>
      <c r="D1" s="627"/>
      <c r="E1" s="628"/>
      <c r="F1" s="1711"/>
      <c r="G1" s="629"/>
    </row>
    <row r="3" spans="1:16">
      <c r="A3" s="402" t="s">
        <v>2390</v>
      </c>
      <c r="B3" s="402"/>
      <c r="C3" s="403"/>
      <c r="D3" s="69"/>
      <c r="E3" s="96"/>
      <c r="F3" s="1712"/>
      <c r="G3" s="402"/>
    </row>
    <row r="4" spans="1:16">
      <c r="A4" s="65" t="str">
        <f>A44</f>
        <v>1.</v>
      </c>
      <c r="B4" s="404" t="str">
        <f>B44</f>
        <v>PRIPRAVLJALNA IN ZEMELJSKA DELA</v>
      </c>
      <c r="C4" s="66" t="str">
        <f>C44</f>
        <v>PREPARATORY WORKS AND EARTHWORKS</v>
      </c>
      <c r="D4" s="66"/>
      <c r="E4" s="405"/>
      <c r="F4" s="1713"/>
      <c r="G4" s="406">
        <f>G47</f>
        <v>0</v>
      </c>
      <c r="H4" s="68"/>
    </row>
    <row r="5" spans="1:16">
      <c r="A5" s="65" t="str">
        <f>A49</f>
        <v>2.</v>
      </c>
      <c r="B5" s="404" t="str">
        <f>B49</f>
        <v>RUŠITEV KINETE</v>
      </c>
      <c r="C5" s="66" t="str">
        <f>C49</f>
        <v>DEMOLITION OF THE TRENCH</v>
      </c>
      <c r="D5" s="66"/>
      <c r="E5" s="405"/>
      <c r="F5" s="1713"/>
      <c r="G5" s="406">
        <f>G55</f>
        <v>0</v>
      </c>
      <c r="H5" s="68"/>
    </row>
    <row r="6" spans="1:16">
      <c r="A6" s="404"/>
      <c r="B6" s="66" t="s">
        <v>154</v>
      </c>
      <c r="C6" s="66" t="s">
        <v>2391</v>
      </c>
      <c r="D6" s="66"/>
      <c r="E6" s="405"/>
      <c r="F6" s="1713"/>
      <c r="G6" s="71">
        <f>SUM(G4:G5)</f>
        <v>0</v>
      </c>
      <c r="H6" s="72"/>
    </row>
    <row r="7" spans="1:16">
      <c r="A7" s="402" t="s">
        <v>2392</v>
      </c>
      <c r="B7" s="402"/>
      <c r="C7" s="69"/>
      <c r="D7" s="69"/>
      <c r="E7" s="96"/>
      <c r="F7" s="1714"/>
      <c r="G7" s="402"/>
    </row>
    <row r="8" spans="1:16">
      <c r="A8" s="65" t="str">
        <f>A69</f>
        <v>1.</v>
      </c>
      <c r="B8" s="404" t="str">
        <f>B69</f>
        <v>OZEMLJITEV IN KABELSKE POLICE</v>
      </c>
      <c r="C8" s="407" t="str">
        <f>C69</f>
        <v>GROUNDING AND CABLE TRAYS</v>
      </c>
      <c r="D8" s="66"/>
      <c r="E8" s="405"/>
      <c r="F8" s="1713"/>
      <c r="G8" s="406">
        <f>G72</f>
        <v>0</v>
      </c>
      <c r="H8" s="68"/>
    </row>
    <row r="9" spans="1:16">
      <c r="A9" s="65" t="str">
        <f>A74</f>
        <v>2.</v>
      </c>
      <c r="B9" s="404" t="str">
        <f>B74</f>
        <v>OPTIČNI KABEL</v>
      </c>
      <c r="C9" s="407" t="str">
        <f>C74</f>
        <v>FIBER-OPTIC CABLE</v>
      </c>
      <c r="D9" s="66"/>
      <c r="E9" s="405"/>
      <c r="F9" s="1713"/>
      <c r="G9" s="406">
        <f>G76</f>
        <v>0</v>
      </c>
      <c r="H9" s="68"/>
    </row>
    <row r="10" spans="1:16">
      <c r="A10" s="404"/>
      <c r="B10" s="66" t="s">
        <v>154</v>
      </c>
      <c r="C10" s="66" t="s">
        <v>2391</v>
      </c>
      <c r="D10" s="66"/>
      <c r="E10" s="280"/>
      <c r="F10" s="1715"/>
      <c r="G10" s="71">
        <f>SUM(G8:G9)</f>
        <v>0</v>
      </c>
      <c r="H10" s="72"/>
    </row>
    <row r="11" spans="1:16">
      <c r="A11" s="402" t="s">
        <v>2393</v>
      </c>
      <c r="B11" s="402"/>
      <c r="C11" s="69"/>
      <c r="D11" s="69"/>
      <c r="E11" s="96"/>
      <c r="F11" s="1714"/>
      <c r="G11" s="402"/>
    </row>
    <row r="12" spans="1:16">
      <c r="A12" s="65" t="str">
        <f>A81</f>
        <v>1.</v>
      </c>
      <c r="B12" s="404" t="str">
        <f>B81</f>
        <v>PRIPRAVLJALNA DELA</v>
      </c>
      <c r="C12" s="66" t="str">
        <f>C81</f>
        <v>PREPARATORY WORKS</v>
      </c>
      <c r="D12" s="66"/>
      <c r="E12" s="280"/>
      <c r="F12" s="1714"/>
      <c r="G12" s="406">
        <f>G87</f>
        <v>0</v>
      </c>
    </row>
    <row r="13" spans="1:16" s="2" customFormat="1">
      <c r="A13" s="408" t="str">
        <f>A89</f>
        <v>2.</v>
      </c>
      <c r="B13" s="404" t="str">
        <f>B89</f>
        <v>MEHANSKO - KEMIČNO ČIŠČENJE</v>
      </c>
      <c r="C13" s="66" t="str">
        <f>C89</f>
        <v>MECHANICAL-CHEMICAL CLEANING</v>
      </c>
      <c r="D13" s="66"/>
      <c r="E13" s="280"/>
      <c r="F13" s="1715"/>
      <c r="G13" s="406">
        <f>G96</f>
        <v>0</v>
      </c>
    </row>
    <row r="14" spans="1:16" s="2" customFormat="1">
      <c r="A14" s="409" t="str">
        <f>A98</f>
        <v>3.</v>
      </c>
      <c r="B14" s="404" t="str">
        <f>B98</f>
        <v>RAZNA DELA</v>
      </c>
      <c r="C14" s="66" t="str">
        <f>C98</f>
        <v>VARIOUS WORKS</v>
      </c>
      <c r="D14" s="66"/>
      <c r="E14" s="96"/>
      <c r="F14" s="1715"/>
      <c r="G14" s="406">
        <f>G100</f>
        <v>0</v>
      </c>
    </row>
    <row r="15" spans="1:16" s="2" customFormat="1">
      <c r="A15" s="408" t="str">
        <f>A102</f>
        <v>4.</v>
      </c>
      <c r="B15" s="404" t="str">
        <f>B102</f>
        <v>RUŠENJE IN ODLAGANJE ODPADKOV</v>
      </c>
      <c r="C15" s="66" t="str">
        <f>C102</f>
        <v>DEMOLITION AND WASTE DISPOSAL</v>
      </c>
      <c r="D15" s="66"/>
      <c r="E15" s="280"/>
      <c r="F15" s="1715"/>
      <c r="G15" s="406">
        <f>G114</f>
        <v>0</v>
      </c>
    </row>
    <row r="16" spans="1:16" s="410" customFormat="1">
      <c r="A16" s="404"/>
      <c r="B16" s="66" t="s">
        <v>154</v>
      </c>
      <c r="C16" s="66" t="s">
        <v>2391</v>
      </c>
      <c r="D16" s="66"/>
      <c r="E16" s="280"/>
      <c r="F16" s="1715"/>
      <c r="G16" s="71">
        <f>SUM(G12:G15)</f>
        <v>0</v>
      </c>
      <c r="L16" s="411"/>
      <c r="N16" s="412"/>
      <c r="O16" s="413"/>
      <c r="P16" s="414"/>
    </row>
    <row r="17" spans="1:16">
      <c r="A17" s="402" t="s">
        <v>2394</v>
      </c>
      <c r="B17" s="402"/>
      <c r="C17" s="69"/>
      <c r="D17" s="69"/>
      <c r="E17" s="96"/>
      <c r="F17" s="1714"/>
      <c r="G17" s="402"/>
    </row>
    <row r="18" spans="1:16">
      <c r="A18" s="109" t="str">
        <f>A119</f>
        <v>1.</v>
      </c>
      <c r="B18" s="415" t="str">
        <f>B119</f>
        <v>PREDDELA</v>
      </c>
      <c r="C18" s="98" t="str">
        <f>C119</f>
        <v>PRELIMINARY WORKS</v>
      </c>
      <c r="D18" s="108"/>
      <c r="E18" s="110"/>
      <c r="F18" s="1716"/>
      <c r="G18" s="416">
        <f>G122</f>
        <v>0</v>
      </c>
    </row>
    <row r="19" spans="1:16">
      <c r="A19" s="109" t="str">
        <f>A124</f>
        <v>2.</v>
      </c>
      <c r="B19" s="415" t="str">
        <f>B124</f>
        <v>ZEMELJSKA DELA</v>
      </c>
      <c r="C19" s="98" t="str">
        <f>C124</f>
        <v>GROUND WORKS</v>
      </c>
      <c r="D19" s="108"/>
      <c r="E19" s="110"/>
      <c r="F19" s="1716"/>
      <c r="G19" s="416">
        <f>G134</f>
        <v>0</v>
      </c>
    </row>
    <row r="20" spans="1:16">
      <c r="A20" s="109" t="str">
        <f>A136</f>
        <v>3.</v>
      </c>
      <c r="B20" s="415" t="str">
        <f>B136</f>
        <v>BETONSKA DELA</v>
      </c>
      <c r="C20" s="98" t="str">
        <f>C136</f>
        <v>CONCRETE WORKS</v>
      </c>
      <c r="D20" s="110"/>
      <c r="E20" s="110"/>
      <c r="F20" s="1716"/>
      <c r="G20" s="416">
        <f>G151</f>
        <v>0</v>
      </c>
      <c r="H20" s="68"/>
    </row>
    <row r="21" spans="1:16">
      <c r="A21" s="109" t="str">
        <f>A153</f>
        <v>4.</v>
      </c>
      <c r="B21" s="415" t="str">
        <f>B153</f>
        <v>TESARSKA DELA</v>
      </c>
      <c r="C21" s="98" t="str">
        <f>C153</f>
        <v>CARPENTRY WORKS</v>
      </c>
      <c r="D21" s="110"/>
      <c r="E21" s="110"/>
      <c r="F21" s="1716"/>
      <c r="G21" s="416">
        <f>G167</f>
        <v>0</v>
      </c>
      <c r="H21" s="88"/>
    </row>
    <row r="22" spans="1:16">
      <c r="A22" s="109" t="str">
        <f>A169</f>
        <v>5.</v>
      </c>
      <c r="B22" s="415" t="str">
        <f>B169</f>
        <v>IZOLACIJSKA DELA</v>
      </c>
      <c r="C22" s="98" t="str">
        <f>C169</f>
        <v>INSULATION WORKS</v>
      </c>
      <c r="D22" s="110"/>
      <c r="E22" s="110"/>
      <c r="F22" s="1716"/>
      <c r="G22" s="416">
        <f>G173</f>
        <v>0</v>
      </c>
      <c r="H22" s="88"/>
    </row>
    <row r="23" spans="1:16">
      <c r="A23" s="109" t="str">
        <f>A175</f>
        <v>6.</v>
      </c>
      <c r="B23" s="415" t="str">
        <f>B175</f>
        <v>RAZNA DELA</v>
      </c>
      <c r="C23" s="98" t="str">
        <f>C175</f>
        <v>VARIOUS WORKS</v>
      </c>
      <c r="D23" s="110"/>
      <c r="E23" s="110"/>
      <c r="F23" s="1716"/>
      <c r="G23" s="416">
        <f>G180</f>
        <v>0</v>
      </c>
      <c r="H23" s="68"/>
    </row>
    <row r="24" spans="1:16">
      <c r="A24" s="417"/>
      <c r="B24" s="98" t="s">
        <v>154</v>
      </c>
      <c r="C24" s="98" t="s">
        <v>2391</v>
      </c>
      <c r="D24" s="81"/>
      <c r="E24" s="81"/>
      <c r="F24" s="1717"/>
      <c r="G24" s="418">
        <f>SUM(G18:G23)</f>
        <v>0</v>
      </c>
      <c r="H24" s="68"/>
    </row>
    <row r="25" spans="1:16">
      <c r="A25" s="402" t="s">
        <v>2395</v>
      </c>
      <c r="B25" s="402"/>
      <c r="C25" s="69"/>
      <c r="D25" s="69"/>
      <c r="E25" s="96"/>
      <c r="F25" s="1714"/>
      <c r="G25" s="402"/>
      <c r="H25" s="68"/>
    </row>
    <row r="26" spans="1:16">
      <c r="A26" s="65" t="str">
        <f>A192</f>
        <v>1.</v>
      </c>
      <c r="B26" s="415" t="str">
        <f>B192</f>
        <v>OZEMLJITEV IN KABELSKE POLICE</v>
      </c>
      <c r="C26" s="66" t="str">
        <f>C192</f>
        <v>GROUNDING AND CABLE TRAYS</v>
      </c>
      <c r="D26" s="66"/>
      <c r="E26" s="280"/>
      <c r="F26" s="1715"/>
      <c r="G26" s="406">
        <f>G199</f>
        <v>0</v>
      </c>
      <c r="H26" s="68"/>
    </row>
    <row r="27" spans="1:16">
      <c r="A27" s="65" t="str">
        <f>A201</f>
        <v>2.</v>
      </c>
      <c r="B27" s="415" t="str">
        <f>B201</f>
        <v>OPTIČNI KABEL</v>
      </c>
      <c r="C27" s="66" t="str">
        <f>C201</f>
        <v>FIBER-OPTIC CABLE</v>
      </c>
      <c r="D27" s="66"/>
      <c r="E27" s="280"/>
      <c r="F27" s="1715"/>
      <c r="G27" s="406">
        <f>G204</f>
        <v>0</v>
      </c>
      <c r="H27" s="68"/>
    </row>
    <row r="28" spans="1:16">
      <c r="A28" s="65" t="str">
        <f>A206</f>
        <v>3.</v>
      </c>
      <c r="B28" s="415" t="str">
        <f>B206</f>
        <v>KONTROLA PUŠČANJA CEVOVODA</v>
      </c>
      <c r="C28" s="66" t="str">
        <f>C206</f>
        <v>PIPELINE LEAKAGE CONTROL</v>
      </c>
      <c r="D28" s="66"/>
      <c r="E28" s="280"/>
      <c r="F28" s="1715"/>
      <c r="G28" s="406">
        <f>G211</f>
        <v>0</v>
      </c>
    </row>
    <row r="29" spans="1:16">
      <c r="A29" s="65" t="str">
        <f>A213</f>
        <v>4.</v>
      </c>
      <c r="B29" s="404" t="str">
        <f>B213</f>
        <v>DOKUMENTACIJA</v>
      </c>
      <c r="C29" s="66" t="str">
        <f>C213</f>
        <v>DOCUMENTATION</v>
      </c>
      <c r="D29" s="66"/>
      <c r="E29" s="280"/>
      <c r="F29" s="1715"/>
      <c r="G29" s="406">
        <f>G219</f>
        <v>0</v>
      </c>
    </row>
    <row r="30" spans="1:16">
      <c r="A30" s="404"/>
      <c r="B30" s="66" t="s">
        <v>154</v>
      </c>
      <c r="C30" s="66" t="s">
        <v>2391</v>
      </c>
      <c r="D30" s="66"/>
      <c r="E30" s="280"/>
      <c r="F30" s="1715"/>
      <c r="G30" s="71">
        <f>SUM(G26:G29)</f>
        <v>0</v>
      </c>
    </row>
    <row r="31" spans="1:16" s="107" customFormat="1">
      <c r="A31" s="402" t="s">
        <v>2396</v>
      </c>
      <c r="B31" s="402"/>
      <c r="C31" s="69"/>
      <c r="D31" s="69"/>
      <c r="E31" s="96"/>
      <c r="F31" s="1714"/>
      <c r="G31" s="402"/>
      <c r="H31" s="64"/>
      <c r="I31" s="64"/>
      <c r="J31" s="64"/>
      <c r="K31" s="64"/>
      <c r="L31" s="64"/>
      <c r="M31" s="64"/>
      <c r="N31" s="64"/>
      <c r="O31" s="64"/>
      <c r="P31" s="64"/>
    </row>
    <row r="32" spans="1:16" s="107" customFormat="1">
      <c r="A32" s="65" t="str">
        <f>A224</f>
        <v>1.</v>
      </c>
      <c r="B32" s="419" t="str">
        <f>B224</f>
        <v>CEVOVOD</v>
      </c>
      <c r="C32" s="420" t="str">
        <f>C224</f>
        <v>PIPELINE</v>
      </c>
      <c r="D32" s="66"/>
      <c r="E32" s="421"/>
      <c r="F32" s="1718"/>
      <c r="G32" s="406">
        <f>G279</f>
        <v>0</v>
      </c>
      <c r="H32" s="64"/>
      <c r="I32" s="64"/>
      <c r="J32" s="64"/>
      <c r="K32" s="64"/>
      <c r="L32" s="64"/>
      <c r="M32" s="64"/>
      <c r="N32" s="64"/>
      <c r="O32" s="64"/>
      <c r="P32" s="64"/>
    </row>
    <row r="33" spans="1:16" s="107" customFormat="1">
      <c r="A33" s="404"/>
      <c r="B33" s="420" t="s">
        <v>154</v>
      </c>
      <c r="C33" s="420" t="s">
        <v>2391</v>
      </c>
      <c r="D33" s="66"/>
      <c r="E33" s="421"/>
      <c r="F33" s="1718"/>
      <c r="G33" s="71">
        <f>SUM(G32:G32)</f>
        <v>0</v>
      </c>
      <c r="H33" s="64"/>
      <c r="I33" s="64"/>
      <c r="J33" s="64"/>
      <c r="K33" s="64"/>
      <c r="L33" s="64"/>
      <c r="M33" s="64"/>
      <c r="N33" s="64"/>
      <c r="O33" s="64"/>
      <c r="P33" s="64"/>
    </row>
    <row r="34" spans="1:16" s="107" customFormat="1" ht="16.5" thickBot="1">
      <c r="A34" s="422"/>
      <c r="B34" s="423"/>
      <c r="C34" s="423"/>
      <c r="D34" s="422"/>
      <c r="E34" s="424"/>
      <c r="F34" s="1719"/>
      <c r="G34" s="425"/>
      <c r="H34" s="64"/>
      <c r="I34" s="64"/>
      <c r="J34" s="64"/>
      <c r="K34" s="64"/>
      <c r="L34" s="64"/>
      <c r="M34" s="64"/>
      <c r="N34" s="64"/>
      <c r="O34" s="64"/>
      <c r="P34" s="64"/>
    </row>
    <row r="35" spans="1:16" s="107" customFormat="1" ht="17.25" thickTop="1" thickBot="1">
      <c r="A35" s="426"/>
      <c r="B35" s="427" t="s">
        <v>2397</v>
      </c>
      <c r="C35" s="427"/>
      <c r="D35" s="428"/>
      <c r="E35" s="429"/>
      <c r="F35" s="1720"/>
      <c r="G35" s="430">
        <f>G33+G30+G24+G16+G10+G6</f>
        <v>0</v>
      </c>
      <c r="H35" s="64"/>
      <c r="I35" s="64"/>
      <c r="J35" s="64"/>
      <c r="K35" s="64"/>
      <c r="L35" s="64"/>
      <c r="M35" s="64"/>
      <c r="N35" s="64"/>
      <c r="O35" s="64"/>
      <c r="P35" s="64"/>
    </row>
    <row r="36" spans="1:16" s="107" customFormat="1" ht="16.5" thickTop="1">
      <c r="A36" s="431"/>
      <c r="B36" s="432"/>
      <c r="C36" s="432"/>
      <c r="D36" s="74"/>
      <c r="E36" s="79"/>
      <c r="F36" s="1721"/>
      <c r="G36" s="75"/>
      <c r="H36" s="64"/>
      <c r="I36" s="64"/>
      <c r="J36" s="64"/>
      <c r="K36" s="64"/>
      <c r="L36" s="64"/>
      <c r="M36" s="64"/>
      <c r="N36" s="64"/>
      <c r="O36" s="64"/>
      <c r="P36" s="64"/>
    </row>
    <row r="37" spans="1:16" s="107" customFormat="1">
      <c r="A37" s="431"/>
      <c r="B37" s="432"/>
      <c r="C37" s="432"/>
      <c r="D37" s="432"/>
      <c r="E37" s="79"/>
      <c r="F37" s="1722"/>
      <c r="G37" s="75"/>
      <c r="H37" s="64"/>
      <c r="I37" s="64"/>
      <c r="J37" s="64"/>
      <c r="K37" s="64"/>
      <c r="L37" s="64"/>
      <c r="M37" s="64"/>
      <c r="N37" s="64"/>
      <c r="O37" s="64"/>
      <c r="P37" s="64"/>
    </row>
    <row r="38" spans="1:16" s="107" customFormat="1">
      <c r="A38" s="433"/>
      <c r="B38" s="434" t="s">
        <v>2398</v>
      </c>
      <c r="C38" s="434" t="s">
        <v>2399</v>
      </c>
      <c r="D38" s="3"/>
      <c r="E38" s="3"/>
      <c r="F38" s="4"/>
      <c r="G38" s="3"/>
      <c r="H38" s="64"/>
      <c r="I38" s="64"/>
      <c r="J38" s="64"/>
      <c r="K38" s="64"/>
      <c r="L38" s="64"/>
      <c r="M38" s="64"/>
      <c r="N38" s="64"/>
      <c r="O38" s="64"/>
      <c r="P38" s="64"/>
    </row>
    <row r="39" spans="1:16" s="107" customFormat="1">
      <c r="A39" s="433"/>
      <c r="B39" s="434" t="s">
        <v>1</v>
      </c>
      <c r="C39" s="434" t="s">
        <v>1326</v>
      </c>
      <c r="D39" s="3"/>
      <c r="E39" s="3"/>
      <c r="F39" s="4"/>
      <c r="G39" s="3"/>
      <c r="H39" s="64"/>
      <c r="I39" s="64"/>
      <c r="J39" s="64"/>
      <c r="K39" s="64"/>
      <c r="L39" s="64"/>
      <c r="M39" s="64"/>
      <c r="N39" s="64"/>
      <c r="O39" s="64"/>
      <c r="P39" s="64"/>
    </row>
    <row r="40" spans="1:16" s="107" customFormat="1" ht="17.25" customHeight="1">
      <c r="A40" s="431"/>
      <c r="B40" s="432"/>
      <c r="C40" s="432"/>
      <c r="D40" s="74"/>
      <c r="E40" s="79"/>
      <c r="F40" s="1721"/>
      <c r="G40" s="75"/>
      <c r="H40" s="344"/>
      <c r="I40" s="64"/>
      <c r="J40" s="64"/>
      <c r="K40" s="64"/>
      <c r="L40" s="64"/>
      <c r="M40" s="64"/>
      <c r="N40" s="64"/>
      <c r="O40" s="64"/>
      <c r="P40" s="64"/>
    </row>
    <row r="41" spans="1:16" s="344" customFormat="1" ht="49.5" customHeight="1" thickBot="1">
      <c r="A41" s="342" t="s">
        <v>2243</v>
      </c>
      <c r="B41" s="343" t="s">
        <v>0</v>
      </c>
      <c r="C41" s="343" t="s">
        <v>1317</v>
      </c>
      <c r="D41" s="342" t="s">
        <v>2239</v>
      </c>
      <c r="E41" s="342" t="s">
        <v>2240</v>
      </c>
      <c r="F41" s="343" t="s">
        <v>2241</v>
      </c>
      <c r="G41" s="342" t="s">
        <v>2242</v>
      </c>
      <c r="H41" s="64"/>
    </row>
    <row r="42" spans="1:16" s="344" customFormat="1" ht="10.5" customHeight="1" thickTop="1">
      <c r="A42" s="671"/>
      <c r="B42" s="314"/>
      <c r="C42" s="314"/>
      <c r="D42" s="313"/>
      <c r="E42" s="313"/>
      <c r="F42" s="314"/>
      <c r="G42" s="672"/>
      <c r="H42" s="2"/>
    </row>
    <row r="43" spans="1:16" ht="63">
      <c r="A43" s="435"/>
      <c r="B43" s="545" t="s">
        <v>2400</v>
      </c>
      <c r="C43" s="545" t="s">
        <v>2401</v>
      </c>
      <c r="D43" s="209"/>
      <c r="E43" s="673"/>
      <c r="F43" s="1723"/>
      <c r="G43" s="437"/>
      <c r="H43" s="2"/>
    </row>
    <row r="44" spans="1:16" s="2" customFormat="1" ht="31.5">
      <c r="A44" s="438" t="s">
        <v>581</v>
      </c>
      <c r="B44" s="357" t="s">
        <v>2637</v>
      </c>
      <c r="C44" s="357" t="s">
        <v>2638</v>
      </c>
      <c r="D44" s="81"/>
      <c r="E44" s="81"/>
      <c r="F44" s="917"/>
      <c r="G44" s="84"/>
    </row>
    <row r="45" spans="1:16" s="2" customFormat="1" ht="63">
      <c r="A45" s="439" t="s">
        <v>54</v>
      </c>
      <c r="B45" s="122" t="s">
        <v>2402</v>
      </c>
      <c r="C45" s="122" t="s">
        <v>2403</v>
      </c>
      <c r="D45" s="113" t="s">
        <v>13</v>
      </c>
      <c r="E45" s="116">
        <v>1672</v>
      </c>
      <c r="F45" s="1724"/>
      <c r="G45" s="86">
        <f>ROUND(F45,2)*E45</f>
        <v>0</v>
      </c>
      <c r="H45" s="64"/>
    </row>
    <row r="46" spans="1:16" s="2" customFormat="1" ht="94.5">
      <c r="A46" s="439" t="s">
        <v>55</v>
      </c>
      <c r="B46" s="440" t="s">
        <v>2404</v>
      </c>
      <c r="C46" s="440" t="s">
        <v>2405</v>
      </c>
      <c r="D46" s="117" t="s">
        <v>6</v>
      </c>
      <c r="E46" s="113">
        <v>2100</v>
      </c>
      <c r="F46" s="1724"/>
      <c r="G46" s="86">
        <f>ROUND(F46,2)*E46</f>
        <v>0</v>
      </c>
      <c r="H46" s="64"/>
    </row>
    <row r="47" spans="1:16" ht="31.5">
      <c r="A47" s="438" t="s">
        <v>581</v>
      </c>
      <c r="B47" s="357" t="str">
        <f>CONCATENATE(B44," - SKUPAJ")</f>
        <v>PRIPRAVLJALNA IN ZEMELJSKA DELA - SKUPAJ</v>
      </c>
      <c r="C47" s="357" t="str">
        <f>CONCATENATE(C44," - TOTAL")</f>
        <v>PREPARATORY WORKS AND EARTHWORKS - TOTAL</v>
      </c>
      <c r="D47" s="94"/>
      <c r="E47" s="5"/>
      <c r="F47" s="582"/>
      <c r="G47" s="418">
        <f>SUM(G45:G46)</f>
        <v>0</v>
      </c>
    </row>
    <row r="48" spans="1:16">
      <c r="A48" s="441"/>
      <c r="B48" s="362"/>
      <c r="C48" s="362"/>
      <c r="D48" s="79"/>
      <c r="E48" s="79"/>
      <c r="F48" s="927"/>
      <c r="G48" s="75"/>
      <c r="H48" s="87"/>
    </row>
    <row r="49" spans="1:8">
      <c r="A49" s="438" t="s">
        <v>583</v>
      </c>
      <c r="B49" s="357" t="s">
        <v>2639</v>
      </c>
      <c r="C49" s="357" t="s">
        <v>2636</v>
      </c>
      <c r="D49" s="81"/>
      <c r="E49" s="81"/>
      <c r="F49" s="917"/>
      <c r="G49" s="565"/>
      <c r="H49" s="87"/>
    </row>
    <row r="50" spans="1:8" s="87" customFormat="1" ht="78.75">
      <c r="A50" s="439" t="s">
        <v>58</v>
      </c>
      <c r="B50" s="122" t="s">
        <v>2406</v>
      </c>
      <c r="C50" s="122" t="s">
        <v>2407</v>
      </c>
      <c r="D50" s="117" t="s">
        <v>6</v>
      </c>
      <c r="E50" s="679">
        <f>(12*2.6*0.3*16)+(2.73+3.62+2*1)*2.6*0.3+4.1*4.1-1.4*1.2/2</f>
        <v>172.24300000000002</v>
      </c>
      <c r="F50" s="1724"/>
      <c r="G50" s="86">
        <f>ROUND(F50,2)*E50</f>
        <v>0</v>
      </c>
      <c r="H50" s="68"/>
    </row>
    <row r="51" spans="1:8" s="87" customFormat="1" ht="63">
      <c r="A51" s="439" t="s">
        <v>59</v>
      </c>
      <c r="B51" s="440" t="s">
        <v>2408</v>
      </c>
      <c r="C51" s="440" t="s">
        <v>2409</v>
      </c>
      <c r="D51" s="117" t="s">
        <v>6</v>
      </c>
      <c r="E51" s="680">
        <f>205*2.6*(0.3+0.1)+1.7*0.18*0.15*28+24*7*1.55*0.3*2+12*2*1.55*0.3*2+(4.1*2+1.5)*1.55*0.3+3.62*2*1.55*0.3+1*2*1.55*0.3*2</f>
        <v>402.78230000000002</v>
      </c>
      <c r="F51" s="1724"/>
      <c r="G51" s="86">
        <f t="shared" ref="G51:G54" si="0">ROUND(F51,2)*E51</f>
        <v>0</v>
      </c>
      <c r="H51" s="88"/>
    </row>
    <row r="52" spans="1:8" ht="31.5">
      <c r="A52" s="439" t="s">
        <v>60</v>
      </c>
      <c r="B52" s="440" t="s">
        <v>2410</v>
      </c>
      <c r="C52" s="440" t="s">
        <v>2411</v>
      </c>
      <c r="D52" s="117" t="s">
        <v>25</v>
      </c>
      <c r="E52" s="681">
        <f>204*2</f>
        <v>408</v>
      </c>
      <c r="F52" s="1724"/>
      <c r="G52" s="86">
        <f t="shared" si="0"/>
        <v>0</v>
      </c>
      <c r="H52" s="68"/>
    </row>
    <row r="53" spans="1:8" ht="63">
      <c r="A53" s="439" t="s">
        <v>61</v>
      </c>
      <c r="B53" s="440" t="s">
        <v>2412</v>
      </c>
      <c r="C53" s="440" t="s">
        <v>2413</v>
      </c>
      <c r="D53" s="315" t="s">
        <v>2244</v>
      </c>
      <c r="E53" s="681">
        <v>4</v>
      </c>
      <c r="F53" s="1724"/>
      <c r="G53" s="86">
        <f t="shared" si="0"/>
        <v>0</v>
      </c>
    </row>
    <row r="54" spans="1:8" ht="47.25">
      <c r="A54" s="439" t="s">
        <v>62</v>
      </c>
      <c r="B54" s="440" t="s">
        <v>2414</v>
      </c>
      <c r="C54" s="440" t="s">
        <v>2415</v>
      </c>
      <c r="D54" s="117" t="s">
        <v>10</v>
      </c>
      <c r="E54" s="681">
        <v>1910</v>
      </c>
      <c r="F54" s="1724"/>
      <c r="G54" s="86">
        <f t="shared" si="0"/>
        <v>0</v>
      </c>
    </row>
    <row r="55" spans="1:8" ht="31.5">
      <c r="A55" s="438" t="s">
        <v>583</v>
      </c>
      <c r="B55" s="357" t="str">
        <f>CONCATENATE(B49," - SKUPAJ")</f>
        <v>RUŠITEV KINETE - SKUPAJ</v>
      </c>
      <c r="C55" s="357" t="str">
        <f>CONCATENATE(C49," - TOTAL")</f>
        <v>DEMOLITION OF THE TRENCH - TOTAL</v>
      </c>
      <c r="D55" s="96"/>
      <c r="E55" s="81"/>
      <c r="F55" s="921"/>
      <c r="G55" s="418">
        <f>SUM(G50:G54)</f>
        <v>0</v>
      </c>
    </row>
    <row r="56" spans="1:8">
      <c r="A56" s="442"/>
      <c r="B56" s="432"/>
      <c r="C56" s="432"/>
    </row>
    <row r="57" spans="1:8">
      <c r="A57" s="442"/>
      <c r="B57" s="432"/>
      <c r="C57" s="432"/>
    </row>
    <row r="58" spans="1:8">
      <c r="A58" s="442"/>
      <c r="B58" s="443" t="s">
        <v>331</v>
      </c>
      <c r="C58" s="444" t="s">
        <v>1581</v>
      </c>
      <c r="D58" s="445"/>
      <c r="E58" s="1707"/>
      <c r="F58" s="1726"/>
    </row>
    <row r="59" spans="1:8">
      <c r="A59" s="442"/>
      <c r="B59" s="446"/>
      <c r="C59" s="447"/>
      <c r="D59" s="448"/>
      <c r="E59" s="1708"/>
      <c r="F59" s="1727"/>
    </row>
    <row r="60" spans="1:8" ht="31.5">
      <c r="A60" s="442"/>
      <c r="B60" s="449" t="s">
        <v>1036</v>
      </c>
      <c r="C60" s="436" t="s">
        <v>2416</v>
      </c>
      <c r="D60" s="450" t="s">
        <v>10</v>
      </c>
      <c r="E60" s="1709">
        <f>SUM(E50+E51)*150+1910</f>
        <v>88163.794999999998</v>
      </c>
      <c r="F60" s="1728"/>
    </row>
    <row r="61" spans="1:8">
      <c r="A61" s="442"/>
      <c r="B61" s="446" t="s">
        <v>1037</v>
      </c>
      <c r="C61" s="447" t="s">
        <v>1323</v>
      </c>
      <c r="D61" s="450" t="s">
        <v>10</v>
      </c>
      <c r="E61" s="1709">
        <v>3780</v>
      </c>
      <c r="F61" s="1728"/>
    </row>
    <row r="62" spans="1:8">
      <c r="A62" s="442"/>
      <c r="B62" s="446" t="s">
        <v>1038</v>
      </c>
      <c r="C62" s="447" t="s">
        <v>1324</v>
      </c>
      <c r="D62" s="450" t="s">
        <v>10</v>
      </c>
      <c r="E62" s="1709">
        <f>SUM(E50+E51)*2500</f>
        <v>1437563.25</v>
      </c>
      <c r="F62" s="1728"/>
    </row>
    <row r="63" spans="1:8">
      <c r="A63" s="442"/>
      <c r="B63" s="446" t="s">
        <v>1039</v>
      </c>
      <c r="C63" s="447" t="s">
        <v>1325</v>
      </c>
      <c r="D63" s="450" t="s">
        <v>10</v>
      </c>
      <c r="E63" s="1709">
        <f>E45*2200</f>
        <v>3678400</v>
      </c>
      <c r="F63" s="1728"/>
    </row>
    <row r="64" spans="1:8" ht="16.5" thickBot="1">
      <c r="A64" s="442"/>
      <c r="B64" s="451" t="s">
        <v>1040</v>
      </c>
      <c r="C64" s="452" t="s">
        <v>1583</v>
      </c>
      <c r="D64" s="453" t="s">
        <v>10</v>
      </c>
      <c r="E64" s="1710">
        <v>100</v>
      </c>
      <c r="F64" s="1729"/>
    </row>
    <row r="65" spans="1:7" ht="16.5" thickTop="1">
      <c r="A65" s="442"/>
      <c r="B65" s="432"/>
      <c r="C65" s="432"/>
    </row>
    <row r="66" spans="1:7">
      <c r="A66" s="431"/>
      <c r="B66" s="432"/>
      <c r="C66" s="432"/>
      <c r="E66" s="79"/>
      <c r="F66" s="1721"/>
      <c r="G66" s="75"/>
    </row>
    <row r="67" spans="1:7">
      <c r="A67" s="433"/>
      <c r="B67" s="547" t="s">
        <v>2398</v>
      </c>
      <c r="C67" s="547" t="s">
        <v>2399</v>
      </c>
      <c r="D67" s="3"/>
      <c r="E67" s="3"/>
      <c r="F67" s="4"/>
      <c r="G67" s="3"/>
    </row>
    <row r="68" spans="1:7">
      <c r="A68" s="433"/>
      <c r="B68" s="547" t="s">
        <v>2417</v>
      </c>
      <c r="C68" s="547" t="s">
        <v>2418</v>
      </c>
      <c r="D68" s="3"/>
      <c r="E68" s="3"/>
      <c r="F68" s="4"/>
      <c r="G68" s="3"/>
    </row>
    <row r="69" spans="1:7">
      <c r="A69" s="438" t="s">
        <v>581</v>
      </c>
      <c r="B69" s="358" t="s">
        <v>2640</v>
      </c>
      <c r="C69" s="358" t="s">
        <v>2641</v>
      </c>
      <c r="D69" s="81"/>
      <c r="E69" s="81"/>
      <c r="F69" s="1730"/>
      <c r="G69" s="84"/>
    </row>
    <row r="70" spans="1:7">
      <c r="A70" s="439" t="s">
        <v>54</v>
      </c>
      <c r="B70" s="545" t="s">
        <v>2419</v>
      </c>
      <c r="C70" s="545" t="s">
        <v>2420</v>
      </c>
      <c r="D70" s="117" t="s">
        <v>396</v>
      </c>
      <c r="E70" s="113">
        <v>230</v>
      </c>
      <c r="F70" s="1724"/>
      <c r="G70" s="86">
        <f>ROUND(F70,2)*E70</f>
        <v>0</v>
      </c>
    </row>
    <row r="71" spans="1:7" ht="63">
      <c r="A71" s="439" t="s">
        <v>55</v>
      </c>
      <c r="B71" s="440" t="s">
        <v>2421</v>
      </c>
      <c r="C71" s="440" t="s">
        <v>2422</v>
      </c>
      <c r="D71" s="315" t="s">
        <v>2265</v>
      </c>
      <c r="E71" s="113">
        <v>1</v>
      </c>
      <c r="F71" s="1724"/>
      <c r="G71" s="86">
        <f>ROUND(F71,2)*E71</f>
        <v>0</v>
      </c>
    </row>
    <row r="72" spans="1:7" ht="31.5">
      <c r="A72" s="438" t="s">
        <v>581</v>
      </c>
      <c r="B72" s="357" t="str">
        <f>CONCATENATE(B69," - SKUPAJ")</f>
        <v>OZEMLJITEV IN KABELSKE POLICE - SKUPAJ</v>
      </c>
      <c r="C72" s="357" t="str">
        <f>CONCATENATE(C69," - TOTAL")</f>
        <v>GROUNDING AND CABLE TRAYS - TOTAL</v>
      </c>
      <c r="D72" s="94"/>
      <c r="E72" s="682"/>
      <c r="F72" s="1731"/>
      <c r="G72" s="418">
        <f>SUM(G70:G71)</f>
        <v>0</v>
      </c>
    </row>
    <row r="73" spans="1:7">
      <c r="A73" s="441"/>
      <c r="B73" s="362"/>
      <c r="C73" s="362"/>
      <c r="D73" s="79"/>
      <c r="E73" s="79"/>
      <c r="F73" s="927"/>
      <c r="G73" s="75"/>
    </row>
    <row r="74" spans="1:7">
      <c r="A74" s="454" t="s">
        <v>583</v>
      </c>
      <c r="B74" s="358" t="s">
        <v>2642</v>
      </c>
      <c r="C74" s="358" t="s">
        <v>2643</v>
      </c>
      <c r="D74" s="96"/>
      <c r="E74" s="81"/>
      <c r="F74" s="917"/>
      <c r="G74" s="84"/>
    </row>
    <row r="75" spans="1:7" ht="31.5">
      <c r="A75" s="455" t="s">
        <v>58</v>
      </c>
      <c r="B75" s="124" t="s">
        <v>2423</v>
      </c>
      <c r="C75" s="124" t="s">
        <v>2424</v>
      </c>
      <c r="D75" s="281" t="s">
        <v>396</v>
      </c>
      <c r="E75" s="683">
        <v>480</v>
      </c>
      <c r="F75" s="1724"/>
      <c r="G75" s="86">
        <f>ROUND(F75,2)*E75</f>
        <v>0</v>
      </c>
    </row>
    <row r="76" spans="1:7">
      <c r="A76" s="454" t="s">
        <v>583</v>
      </c>
      <c r="B76" s="357" t="str">
        <f>CONCATENATE(B74," - SKUPAJ")</f>
        <v>OPTIČNI KABEL - SKUPAJ</v>
      </c>
      <c r="C76" s="357" t="str">
        <f>CONCATENATE(C74," - TOTAL")</f>
        <v>FIBER-OPTIC CABLE - TOTAL</v>
      </c>
      <c r="D76" s="96"/>
      <c r="E76" s="81"/>
      <c r="F76" s="1732"/>
      <c r="G76" s="418">
        <f>SUM(G75:G75)</f>
        <v>0</v>
      </c>
    </row>
    <row r="77" spans="1:7">
      <c r="A77" s="442"/>
      <c r="B77" s="126"/>
      <c r="C77" s="126"/>
      <c r="F77" s="1733"/>
    </row>
    <row r="78" spans="1:7">
      <c r="A78" s="431"/>
      <c r="B78" s="126"/>
      <c r="C78" s="126"/>
      <c r="E78" s="79"/>
      <c r="F78" s="927"/>
      <c r="G78" s="75"/>
    </row>
    <row r="79" spans="1:7" ht="31.5">
      <c r="A79" s="433"/>
      <c r="B79" s="345" t="s">
        <v>2398</v>
      </c>
      <c r="C79" s="345" t="s">
        <v>2399</v>
      </c>
      <c r="D79" s="3"/>
      <c r="E79" s="3"/>
      <c r="F79" s="1734"/>
      <c r="G79" s="481"/>
    </row>
    <row r="80" spans="1:7">
      <c r="A80" s="433"/>
      <c r="B80" s="345" t="s">
        <v>2425</v>
      </c>
      <c r="C80" s="345" t="s">
        <v>2426</v>
      </c>
      <c r="D80" s="3"/>
      <c r="E80" s="3"/>
      <c r="F80" s="1734"/>
      <c r="G80" s="481"/>
    </row>
    <row r="81" spans="1:8" ht="16.5" thickBot="1">
      <c r="A81" s="438" t="s">
        <v>581</v>
      </c>
      <c r="B81" s="357" t="s">
        <v>2644</v>
      </c>
      <c r="C81" s="357" t="s">
        <v>2645</v>
      </c>
      <c r="D81" s="81"/>
      <c r="E81" s="81"/>
      <c r="F81" s="917"/>
      <c r="G81" s="84"/>
    </row>
    <row r="82" spans="1:8" ht="63.75" thickTop="1">
      <c r="A82" s="456"/>
      <c r="B82" s="548" t="s">
        <v>2427</v>
      </c>
      <c r="C82" s="548" t="s">
        <v>2428</v>
      </c>
      <c r="D82" s="457"/>
      <c r="E82" s="457"/>
      <c r="F82" s="1735"/>
      <c r="G82" s="458"/>
      <c r="H82" s="1866"/>
    </row>
    <row r="83" spans="1:8" ht="63">
      <c r="A83" s="459"/>
      <c r="B83" s="460" t="s">
        <v>2429</v>
      </c>
      <c r="C83" s="460" t="s">
        <v>2430</v>
      </c>
      <c r="D83" s="461"/>
      <c r="E83" s="684"/>
      <c r="F83" s="1736"/>
      <c r="G83" s="596"/>
    </row>
    <row r="84" spans="1:8" ht="94.5">
      <c r="A84" s="462" t="s">
        <v>54</v>
      </c>
      <c r="B84" s="463" t="s">
        <v>2431</v>
      </c>
      <c r="C84" s="463" t="s">
        <v>2432</v>
      </c>
      <c r="D84" s="315" t="s">
        <v>2265</v>
      </c>
      <c r="E84" s="113">
        <v>1</v>
      </c>
      <c r="F84" s="1724"/>
      <c r="G84" s="86">
        <f>ROUND(F84,2)*E84</f>
        <v>0</v>
      </c>
    </row>
    <row r="85" spans="1:8" ht="31.5">
      <c r="A85" s="462" t="s">
        <v>55</v>
      </c>
      <c r="B85" s="463" t="s">
        <v>2433</v>
      </c>
      <c r="C85" s="463" t="s">
        <v>2434</v>
      </c>
      <c r="D85" s="315" t="s">
        <v>2265</v>
      </c>
      <c r="E85" s="113">
        <v>1</v>
      </c>
      <c r="F85" s="1724"/>
      <c r="G85" s="86">
        <f>ROUND(F85,2)*E85</f>
        <v>0</v>
      </c>
    </row>
    <row r="86" spans="1:8" ht="78.75">
      <c r="A86" s="462" t="s">
        <v>56</v>
      </c>
      <c r="B86" s="463" t="s">
        <v>2435</v>
      </c>
      <c r="C86" s="463" t="s">
        <v>2436</v>
      </c>
      <c r="D86" s="315" t="s">
        <v>2265</v>
      </c>
      <c r="E86" s="113">
        <v>1</v>
      </c>
      <c r="F86" s="1724"/>
      <c r="G86" s="86">
        <f>ROUND(F86,2)*E86</f>
        <v>0</v>
      </c>
    </row>
    <row r="87" spans="1:8">
      <c r="A87" s="438" t="s">
        <v>581</v>
      </c>
      <c r="B87" s="369" t="str">
        <f>CONCATENATE(B81," - SKUPAJ")</f>
        <v>PRIPRAVLJALNA DELA - SKUPAJ</v>
      </c>
      <c r="C87" s="357" t="str">
        <f>CONCATENATE(C81," - TOTAL")</f>
        <v>PREPARATORY WORKS - TOTAL</v>
      </c>
      <c r="D87" s="464"/>
      <c r="E87" s="110"/>
      <c r="F87" s="930"/>
      <c r="G87" s="418">
        <f>SUM(G84:G86)</f>
        <v>0</v>
      </c>
    </row>
    <row r="88" spans="1:8">
      <c r="A88" s="465"/>
      <c r="B88" s="466"/>
      <c r="C88" s="466"/>
      <c r="D88" s="467"/>
      <c r="E88" s="114"/>
      <c r="F88" s="1737"/>
      <c r="G88" s="353"/>
    </row>
    <row r="89" spans="1:8" ht="31.5">
      <c r="A89" s="605" t="s">
        <v>583</v>
      </c>
      <c r="B89" s="357" t="s">
        <v>2646</v>
      </c>
      <c r="C89" s="357" t="s">
        <v>2647</v>
      </c>
      <c r="D89" s="464"/>
      <c r="E89" s="110"/>
      <c r="F89" s="921"/>
      <c r="G89" s="571"/>
    </row>
    <row r="90" spans="1:8" ht="110.25">
      <c r="A90" s="468"/>
      <c r="B90" s="469" t="s">
        <v>2437</v>
      </c>
      <c r="C90" s="469" t="s">
        <v>2438</v>
      </c>
      <c r="D90" s="470"/>
      <c r="E90" s="685"/>
      <c r="F90" s="1738"/>
      <c r="G90" s="597"/>
    </row>
    <row r="91" spans="1:8" ht="78.75">
      <c r="A91" s="471"/>
      <c r="B91" s="472" t="s">
        <v>2439</v>
      </c>
      <c r="C91" s="472" t="s">
        <v>2440</v>
      </c>
      <c r="D91" s="102"/>
      <c r="E91" s="74"/>
      <c r="F91" s="916"/>
      <c r="G91" s="595"/>
    </row>
    <row r="92" spans="1:8" ht="78.75">
      <c r="A92" s="473"/>
      <c r="B92" s="474" t="s">
        <v>2441</v>
      </c>
      <c r="C92" s="474" t="s">
        <v>2442</v>
      </c>
      <c r="D92" s="461"/>
      <c r="E92" s="684"/>
      <c r="F92" s="1739"/>
      <c r="G92" s="596"/>
    </row>
    <row r="93" spans="1:8" ht="31.5">
      <c r="A93" s="462" t="s">
        <v>58</v>
      </c>
      <c r="B93" s="475" t="s">
        <v>2443</v>
      </c>
      <c r="C93" s="475" t="s">
        <v>2444</v>
      </c>
      <c r="D93" s="315" t="s">
        <v>2265</v>
      </c>
      <c r="E93" s="113">
        <v>1</v>
      </c>
      <c r="F93" s="1724"/>
      <c r="G93" s="86">
        <f>ROUND(F93,2)*E93</f>
        <v>0</v>
      </c>
    </row>
    <row r="94" spans="1:8" ht="31.5">
      <c r="A94" s="462" t="s">
        <v>59</v>
      </c>
      <c r="B94" s="475" t="s">
        <v>2445</v>
      </c>
      <c r="C94" s="475" t="s">
        <v>2446</v>
      </c>
      <c r="D94" s="315" t="s">
        <v>2265</v>
      </c>
      <c r="E94" s="113">
        <v>1</v>
      </c>
      <c r="F94" s="1724"/>
      <c r="G94" s="86">
        <f>ROUND(F94,2)*E94</f>
        <v>0</v>
      </c>
    </row>
    <row r="95" spans="1:8" ht="63">
      <c r="A95" s="462" t="s">
        <v>60</v>
      </c>
      <c r="B95" s="475" t="s">
        <v>2447</v>
      </c>
      <c r="C95" s="475" t="s">
        <v>2448</v>
      </c>
      <c r="D95" s="315" t="s">
        <v>2265</v>
      </c>
      <c r="E95" s="113">
        <v>1</v>
      </c>
      <c r="F95" s="1724"/>
      <c r="G95" s="86">
        <f>ROUND(F95,2)*E95</f>
        <v>0</v>
      </c>
    </row>
    <row r="96" spans="1:8" ht="31.5">
      <c r="A96" s="605" t="s">
        <v>583</v>
      </c>
      <c r="B96" s="369" t="str">
        <f>CONCATENATE(B89," - SKUPAJ")</f>
        <v>MEHANSKO - KEMIČNO ČIŠČENJE - SKUPAJ</v>
      </c>
      <c r="C96" s="357" t="str">
        <f>CONCATENATE(C89," - TOTAL")</f>
        <v>MECHANICAL-CHEMICAL CLEANING - TOTAL</v>
      </c>
      <c r="D96" s="464"/>
      <c r="E96" s="110"/>
      <c r="F96" s="930"/>
      <c r="G96" s="418">
        <f>SUM(G93:G95)</f>
        <v>0</v>
      </c>
    </row>
    <row r="97" spans="1:8">
      <c r="A97" s="465"/>
      <c r="B97" s="476"/>
      <c r="C97" s="476"/>
      <c r="D97" s="467"/>
      <c r="E97" s="114"/>
      <c r="F97" s="913"/>
      <c r="G97" s="353"/>
    </row>
    <row r="98" spans="1:8">
      <c r="A98" s="606" t="s">
        <v>585</v>
      </c>
      <c r="B98" s="357" t="s">
        <v>366</v>
      </c>
      <c r="C98" s="357" t="s">
        <v>2308</v>
      </c>
      <c r="D98" s="464"/>
      <c r="E98" s="110"/>
      <c r="F98" s="921"/>
      <c r="G98" s="571"/>
    </row>
    <row r="99" spans="1:8" ht="47.25">
      <c r="A99" s="439" t="s">
        <v>68</v>
      </c>
      <c r="B99" s="122" t="s">
        <v>2449</v>
      </c>
      <c r="C99" s="122" t="s">
        <v>2450</v>
      </c>
      <c r="D99" s="315" t="s">
        <v>2265</v>
      </c>
      <c r="E99" s="113">
        <v>1</v>
      </c>
      <c r="F99" s="1724"/>
      <c r="G99" s="86">
        <f>ROUND(F99,2)*E99</f>
        <v>0</v>
      </c>
    </row>
    <row r="100" spans="1:8">
      <c r="A100" s="606" t="s">
        <v>585</v>
      </c>
      <c r="B100" s="369" t="s">
        <v>2309</v>
      </c>
      <c r="C100" s="357" t="s">
        <v>2310</v>
      </c>
      <c r="D100" s="464"/>
      <c r="E100" s="110"/>
      <c r="F100" s="930"/>
      <c r="G100" s="418">
        <f>SUM(G99)</f>
        <v>0</v>
      </c>
    </row>
    <row r="101" spans="1:8">
      <c r="A101" s="477"/>
      <c r="B101" s="292"/>
      <c r="C101" s="292"/>
      <c r="D101" s="467"/>
      <c r="E101" s="114"/>
      <c r="F101" s="913"/>
      <c r="G101" s="353"/>
    </row>
    <row r="102" spans="1:8" ht="31.5">
      <c r="A102" s="605" t="s">
        <v>587</v>
      </c>
      <c r="B102" s="357" t="s">
        <v>2649</v>
      </c>
      <c r="C102" s="357" t="s">
        <v>2648</v>
      </c>
      <c r="D102" s="464"/>
      <c r="E102" s="110"/>
      <c r="F102" s="921"/>
      <c r="G102" s="571"/>
    </row>
    <row r="103" spans="1:8" ht="47.25">
      <c r="A103" s="676"/>
      <c r="B103" s="1706" t="s">
        <v>2451</v>
      </c>
      <c r="C103" s="677" t="s">
        <v>2452</v>
      </c>
      <c r="D103" s="518"/>
      <c r="E103" s="118"/>
      <c r="F103" s="1740"/>
      <c r="G103" s="90"/>
    </row>
    <row r="104" spans="1:8">
      <c r="A104" s="675" t="s">
        <v>92</v>
      </c>
      <c r="B104" s="460" t="s">
        <v>2453</v>
      </c>
      <c r="C104" s="460" t="s">
        <v>2454</v>
      </c>
      <c r="D104" s="519" t="s">
        <v>10</v>
      </c>
      <c r="E104" s="686">
        <v>20520</v>
      </c>
      <c r="F104" s="1741"/>
      <c r="G104" s="250">
        <f>ROUND(F104,2)*E104</f>
        <v>0</v>
      </c>
    </row>
    <row r="105" spans="1:8">
      <c r="A105" s="462" t="s">
        <v>93</v>
      </c>
      <c r="B105" s="292" t="s">
        <v>2455</v>
      </c>
      <c r="C105" s="292" t="s">
        <v>2456</v>
      </c>
      <c r="D105" s="117" t="s">
        <v>10</v>
      </c>
      <c r="E105" s="687">
        <v>178</v>
      </c>
      <c r="F105" s="1724"/>
      <c r="G105" s="86">
        <f>ROUND(F105,2)*E105</f>
        <v>0</v>
      </c>
      <c r="H105" s="674" t="s">
        <v>1176</v>
      </c>
    </row>
    <row r="106" spans="1:8">
      <c r="A106" s="462" t="s">
        <v>94</v>
      </c>
      <c r="B106" s="292" t="s">
        <v>2457</v>
      </c>
      <c r="C106" s="292" t="s">
        <v>2458</v>
      </c>
      <c r="D106" s="117" t="s">
        <v>10</v>
      </c>
      <c r="E106" s="687">
        <v>48</v>
      </c>
      <c r="F106" s="1724"/>
      <c r="G106" s="86">
        <f t="shared" ref="G106:G113" si="1">ROUND(F106,2)*E106</f>
        <v>0</v>
      </c>
    </row>
    <row r="107" spans="1:8">
      <c r="A107" s="462" t="s">
        <v>95</v>
      </c>
      <c r="B107" s="292" t="s">
        <v>2459</v>
      </c>
      <c r="C107" s="292" t="s">
        <v>2460</v>
      </c>
      <c r="D107" s="117" t="s">
        <v>10</v>
      </c>
      <c r="E107" s="687">
        <v>17900</v>
      </c>
      <c r="F107" s="1724"/>
      <c r="G107" s="86">
        <f t="shared" si="1"/>
        <v>0</v>
      </c>
    </row>
    <row r="108" spans="1:8">
      <c r="A108" s="462" t="s">
        <v>96</v>
      </c>
      <c r="B108" s="292" t="s">
        <v>2461</v>
      </c>
      <c r="C108" s="292" t="s">
        <v>2462</v>
      </c>
      <c r="D108" s="117" t="s">
        <v>10</v>
      </c>
      <c r="E108" s="687">
        <v>136</v>
      </c>
      <c r="F108" s="1724"/>
      <c r="G108" s="86">
        <f t="shared" si="1"/>
        <v>0</v>
      </c>
    </row>
    <row r="109" spans="1:8">
      <c r="A109" s="462" t="s">
        <v>97</v>
      </c>
      <c r="B109" s="292" t="s">
        <v>2463</v>
      </c>
      <c r="C109" s="292" t="s">
        <v>2464</v>
      </c>
      <c r="D109" s="117" t="s">
        <v>10</v>
      </c>
      <c r="E109" s="687">
        <v>34</v>
      </c>
      <c r="F109" s="1724"/>
      <c r="G109" s="86">
        <f t="shared" si="1"/>
        <v>0</v>
      </c>
    </row>
    <row r="110" spans="1:8">
      <c r="A110" s="462" t="s">
        <v>98</v>
      </c>
      <c r="B110" s="292" t="s">
        <v>2465</v>
      </c>
      <c r="C110" s="292" t="s">
        <v>2466</v>
      </c>
      <c r="D110" s="117" t="s">
        <v>10</v>
      </c>
      <c r="E110" s="687">
        <v>3600</v>
      </c>
      <c r="F110" s="1724"/>
      <c r="G110" s="86">
        <f t="shared" si="1"/>
        <v>0</v>
      </c>
    </row>
    <row r="111" spans="1:8">
      <c r="A111" s="462" t="s">
        <v>99</v>
      </c>
      <c r="B111" s="292" t="s">
        <v>2467</v>
      </c>
      <c r="C111" s="292" t="s">
        <v>2468</v>
      </c>
      <c r="D111" s="117" t="s">
        <v>10</v>
      </c>
      <c r="E111" s="687">
        <v>12</v>
      </c>
      <c r="F111" s="1724"/>
      <c r="G111" s="86">
        <f t="shared" si="1"/>
        <v>0</v>
      </c>
    </row>
    <row r="112" spans="1:8">
      <c r="A112" s="462" t="s">
        <v>100</v>
      </c>
      <c r="B112" s="292" t="s">
        <v>2469</v>
      </c>
      <c r="C112" s="292" t="s">
        <v>2470</v>
      </c>
      <c r="D112" s="117" t="s">
        <v>10</v>
      </c>
      <c r="E112" s="687">
        <v>2</v>
      </c>
      <c r="F112" s="1724"/>
      <c r="G112" s="86">
        <f t="shared" si="1"/>
        <v>0</v>
      </c>
    </row>
    <row r="113" spans="1:8">
      <c r="A113" s="462" t="s">
        <v>101</v>
      </c>
      <c r="B113" s="292" t="s">
        <v>2471</v>
      </c>
      <c r="C113" s="292" t="s">
        <v>2472</v>
      </c>
      <c r="D113" s="117" t="s">
        <v>10</v>
      </c>
      <c r="E113" s="687">
        <v>1900</v>
      </c>
      <c r="F113" s="1724"/>
      <c r="G113" s="86">
        <f t="shared" si="1"/>
        <v>0</v>
      </c>
    </row>
    <row r="114" spans="1:8" ht="31.5">
      <c r="A114" s="605" t="s">
        <v>587</v>
      </c>
      <c r="B114" s="369" t="str">
        <f>CONCATENATE(B102," - SKUPAJ")</f>
        <v>RUŠENJE IN ODLAGANJE ODPADKOV - SKUPAJ</v>
      </c>
      <c r="C114" s="357" t="str">
        <f>CONCATENATE(C102," - TOTAL")</f>
        <v>DEMOLITION AND WASTE DISPOSAL - TOTAL</v>
      </c>
      <c r="D114" s="464"/>
      <c r="E114" s="110"/>
      <c r="F114" s="930"/>
      <c r="G114" s="418">
        <f>SUM(G104:G113)</f>
        <v>0</v>
      </c>
      <c r="H114" s="401"/>
    </row>
    <row r="115" spans="1:8">
      <c r="A115" s="442"/>
      <c r="B115" s="126"/>
      <c r="C115" s="126"/>
      <c r="F115" s="1733"/>
    </row>
    <row r="116" spans="1:8" s="401" customFormat="1">
      <c r="A116" s="478"/>
      <c r="B116" s="560"/>
      <c r="C116" s="560"/>
      <c r="D116" s="479"/>
      <c r="E116" s="688"/>
      <c r="F116" s="1742"/>
      <c r="G116" s="480"/>
      <c r="H116" s="64"/>
    </row>
    <row r="117" spans="1:8">
      <c r="A117" s="433"/>
      <c r="B117" s="345" t="s">
        <v>2473</v>
      </c>
      <c r="C117" s="345" t="s">
        <v>2474</v>
      </c>
      <c r="D117" s="3"/>
      <c r="E117" s="3"/>
      <c r="F117" s="1734"/>
      <c r="G117" s="481"/>
    </row>
    <row r="118" spans="1:8" ht="16.5" thickBot="1">
      <c r="A118" s="433"/>
      <c r="B118" s="345" t="s">
        <v>1</v>
      </c>
      <c r="C118" s="345" t="s">
        <v>1326</v>
      </c>
      <c r="D118" s="3"/>
      <c r="E118" s="3"/>
      <c r="F118" s="1734"/>
      <c r="G118" s="481"/>
    </row>
    <row r="119" spans="1:8" ht="16.5" thickTop="1">
      <c r="A119" s="482" t="s">
        <v>581</v>
      </c>
      <c r="B119" s="561" t="s">
        <v>2283</v>
      </c>
      <c r="C119" s="561" t="s">
        <v>2286</v>
      </c>
      <c r="D119" s="483"/>
      <c r="E119" s="483"/>
      <c r="F119" s="1743"/>
      <c r="G119" s="484"/>
    </row>
    <row r="120" spans="1:8" ht="47.25">
      <c r="A120" s="485" t="s">
        <v>54</v>
      </c>
      <c r="B120" s="122" t="s">
        <v>2475</v>
      </c>
      <c r="C120" s="122" t="s">
        <v>2476</v>
      </c>
      <c r="D120" s="116" t="s">
        <v>2244</v>
      </c>
      <c r="E120" s="113">
        <v>20</v>
      </c>
      <c r="F120" s="1724"/>
      <c r="G120" s="86">
        <f>ROUND(F120,2)*E120</f>
        <v>0</v>
      </c>
    </row>
    <row r="121" spans="1:8" ht="32.25" thickBot="1">
      <c r="A121" s="485" t="s">
        <v>55</v>
      </c>
      <c r="B121" s="122" t="s">
        <v>2477</v>
      </c>
      <c r="C121" s="122" t="s">
        <v>2478</v>
      </c>
      <c r="D121" s="113" t="s">
        <v>13</v>
      </c>
      <c r="E121" s="116">
        <v>1672</v>
      </c>
      <c r="F121" s="1724"/>
      <c r="G121" s="86">
        <f>ROUND(F121,2)*E121</f>
        <v>0</v>
      </c>
    </row>
    <row r="122" spans="1:8" ht="16.5" thickTop="1">
      <c r="A122" s="482" t="s">
        <v>581</v>
      </c>
      <c r="B122" s="357" t="s">
        <v>2284</v>
      </c>
      <c r="C122" s="357" t="s">
        <v>2285</v>
      </c>
      <c r="D122" s="81"/>
      <c r="E122" s="81"/>
      <c r="F122" s="915"/>
      <c r="G122" s="598">
        <f>SUM(G120:G121)</f>
        <v>0</v>
      </c>
    </row>
    <row r="123" spans="1:8">
      <c r="A123" s="486"/>
      <c r="B123" s="364"/>
      <c r="C123" s="364"/>
      <c r="D123" s="111"/>
      <c r="E123" s="111"/>
      <c r="F123" s="1744"/>
      <c r="G123" s="487"/>
    </row>
    <row r="124" spans="1:8">
      <c r="A124" s="488" t="s">
        <v>583</v>
      </c>
      <c r="B124" s="357" t="s">
        <v>2292</v>
      </c>
      <c r="C124" s="357" t="s">
        <v>2650</v>
      </c>
      <c r="D124" s="81"/>
      <c r="E124" s="81"/>
      <c r="F124" s="917"/>
      <c r="G124" s="84"/>
    </row>
    <row r="125" spans="1:8" ht="47.25">
      <c r="A125" s="489"/>
      <c r="B125" s="374" t="s">
        <v>2479</v>
      </c>
      <c r="C125" s="545" t="s">
        <v>2480</v>
      </c>
      <c r="D125" s="490"/>
      <c r="E125" s="689"/>
      <c r="F125" s="1745"/>
      <c r="G125" s="604"/>
    </row>
    <row r="126" spans="1:8" ht="141.75">
      <c r="A126" s="489"/>
      <c r="B126" s="374" t="s">
        <v>2481</v>
      </c>
      <c r="C126" s="545" t="s">
        <v>2482</v>
      </c>
      <c r="D126" s="2"/>
      <c r="E126" s="229"/>
      <c r="F126" s="1746"/>
      <c r="G126" s="599"/>
    </row>
    <row r="127" spans="1:8" ht="220.5">
      <c r="A127" s="489"/>
      <c r="B127" s="374" t="s">
        <v>2483</v>
      </c>
      <c r="C127" s="545" t="s">
        <v>2484</v>
      </c>
      <c r="D127" s="2"/>
      <c r="E127" s="229"/>
      <c r="F127" s="1746"/>
      <c r="G127" s="599"/>
    </row>
    <row r="128" spans="1:8" ht="110.25">
      <c r="A128" s="491" t="s">
        <v>58</v>
      </c>
      <c r="B128" s="492" t="s">
        <v>2485</v>
      </c>
      <c r="C128" s="440" t="s">
        <v>2698</v>
      </c>
      <c r="D128" s="113" t="s">
        <v>6</v>
      </c>
      <c r="E128" s="116">
        <f>(3.6+7.6)*(164+40)*3/2</f>
        <v>3427.2</v>
      </c>
      <c r="F128" s="1724"/>
      <c r="G128" s="86">
        <f>ROUND(F128,2)*E128</f>
        <v>0</v>
      </c>
    </row>
    <row r="129" spans="1:8" ht="94.5">
      <c r="A129" s="112" t="s">
        <v>59</v>
      </c>
      <c r="B129" s="492" t="s">
        <v>2486</v>
      </c>
      <c r="C129" s="440" t="s">
        <v>2699</v>
      </c>
      <c r="D129" s="113" t="s">
        <v>13</v>
      </c>
      <c r="E129" s="113">
        <f>204*3.6</f>
        <v>734.4</v>
      </c>
      <c r="F129" s="1724"/>
      <c r="G129" s="86">
        <f>ROUND(F129,2)*E129</f>
        <v>0</v>
      </c>
      <c r="H129" s="674" t="s">
        <v>1176</v>
      </c>
    </row>
    <row r="130" spans="1:8" ht="141.75">
      <c r="A130" s="115" t="s">
        <v>60</v>
      </c>
      <c r="B130" s="492" t="s">
        <v>2487</v>
      </c>
      <c r="C130" s="440" t="s">
        <v>2700</v>
      </c>
      <c r="D130" s="113" t="s">
        <v>6</v>
      </c>
      <c r="E130" s="681">
        <f>204*3.6*0.3</f>
        <v>220.32</v>
      </c>
      <c r="F130" s="1724"/>
      <c r="G130" s="86">
        <f t="shared" ref="G130:G133" si="2">ROUND(F130,2)*E130</f>
        <v>0</v>
      </c>
    </row>
    <row r="131" spans="1:8" ht="94.5">
      <c r="A131" s="115" t="s">
        <v>61</v>
      </c>
      <c r="B131" s="492" t="s">
        <v>2488</v>
      </c>
      <c r="C131" s="633" t="s">
        <v>2701</v>
      </c>
      <c r="D131" s="116" t="s">
        <v>6</v>
      </c>
      <c r="E131" s="680">
        <f>3733-(204*2.6*2.25)-(0.3*3.6*204)+(22*2.6*2.25)</f>
        <v>2447.98</v>
      </c>
      <c r="F131" s="1724"/>
      <c r="G131" s="86">
        <f t="shared" si="2"/>
        <v>0</v>
      </c>
    </row>
    <row r="132" spans="1:8" ht="78.75">
      <c r="A132" s="115" t="s">
        <v>62</v>
      </c>
      <c r="B132" s="370" t="s">
        <v>2489</v>
      </c>
      <c r="C132" s="122" t="s">
        <v>2702</v>
      </c>
      <c r="D132" s="116" t="s">
        <v>6</v>
      </c>
      <c r="E132" s="116">
        <f>220*7.6*0.3</f>
        <v>501.59999999999997</v>
      </c>
      <c r="F132" s="1724"/>
      <c r="G132" s="86">
        <f>ROUND(F132,2)*E132</f>
        <v>0</v>
      </c>
    </row>
    <row r="133" spans="1:8" ht="110.25">
      <c r="A133" s="115" t="s">
        <v>63</v>
      </c>
      <c r="B133" s="493" t="s">
        <v>2490</v>
      </c>
      <c r="C133" s="634" t="s">
        <v>2703</v>
      </c>
      <c r="D133" s="116" t="s">
        <v>6</v>
      </c>
      <c r="E133" s="116">
        <f>(3733-220-2448-502)*1.3</f>
        <v>731.9</v>
      </c>
      <c r="F133" s="1724"/>
      <c r="G133" s="86">
        <f t="shared" si="2"/>
        <v>0</v>
      </c>
    </row>
    <row r="134" spans="1:8">
      <c r="A134" s="488" t="s">
        <v>583</v>
      </c>
      <c r="B134" s="558" t="s">
        <v>2293</v>
      </c>
      <c r="C134" s="357" t="s">
        <v>2704</v>
      </c>
      <c r="D134" s="81"/>
      <c r="E134" s="81"/>
      <c r="F134" s="915"/>
      <c r="G134" s="598">
        <f>SUM(G128:G133)</f>
        <v>0</v>
      </c>
    </row>
    <row r="135" spans="1:8">
      <c r="A135" s="494"/>
      <c r="B135" s="562"/>
      <c r="C135" s="562"/>
      <c r="D135" s="111"/>
      <c r="E135" s="111"/>
      <c r="F135" s="1744"/>
      <c r="G135" s="487"/>
    </row>
    <row r="136" spans="1:8">
      <c r="A136" s="495" t="s">
        <v>585</v>
      </c>
      <c r="B136" s="558" t="s">
        <v>2295</v>
      </c>
      <c r="C136" s="558" t="s">
        <v>1336</v>
      </c>
      <c r="D136" s="81"/>
      <c r="E136" s="81"/>
      <c r="F136" s="917"/>
      <c r="G136" s="84"/>
    </row>
    <row r="137" spans="1:8" ht="47.25">
      <c r="A137" s="496"/>
      <c r="B137" s="549" t="s">
        <v>2479</v>
      </c>
      <c r="C137" s="635" t="s">
        <v>2705</v>
      </c>
      <c r="D137" s="2"/>
      <c r="E137" s="229"/>
      <c r="F137" s="1746"/>
      <c r="G137" s="599"/>
    </row>
    <row r="138" spans="1:8" ht="141.75">
      <c r="A138" s="496"/>
      <c r="B138" s="549" t="s">
        <v>2481</v>
      </c>
      <c r="C138" s="635" t="s">
        <v>2482</v>
      </c>
      <c r="D138" s="2"/>
      <c r="E138" s="229"/>
      <c r="F138" s="1746"/>
      <c r="G138" s="599"/>
    </row>
    <row r="139" spans="1:8" ht="141.75">
      <c r="A139" s="496"/>
      <c r="B139" s="549" t="s">
        <v>2491</v>
      </c>
      <c r="C139" s="635" t="s">
        <v>2706</v>
      </c>
      <c r="D139" s="2"/>
      <c r="E139" s="229"/>
      <c r="F139" s="1746"/>
      <c r="G139" s="599"/>
    </row>
    <row r="140" spans="1:8" ht="126">
      <c r="A140" s="496"/>
      <c r="B140" s="549" t="s">
        <v>2492</v>
      </c>
      <c r="C140" s="635" t="s">
        <v>2707</v>
      </c>
      <c r="D140" s="2"/>
      <c r="E140" s="229"/>
      <c r="F140" s="1746"/>
      <c r="G140" s="599"/>
    </row>
    <row r="141" spans="1:8" ht="157.5">
      <c r="A141" s="496"/>
      <c r="B141" s="549" t="s">
        <v>2493</v>
      </c>
      <c r="C141" s="635" t="s">
        <v>2708</v>
      </c>
      <c r="D141" s="2"/>
      <c r="E141" s="229"/>
      <c r="F141" s="1746"/>
      <c r="G141" s="599"/>
    </row>
    <row r="142" spans="1:8" ht="78.75">
      <c r="A142" s="496"/>
      <c r="B142" s="550" t="s">
        <v>2494</v>
      </c>
      <c r="C142" s="636" t="s">
        <v>2709</v>
      </c>
      <c r="D142" s="2"/>
      <c r="E142" s="229"/>
      <c r="F142" s="1746"/>
      <c r="G142" s="599"/>
    </row>
    <row r="143" spans="1:8" ht="189">
      <c r="A143" s="496"/>
      <c r="B143" s="549" t="s">
        <v>2495</v>
      </c>
      <c r="C143" s="635" t="s">
        <v>2710</v>
      </c>
      <c r="D143" s="2"/>
      <c r="E143" s="229"/>
      <c r="F143" s="1746"/>
      <c r="G143" s="599"/>
    </row>
    <row r="144" spans="1:8" ht="94.5">
      <c r="A144" s="112" t="s">
        <v>68</v>
      </c>
      <c r="B144" s="370" t="s">
        <v>2496</v>
      </c>
      <c r="C144" s="122" t="s">
        <v>2711</v>
      </c>
      <c r="D144" s="113" t="s">
        <v>6</v>
      </c>
      <c r="E144" s="116">
        <f>(164+44)*2.8*0.1</f>
        <v>58.24</v>
      </c>
      <c r="F144" s="1724"/>
      <c r="G144" s="86">
        <f>ROUND(F144,2)*E144</f>
        <v>0</v>
      </c>
    </row>
    <row r="145" spans="1:8" ht="94.5">
      <c r="A145" s="112" t="s">
        <v>69</v>
      </c>
      <c r="B145" s="370" t="s">
        <v>2497</v>
      </c>
      <c r="C145" s="122" t="s">
        <v>2712</v>
      </c>
      <c r="D145" s="113" t="s">
        <v>6</v>
      </c>
      <c r="E145" s="116">
        <f>205*2.6*0.3+1.7*0.18*0.15*28</f>
        <v>161.18520000000001</v>
      </c>
      <c r="F145" s="1724"/>
      <c r="G145" s="86">
        <f t="shared" ref="G145:G150" si="3">ROUND(F145,2)*E145</f>
        <v>0</v>
      </c>
    </row>
    <row r="146" spans="1:8" ht="78.75">
      <c r="A146" s="112" t="s">
        <v>70</v>
      </c>
      <c r="B146" s="370" t="s">
        <v>2498</v>
      </c>
      <c r="C146" s="122" t="s">
        <v>2713</v>
      </c>
      <c r="D146" s="113" t="s">
        <v>6</v>
      </c>
      <c r="E146" s="681">
        <f>24*7*1.55*0.3*2+12*2*1.55*0.3*2+(4.1*2+1.5)*1.55*0.3+3.62*2*1.55*0.3</f>
        <v>186.43710000000002</v>
      </c>
      <c r="F146" s="1724"/>
      <c r="G146" s="86">
        <f t="shared" si="3"/>
        <v>0</v>
      </c>
    </row>
    <row r="147" spans="1:8" ht="94.5">
      <c r="A147" s="112" t="s">
        <v>71</v>
      </c>
      <c r="B147" s="370" t="s">
        <v>2499</v>
      </c>
      <c r="C147" s="122" t="s">
        <v>2714</v>
      </c>
      <c r="D147" s="113" t="s">
        <v>6</v>
      </c>
      <c r="E147" s="113">
        <f>(6*2.6*0.3*32)+(2.73+3.62+2*1)*2.6*0.3+4.1*4.1-1.4*1.2/2</f>
        <v>172.24300000000002</v>
      </c>
      <c r="F147" s="1724"/>
      <c r="G147" s="86">
        <f t="shared" si="3"/>
        <v>0</v>
      </c>
      <c r="H147" s="674" t="s">
        <v>1176</v>
      </c>
    </row>
    <row r="148" spans="1:8" ht="126">
      <c r="A148" s="112" t="s">
        <v>72</v>
      </c>
      <c r="B148" s="370" t="s">
        <v>2500</v>
      </c>
      <c r="C148" s="122" t="s">
        <v>2715</v>
      </c>
      <c r="D148" s="113" t="s">
        <v>6</v>
      </c>
      <c r="E148" s="681">
        <f>2*1.55*0.3*2</f>
        <v>1.8599999999999999</v>
      </c>
      <c r="F148" s="1724"/>
      <c r="G148" s="86">
        <f t="shared" si="3"/>
        <v>0</v>
      </c>
    </row>
    <row r="149" spans="1:8" ht="110.25">
      <c r="A149" s="112" t="s">
        <v>73</v>
      </c>
      <c r="B149" s="370" t="s">
        <v>2501</v>
      </c>
      <c r="C149" s="122" t="s">
        <v>2716</v>
      </c>
      <c r="D149" s="113" t="s">
        <v>10</v>
      </c>
      <c r="E149" s="113">
        <v>94670</v>
      </c>
      <c r="F149" s="1724"/>
      <c r="G149" s="86">
        <f>ROUND(F149,2)*E149</f>
        <v>0</v>
      </c>
    </row>
    <row r="150" spans="1:8" ht="47.25">
      <c r="A150" s="115" t="s">
        <v>74</v>
      </c>
      <c r="B150" s="370" t="s">
        <v>2502</v>
      </c>
      <c r="C150" s="122" t="s">
        <v>2717</v>
      </c>
      <c r="D150" s="113" t="s">
        <v>10</v>
      </c>
      <c r="E150" s="113">
        <v>4066</v>
      </c>
      <c r="F150" s="1724"/>
      <c r="G150" s="86">
        <f t="shared" si="3"/>
        <v>0</v>
      </c>
    </row>
    <row r="151" spans="1:8">
      <c r="A151" s="495" t="s">
        <v>585</v>
      </c>
      <c r="B151" s="558" t="s">
        <v>2296</v>
      </c>
      <c r="C151" s="558" t="str">
        <f>CONCATENATE(C136," - TOTAL")</f>
        <v>CONCRETE WORKS - TOTAL</v>
      </c>
      <c r="D151" s="81"/>
      <c r="E151" s="81"/>
      <c r="F151" s="915"/>
      <c r="G151" s="598">
        <f>SUM(G144:G150)</f>
        <v>0</v>
      </c>
    </row>
    <row r="152" spans="1:8">
      <c r="A152" s="494"/>
      <c r="B152" s="562"/>
      <c r="C152" s="562"/>
      <c r="D152" s="111"/>
      <c r="E152" s="111"/>
      <c r="F152" s="1744"/>
      <c r="G152" s="487"/>
    </row>
    <row r="153" spans="1:8">
      <c r="A153" s="495" t="s">
        <v>587</v>
      </c>
      <c r="B153" s="558" t="s">
        <v>363</v>
      </c>
      <c r="C153" s="558" t="s">
        <v>1334</v>
      </c>
      <c r="D153" s="81"/>
      <c r="E153" s="81"/>
      <c r="F153" s="917"/>
      <c r="G153" s="84"/>
    </row>
    <row r="154" spans="1:8" ht="47.25">
      <c r="A154" s="497"/>
      <c r="B154" s="551" t="s">
        <v>2479</v>
      </c>
      <c r="C154" s="637" t="s">
        <v>2705</v>
      </c>
      <c r="D154" s="498"/>
      <c r="E154" s="690"/>
      <c r="F154" s="1747"/>
      <c r="G154" s="600"/>
    </row>
    <row r="155" spans="1:8" ht="141.75">
      <c r="A155" s="496"/>
      <c r="B155" s="549" t="s">
        <v>2481</v>
      </c>
      <c r="C155" s="635" t="s">
        <v>2482</v>
      </c>
      <c r="D155" s="2"/>
      <c r="E155" s="229"/>
      <c r="F155" s="1746"/>
      <c r="G155" s="599"/>
    </row>
    <row r="156" spans="1:8" ht="94.5">
      <c r="A156" s="496"/>
      <c r="B156" s="549" t="s">
        <v>2503</v>
      </c>
      <c r="C156" s="635" t="s">
        <v>2718</v>
      </c>
      <c r="D156" s="2"/>
      <c r="E156" s="229"/>
      <c r="F156" s="1746"/>
      <c r="G156" s="599"/>
    </row>
    <row r="157" spans="1:8" ht="78.75">
      <c r="A157" s="496"/>
      <c r="B157" s="549" t="s">
        <v>2504</v>
      </c>
      <c r="C157" s="635" t="s">
        <v>2719</v>
      </c>
      <c r="D157" s="2"/>
      <c r="E157" s="229"/>
      <c r="F157" s="1746"/>
      <c r="G157" s="599"/>
    </row>
    <row r="158" spans="1:8" ht="47.25">
      <c r="A158" s="496"/>
      <c r="B158" s="549" t="s">
        <v>2505</v>
      </c>
      <c r="C158" s="635" t="s">
        <v>2720</v>
      </c>
      <c r="D158" s="2"/>
      <c r="E158" s="229"/>
      <c r="F158" s="1746"/>
      <c r="G158" s="599"/>
    </row>
    <row r="159" spans="1:8" ht="173.25">
      <c r="A159" s="496"/>
      <c r="B159" s="549" t="s">
        <v>2506</v>
      </c>
      <c r="C159" s="635" t="s">
        <v>2721</v>
      </c>
      <c r="D159" s="2"/>
      <c r="E159" s="229"/>
      <c r="F159" s="1746"/>
      <c r="G159" s="599"/>
    </row>
    <row r="160" spans="1:8" ht="141.75">
      <c r="A160" s="496"/>
      <c r="B160" s="549" t="s">
        <v>2507</v>
      </c>
      <c r="C160" s="635" t="s">
        <v>2722</v>
      </c>
      <c r="D160" s="2"/>
      <c r="E160" s="229"/>
      <c r="F160" s="1746"/>
      <c r="G160" s="599"/>
    </row>
    <row r="161" spans="1:8" ht="78.75">
      <c r="A161" s="496"/>
      <c r="B161" s="549" t="s">
        <v>2508</v>
      </c>
      <c r="C161" s="635" t="s">
        <v>2723</v>
      </c>
      <c r="D161" s="2"/>
      <c r="E161" s="229"/>
      <c r="F161" s="1746"/>
      <c r="G161" s="599"/>
    </row>
    <row r="162" spans="1:8" ht="47.25">
      <c r="A162" s="499"/>
      <c r="B162" s="552" t="s">
        <v>2509</v>
      </c>
      <c r="C162" s="638" t="s">
        <v>2724</v>
      </c>
      <c r="D162" s="500"/>
      <c r="E162" s="338"/>
      <c r="F162" s="1748"/>
      <c r="G162" s="601"/>
    </row>
    <row r="163" spans="1:8" ht="47.25">
      <c r="A163" s="112" t="s">
        <v>92</v>
      </c>
      <c r="B163" s="370" t="s">
        <v>2510</v>
      </c>
      <c r="C163" s="122" t="s">
        <v>2725</v>
      </c>
      <c r="D163" s="113" t="s">
        <v>13</v>
      </c>
      <c r="E163" s="116">
        <f>(2.1+162.7+160.1+1.55+40.05+43.7)*0.3</f>
        <v>123.05999999999999</v>
      </c>
      <c r="F163" s="1724"/>
      <c r="G163" s="86">
        <f t="shared" ref="G163:G165" si="4">ROUND(F163,2)*E163</f>
        <v>0</v>
      </c>
    </row>
    <row r="164" spans="1:8" ht="47.25">
      <c r="A164" s="112" t="s">
        <v>93</v>
      </c>
      <c r="B164" s="370" t="s">
        <v>2511</v>
      </c>
      <c r="C164" s="122" t="s">
        <v>2726</v>
      </c>
      <c r="D164" s="113" t="s">
        <v>13</v>
      </c>
      <c r="E164" s="116">
        <f>24*1.55*4*7+12*1.55*4*2+2.73*1.55*4+3.62*1.55*4+4.1*1.55*2*2+4*1*1.55*2</f>
        <v>1267.5900000000001</v>
      </c>
      <c r="F164" s="1724"/>
      <c r="G164" s="86">
        <f t="shared" si="4"/>
        <v>0</v>
      </c>
    </row>
    <row r="165" spans="1:8" ht="47.25">
      <c r="A165" s="112" t="s">
        <v>94</v>
      </c>
      <c r="B165" s="370" t="s">
        <v>2512</v>
      </c>
      <c r="C165" s="122" t="s">
        <v>2727</v>
      </c>
      <c r="D165" s="113" t="s">
        <v>13</v>
      </c>
      <c r="E165" s="113">
        <f>(31*17.2+15.74+13.9+10.66+6.2+15.5+15.9)*0.3+31*15.6+13.7+11.3+7.1+5+15.7+14.5</f>
        <v>734.23</v>
      </c>
      <c r="F165" s="1724"/>
      <c r="G165" s="86">
        <f t="shared" si="4"/>
        <v>0</v>
      </c>
    </row>
    <row r="166" spans="1:8" ht="47.25">
      <c r="A166" s="115" t="s">
        <v>95</v>
      </c>
      <c r="B166" s="370" t="s">
        <v>2513</v>
      </c>
      <c r="C166" s="122" t="s">
        <v>2728</v>
      </c>
      <c r="D166" s="113" t="s">
        <v>13</v>
      </c>
      <c r="E166" s="113">
        <v>2.57</v>
      </c>
      <c r="F166" s="1724"/>
      <c r="G166" s="86">
        <f>ROUND(F166,2)*E166</f>
        <v>0</v>
      </c>
    </row>
    <row r="167" spans="1:8">
      <c r="A167" s="495" t="s">
        <v>587</v>
      </c>
      <c r="B167" s="558" t="s">
        <v>2298</v>
      </c>
      <c r="C167" s="558" t="str">
        <f>CONCATENATE(C153," - TOTAL")</f>
        <v>CARPENTRY WORKS - TOTAL</v>
      </c>
      <c r="D167" s="81"/>
      <c r="E167" s="81"/>
      <c r="F167" s="915"/>
      <c r="G167" s="598">
        <f>SUM(G163:G166)</f>
        <v>0</v>
      </c>
    </row>
    <row r="168" spans="1:8">
      <c r="A168" s="494"/>
      <c r="B168" s="562"/>
      <c r="C168" s="562"/>
      <c r="D168" s="111"/>
      <c r="E168" s="111"/>
      <c r="F168" s="1744"/>
      <c r="G168" s="487"/>
      <c r="H168" s="1867"/>
    </row>
    <row r="169" spans="1:8">
      <c r="A169" s="495" t="s">
        <v>1077</v>
      </c>
      <c r="B169" s="558" t="s">
        <v>2305</v>
      </c>
      <c r="C169" s="558" t="s">
        <v>2304</v>
      </c>
      <c r="D169" s="81"/>
      <c r="E169" s="81"/>
      <c r="F169" s="917"/>
      <c r="G169" s="84"/>
    </row>
    <row r="170" spans="1:8" ht="63">
      <c r="A170" s="112" t="s">
        <v>111</v>
      </c>
      <c r="B170" s="492" t="s">
        <v>2514</v>
      </c>
      <c r="C170" s="436" t="s">
        <v>2729</v>
      </c>
      <c r="D170" s="113" t="s">
        <v>13</v>
      </c>
      <c r="E170" s="679">
        <f>(204+3.5+1+1.5)*2.6</f>
        <v>546</v>
      </c>
      <c r="F170" s="1724"/>
      <c r="G170" s="86">
        <f>ROUND(F170,2)*E170</f>
        <v>0</v>
      </c>
    </row>
    <row r="171" spans="1:8" ht="47.25">
      <c r="A171" s="112" t="s">
        <v>112</v>
      </c>
      <c r="B171" s="492" t="s">
        <v>2515</v>
      </c>
      <c r="C171" s="633" t="s">
        <v>2730</v>
      </c>
      <c r="D171" s="113" t="s">
        <v>13</v>
      </c>
      <c r="E171" s="691">
        <f>209*2.15*2</f>
        <v>898.69999999999993</v>
      </c>
      <c r="F171" s="1724"/>
      <c r="G171" s="86">
        <f t="shared" ref="G171" si="5">ROUND(F171,2)*E171</f>
        <v>0</v>
      </c>
    </row>
    <row r="172" spans="1:8" ht="126">
      <c r="A172" s="112" t="s">
        <v>113</v>
      </c>
      <c r="B172" s="370" t="s">
        <v>2516</v>
      </c>
      <c r="C172" s="122" t="s">
        <v>2731</v>
      </c>
      <c r="D172" s="113" t="s">
        <v>25</v>
      </c>
      <c r="E172" s="680">
        <f>(2.6+1.55*2)*13+209*2</f>
        <v>492.1</v>
      </c>
      <c r="F172" s="1724"/>
      <c r="G172" s="86">
        <f>ROUND(F172,2)*E172</f>
        <v>0</v>
      </c>
    </row>
    <row r="173" spans="1:8">
      <c r="A173" s="495" t="s">
        <v>1077</v>
      </c>
      <c r="B173" s="558" t="s">
        <v>2306</v>
      </c>
      <c r="C173" s="558" t="str">
        <f>CONCATENATE(C169," - TOTAL")</f>
        <v>INSULATION WORKS - TOTAL</v>
      </c>
      <c r="D173" s="81"/>
      <c r="E173" s="81"/>
      <c r="F173" s="915"/>
      <c r="G173" s="598">
        <f>SUM(G170:G172)</f>
        <v>0</v>
      </c>
    </row>
    <row r="174" spans="1:8">
      <c r="A174" s="494"/>
      <c r="B174" s="562"/>
      <c r="C174" s="562"/>
      <c r="D174" s="111"/>
      <c r="E174" s="111"/>
      <c r="F174" s="1744"/>
      <c r="G174" s="487"/>
    </row>
    <row r="175" spans="1:8">
      <c r="A175" s="495" t="s">
        <v>1081</v>
      </c>
      <c r="B175" s="558" t="s">
        <v>366</v>
      </c>
      <c r="C175" s="558" t="s">
        <v>2308</v>
      </c>
      <c r="D175" s="81"/>
      <c r="E175" s="81"/>
      <c r="F175" s="917"/>
      <c r="G175" s="84"/>
    </row>
    <row r="176" spans="1:8" ht="47.25">
      <c r="A176" s="112" t="s">
        <v>124</v>
      </c>
      <c r="B176" s="492" t="s">
        <v>2517</v>
      </c>
      <c r="C176" s="633" t="s">
        <v>2732</v>
      </c>
      <c r="D176" s="113" t="s">
        <v>25</v>
      </c>
      <c r="E176" s="113">
        <v>204</v>
      </c>
      <c r="F176" s="1724"/>
      <c r="G176" s="86">
        <f t="shared" ref="G176:G179" si="6">ROUND(F176,2)*E176</f>
        <v>0</v>
      </c>
    </row>
    <row r="177" spans="1:8" ht="94.5">
      <c r="A177" s="112" t="s">
        <v>125</v>
      </c>
      <c r="B177" s="370" t="s">
        <v>2518</v>
      </c>
      <c r="C177" s="122" t="s">
        <v>2733</v>
      </c>
      <c r="D177" s="113" t="s">
        <v>10</v>
      </c>
      <c r="E177" s="113">
        <v>2000</v>
      </c>
      <c r="F177" s="1724"/>
      <c r="G177" s="86">
        <f t="shared" si="6"/>
        <v>0</v>
      </c>
      <c r="H177" s="674" t="s">
        <v>1176</v>
      </c>
    </row>
    <row r="178" spans="1:8" ht="47.25">
      <c r="A178" s="112" t="s">
        <v>126</v>
      </c>
      <c r="B178" s="370" t="s">
        <v>2519</v>
      </c>
      <c r="C178" s="122" t="s">
        <v>2734</v>
      </c>
      <c r="D178" s="116" t="s">
        <v>2244</v>
      </c>
      <c r="E178" s="113">
        <v>56</v>
      </c>
      <c r="F178" s="1724"/>
      <c r="G178" s="86">
        <f>ROUND(F178,2)*E178</f>
        <v>0</v>
      </c>
    </row>
    <row r="179" spans="1:8" ht="110.25">
      <c r="A179" s="115" t="s">
        <v>127</v>
      </c>
      <c r="B179" s="370" t="s">
        <v>2520</v>
      </c>
      <c r="C179" s="122" t="s">
        <v>2735</v>
      </c>
      <c r="D179" s="116" t="s">
        <v>13</v>
      </c>
      <c r="E179" s="116">
        <f>220*7.6</f>
        <v>1672</v>
      </c>
      <c r="F179" s="1724"/>
      <c r="G179" s="86">
        <f t="shared" si="6"/>
        <v>0</v>
      </c>
    </row>
    <row r="180" spans="1:8">
      <c r="A180" s="495" t="s">
        <v>1081</v>
      </c>
      <c r="B180" s="558" t="s">
        <v>2309</v>
      </c>
      <c r="C180" s="558" t="str">
        <f>CONCATENATE(C175," - TOTAL")</f>
        <v>VARIOUS WORKS - TOTAL</v>
      </c>
      <c r="D180" s="81"/>
      <c r="E180" s="81"/>
      <c r="F180" s="915"/>
      <c r="G180" s="598">
        <f>SUM(G176:G179)</f>
        <v>0</v>
      </c>
    </row>
    <row r="181" spans="1:8">
      <c r="B181" s="553"/>
      <c r="C181" s="553"/>
      <c r="F181" s="1733"/>
    </row>
    <row r="182" spans="1:8">
      <c r="B182" s="553"/>
      <c r="C182" s="553"/>
      <c r="F182" s="1733"/>
    </row>
    <row r="183" spans="1:8">
      <c r="A183" s="1"/>
      <c r="B183" s="557" t="s">
        <v>2473</v>
      </c>
      <c r="C183" s="434" t="s">
        <v>2474</v>
      </c>
      <c r="D183" s="3"/>
      <c r="E183" s="3"/>
      <c r="F183" s="1734"/>
      <c r="G183" s="481"/>
    </row>
    <row r="184" spans="1:8">
      <c r="A184" s="1"/>
      <c r="B184" s="557" t="s">
        <v>2417</v>
      </c>
      <c r="C184" s="434" t="s">
        <v>2418</v>
      </c>
      <c r="D184" s="3"/>
      <c r="E184" s="3"/>
      <c r="F184" s="1734"/>
      <c r="G184" s="481"/>
    </row>
    <row r="185" spans="1:8" ht="47.25">
      <c r="A185" s="501"/>
      <c r="B185" s="553" t="s">
        <v>2521</v>
      </c>
      <c r="C185" s="639" t="s">
        <v>2736</v>
      </c>
      <c r="D185" s="78"/>
      <c r="E185" s="692"/>
      <c r="F185" s="1749"/>
      <c r="G185" s="602"/>
    </row>
    <row r="186" spans="1:8" ht="63">
      <c r="A186" s="501"/>
      <c r="B186" s="553" t="s">
        <v>2522</v>
      </c>
      <c r="C186" s="639" t="s">
        <v>2737</v>
      </c>
      <c r="D186" s="78"/>
      <c r="E186" s="692"/>
      <c r="F186" s="1749"/>
      <c r="G186" s="602"/>
    </row>
    <row r="187" spans="1:8" ht="78.75">
      <c r="A187" s="501"/>
      <c r="B187" s="553" t="s">
        <v>2523</v>
      </c>
      <c r="C187" s="639" t="s">
        <v>2738</v>
      </c>
      <c r="D187" s="78"/>
      <c r="E187" s="692"/>
      <c r="F187" s="1749"/>
      <c r="G187" s="602"/>
    </row>
    <row r="188" spans="1:8" ht="78.75">
      <c r="A188" s="501"/>
      <c r="B188" s="553" t="s">
        <v>2524</v>
      </c>
      <c r="C188" s="639" t="s">
        <v>2739</v>
      </c>
      <c r="D188" s="78"/>
      <c r="E188" s="692"/>
      <c r="F188" s="1749"/>
      <c r="G188" s="602"/>
    </row>
    <row r="189" spans="1:8" ht="94.5">
      <c r="A189" s="501"/>
      <c r="B189" s="553" t="s">
        <v>2525</v>
      </c>
      <c r="C189" s="639" t="s">
        <v>2740</v>
      </c>
      <c r="D189" s="78"/>
      <c r="E189" s="692"/>
      <c r="F189" s="1749"/>
      <c r="G189" s="602"/>
    </row>
    <row r="190" spans="1:8" ht="110.25">
      <c r="A190" s="501"/>
      <c r="B190" s="553" t="s">
        <v>2526</v>
      </c>
      <c r="C190" s="639" t="s">
        <v>2741</v>
      </c>
      <c r="D190" s="78"/>
      <c r="E190" s="692"/>
      <c r="F190" s="1749"/>
      <c r="G190" s="602"/>
    </row>
    <row r="191" spans="1:8" ht="94.5">
      <c r="A191" s="501"/>
      <c r="B191" s="553" t="s">
        <v>2527</v>
      </c>
      <c r="C191" s="639" t="s">
        <v>2742</v>
      </c>
      <c r="D191" s="78"/>
      <c r="E191" s="692"/>
      <c r="F191" s="1749"/>
      <c r="G191" s="602"/>
    </row>
    <row r="192" spans="1:8">
      <c r="A192" s="80" t="s">
        <v>581</v>
      </c>
      <c r="B192" s="558" t="s">
        <v>2640</v>
      </c>
      <c r="C192" s="558" t="s">
        <v>2641</v>
      </c>
      <c r="D192" s="81"/>
      <c r="E192" s="81"/>
      <c r="F192" s="917"/>
      <c r="G192" s="84"/>
    </row>
    <row r="193" spans="1:8" ht="78.75">
      <c r="A193" s="85" t="s">
        <v>54</v>
      </c>
      <c r="B193" s="502" t="s">
        <v>2528</v>
      </c>
      <c r="C193" s="640" t="s">
        <v>2743</v>
      </c>
      <c r="D193" s="503" t="s">
        <v>396</v>
      </c>
      <c r="E193" s="693">
        <v>230</v>
      </c>
      <c r="F193" s="1724"/>
      <c r="G193" s="86">
        <f t="shared" ref="G193:G197" si="7">ROUND(F193,2)*E193</f>
        <v>0</v>
      </c>
    </row>
    <row r="194" spans="1:8" ht="94.5">
      <c r="A194" s="85" t="s">
        <v>55</v>
      </c>
      <c r="B194" s="492" t="s">
        <v>2529</v>
      </c>
      <c r="C194" s="640" t="s">
        <v>2744</v>
      </c>
      <c r="D194" s="503" t="s">
        <v>396</v>
      </c>
      <c r="E194" s="693">
        <v>260</v>
      </c>
      <c r="F194" s="1724"/>
      <c r="G194" s="86">
        <f>ROUND(F194,2)*E194</f>
        <v>0</v>
      </c>
      <c r="H194" s="674" t="s">
        <v>1176</v>
      </c>
    </row>
    <row r="195" spans="1:8" ht="141.75">
      <c r="A195" s="85" t="s">
        <v>56</v>
      </c>
      <c r="B195" s="492" t="s">
        <v>2530</v>
      </c>
      <c r="C195" s="640" t="s">
        <v>2745</v>
      </c>
      <c r="D195" s="503" t="s">
        <v>396</v>
      </c>
      <c r="E195" s="693">
        <v>230</v>
      </c>
      <c r="F195" s="1724"/>
      <c r="G195" s="86">
        <f t="shared" si="7"/>
        <v>0</v>
      </c>
    </row>
    <row r="196" spans="1:8" ht="157.5">
      <c r="A196" s="85" t="s">
        <v>57</v>
      </c>
      <c r="B196" s="504" t="s">
        <v>2531</v>
      </c>
      <c r="C196" s="641" t="s">
        <v>2746</v>
      </c>
      <c r="D196" s="503" t="s">
        <v>2265</v>
      </c>
      <c r="E196" s="693">
        <v>1</v>
      </c>
      <c r="F196" s="1724"/>
      <c r="G196" s="86">
        <f t="shared" si="7"/>
        <v>0</v>
      </c>
    </row>
    <row r="197" spans="1:8" ht="63">
      <c r="A197" s="85" t="s">
        <v>174</v>
      </c>
      <c r="B197" s="506" t="s">
        <v>2532</v>
      </c>
      <c r="C197" s="642" t="s">
        <v>2747</v>
      </c>
      <c r="D197" s="503" t="s">
        <v>2265</v>
      </c>
      <c r="E197" s="693">
        <v>1</v>
      </c>
      <c r="F197" s="1724"/>
      <c r="G197" s="86">
        <f t="shared" si="7"/>
        <v>0</v>
      </c>
    </row>
    <row r="198" spans="1:8" ht="31.5">
      <c r="A198" s="85" t="s">
        <v>175</v>
      </c>
      <c r="B198" s="546" t="s">
        <v>2533</v>
      </c>
      <c r="C198" s="643" t="s">
        <v>2748</v>
      </c>
      <c r="D198" s="507" t="s">
        <v>2265</v>
      </c>
      <c r="E198" s="694">
        <v>1</v>
      </c>
      <c r="F198" s="1724"/>
      <c r="G198" s="86">
        <f>ROUND(F198,2)*E198</f>
        <v>0</v>
      </c>
    </row>
    <row r="199" spans="1:8" ht="31.5">
      <c r="A199" s="80" t="s">
        <v>581</v>
      </c>
      <c r="B199" s="558" t="str">
        <f>CONCATENATE(B192," - SKUPAJ")</f>
        <v>OZEMLJITEV IN KABELSKE POLICE - SKUPAJ</v>
      </c>
      <c r="C199" s="558" t="str">
        <f>CONCATENATE(C192," - TOTAL")</f>
        <v>GROUNDING AND CABLE TRAYS - TOTAL</v>
      </c>
      <c r="D199" s="94"/>
      <c r="E199" s="682"/>
      <c r="F199" s="1731"/>
      <c r="G199" s="603">
        <f>SUM(G193:G198)</f>
        <v>0</v>
      </c>
    </row>
    <row r="200" spans="1:8">
      <c r="A200" s="95"/>
      <c r="B200" s="563"/>
      <c r="C200" s="563"/>
      <c r="D200" s="79"/>
      <c r="E200" s="79"/>
      <c r="F200" s="927"/>
      <c r="G200" s="75"/>
    </row>
    <row r="201" spans="1:8">
      <c r="A201" s="80" t="s">
        <v>583</v>
      </c>
      <c r="B201" s="558" t="s">
        <v>2642</v>
      </c>
      <c r="C201" s="558" t="s">
        <v>2643</v>
      </c>
      <c r="D201" s="96"/>
      <c r="E201" s="81"/>
      <c r="F201" s="917"/>
      <c r="G201" s="84"/>
    </row>
    <row r="202" spans="1:8" ht="189">
      <c r="A202" s="92" t="s">
        <v>58</v>
      </c>
      <c r="B202" s="554" t="s">
        <v>2534</v>
      </c>
      <c r="C202" s="644" t="s">
        <v>2749</v>
      </c>
      <c r="D202" s="281" t="s">
        <v>396</v>
      </c>
      <c r="E202" s="683">
        <v>480</v>
      </c>
      <c r="F202" s="1741"/>
      <c r="G202" s="86">
        <f>ROUND(F202,2)*E202</f>
        <v>0</v>
      </c>
    </row>
    <row r="203" spans="1:8" ht="31.5">
      <c r="A203" s="85" t="s">
        <v>59</v>
      </c>
      <c r="B203" s="492" t="s">
        <v>2533</v>
      </c>
      <c r="C203" s="645" t="s">
        <v>2748</v>
      </c>
      <c r="D203" s="315" t="s">
        <v>2265</v>
      </c>
      <c r="E203" s="695">
        <v>1</v>
      </c>
      <c r="F203" s="1724"/>
      <c r="G203" s="86">
        <f t="shared" ref="G203" si="8">ROUND(F203,2)*E203</f>
        <v>0</v>
      </c>
    </row>
    <row r="204" spans="1:8">
      <c r="A204" s="97"/>
      <c r="B204" s="558" t="s">
        <v>2651</v>
      </c>
      <c r="C204" s="558" t="str">
        <f>CONCATENATE(C201," - TOTAL")</f>
        <v>FIBER-OPTIC CABLE - TOTAL</v>
      </c>
      <c r="D204" s="96"/>
      <c r="E204" s="81"/>
      <c r="F204" s="1732"/>
      <c r="G204" s="603">
        <f>SUM(G202:G203)</f>
        <v>0</v>
      </c>
    </row>
    <row r="205" spans="1:8">
      <c r="B205" s="553"/>
      <c r="C205" s="553"/>
      <c r="F205" s="1733"/>
    </row>
    <row r="206" spans="1:8">
      <c r="A206" s="508" t="s">
        <v>585</v>
      </c>
      <c r="B206" s="564" t="s">
        <v>2652</v>
      </c>
      <c r="C206" s="564" t="s">
        <v>2750</v>
      </c>
      <c r="D206" s="509"/>
      <c r="E206" s="696"/>
      <c r="F206" s="1750"/>
      <c r="G206" s="510"/>
    </row>
    <row r="207" spans="1:8" ht="378">
      <c r="A207" s="85" t="s">
        <v>68</v>
      </c>
      <c r="B207" s="511" t="s">
        <v>2535</v>
      </c>
      <c r="C207" s="646" t="s">
        <v>2751</v>
      </c>
      <c r="D207" s="315" t="s">
        <v>2245</v>
      </c>
      <c r="E207" s="695">
        <v>1</v>
      </c>
      <c r="F207" s="1751"/>
      <c r="G207" s="86">
        <f>ROUND(F207,2)*E207</f>
        <v>0</v>
      </c>
    </row>
    <row r="208" spans="1:8" ht="173.25">
      <c r="A208" s="92" t="s">
        <v>69</v>
      </c>
      <c r="B208" s="511" t="s">
        <v>2536</v>
      </c>
      <c r="C208" s="647" t="s">
        <v>2752</v>
      </c>
      <c r="D208" s="512" t="s">
        <v>2245</v>
      </c>
      <c r="E208" s="683">
        <v>1</v>
      </c>
      <c r="F208" s="1752"/>
      <c r="G208" s="86">
        <f>ROUND(F208,2)*E208</f>
        <v>0</v>
      </c>
    </row>
    <row r="209" spans="1:7" ht="47.25">
      <c r="A209" s="85" t="s">
        <v>70</v>
      </c>
      <c r="B209" s="502" t="s">
        <v>2537</v>
      </c>
      <c r="C209" s="648" t="s">
        <v>2753</v>
      </c>
      <c r="D209" s="315" t="s">
        <v>2265</v>
      </c>
      <c r="E209" s="695">
        <v>1</v>
      </c>
      <c r="F209" s="678"/>
      <c r="G209" s="86">
        <f>ROUND(F209,2)*E209</f>
        <v>0</v>
      </c>
    </row>
    <row r="210" spans="1:7">
      <c r="A210" s="85" t="s">
        <v>71</v>
      </c>
      <c r="B210" s="502" t="s">
        <v>2538</v>
      </c>
      <c r="C210" s="648" t="s">
        <v>2754</v>
      </c>
      <c r="D210" s="117" t="s">
        <v>396</v>
      </c>
      <c r="E210" s="695">
        <v>750</v>
      </c>
      <c r="F210" s="678"/>
      <c r="G210" s="86">
        <f>ROUND(F210,2)*E210</f>
        <v>0</v>
      </c>
    </row>
    <row r="211" spans="1:7" ht="31.5">
      <c r="A211" s="80" t="s">
        <v>583</v>
      </c>
      <c r="B211" s="558" t="str">
        <f>CONCATENATE(B206," - SKUPAJ")</f>
        <v>KONTROLA PUŠČANJA CEVOVODA - SKUPAJ</v>
      </c>
      <c r="C211" s="558" t="str">
        <f>CONCATENATE(C206," - TOTAL")</f>
        <v>PIPELINE LEAKAGE CONTROL - TOTAL</v>
      </c>
      <c r="D211" s="96"/>
      <c r="E211" s="81"/>
      <c r="F211" s="1732"/>
      <c r="G211" s="603">
        <f>SUM(G207:G210)</f>
        <v>0</v>
      </c>
    </row>
    <row r="212" spans="1:7">
      <c r="B212" s="553"/>
      <c r="C212" s="553"/>
      <c r="F212" s="1733"/>
    </row>
    <row r="213" spans="1:7">
      <c r="A213" s="508" t="s">
        <v>587</v>
      </c>
      <c r="B213" s="564" t="s">
        <v>2666</v>
      </c>
      <c r="C213" s="564" t="s">
        <v>2755</v>
      </c>
      <c r="D213" s="509"/>
      <c r="E213" s="696"/>
      <c r="F213" s="1750"/>
      <c r="G213" s="510"/>
    </row>
    <row r="214" spans="1:7" ht="31.5">
      <c r="A214" s="85" t="s">
        <v>92</v>
      </c>
      <c r="B214" s="556" t="s">
        <v>2539</v>
      </c>
      <c r="C214" s="649" t="s">
        <v>2756</v>
      </c>
      <c r="D214" s="503" t="s">
        <v>2265</v>
      </c>
      <c r="E214" s="697">
        <v>1</v>
      </c>
      <c r="F214" s="1752"/>
      <c r="G214" s="86">
        <f t="shared" ref="G214:G218" si="9">ROUND(F214,2)*E214</f>
        <v>0</v>
      </c>
    </row>
    <row r="215" spans="1:7" ht="31.5">
      <c r="A215" s="92" t="s">
        <v>93</v>
      </c>
      <c r="B215" s="504" t="s">
        <v>2540</v>
      </c>
      <c r="C215" s="641" t="s">
        <v>2757</v>
      </c>
      <c r="D215" s="503" t="s">
        <v>2265</v>
      </c>
      <c r="E215" s="697">
        <v>1</v>
      </c>
      <c r="F215" s="1752"/>
      <c r="G215" s="86">
        <f>ROUND(F215,2)*E215</f>
        <v>0</v>
      </c>
    </row>
    <row r="216" spans="1:7" ht="110.25">
      <c r="A216" s="85" t="s">
        <v>94</v>
      </c>
      <c r="B216" s="505" t="s">
        <v>2541</v>
      </c>
      <c r="C216" s="641" t="s">
        <v>2758</v>
      </c>
      <c r="D216" s="503" t="s">
        <v>2265</v>
      </c>
      <c r="E216" s="697">
        <v>1</v>
      </c>
      <c r="F216" s="1752"/>
      <c r="G216" s="86">
        <f t="shared" si="9"/>
        <v>0</v>
      </c>
    </row>
    <row r="217" spans="1:7" ht="47.25">
      <c r="A217" s="85" t="s">
        <v>95</v>
      </c>
      <c r="B217" s="505" t="s">
        <v>2542</v>
      </c>
      <c r="C217" s="641" t="s">
        <v>2759</v>
      </c>
      <c r="D217" s="503" t="s">
        <v>2265</v>
      </c>
      <c r="E217" s="697">
        <v>1</v>
      </c>
      <c r="F217" s="1752"/>
      <c r="G217" s="86">
        <f t="shared" si="9"/>
        <v>0</v>
      </c>
    </row>
    <row r="218" spans="1:7" ht="31.5">
      <c r="A218" s="85" t="s">
        <v>96</v>
      </c>
      <c r="B218" s="505" t="s">
        <v>2543</v>
      </c>
      <c r="C218" s="641" t="s">
        <v>2760</v>
      </c>
      <c r="D218" s="503" t="s">
        <v>2265</v>
      </c>
      <c r="E218" s="697">
        <v>1</v>
      </c>
      <c r="F218" s="1752"/>
      <c r="G218" s="86">
        <f t="shared" si="9"/>
        <v>0</v>
      </c>
    </row>
    <row r="219" spans="1:7">
      <c r="A219" s="80" t="s">
        <v>587</v>
      </c>
      <c r="B219" s="558" t="s">
        <v>2653</v>
      </c>
      <c r="C219" s="558" t="str">
        <f>CONCATENATE(C213," - TOTAL")</f>
        <v>DOCUMENTATION - TOTAL</v>
      </c>
      <c r="D219" s="96"/>
      <c r="E219" s="81"/>
      <c r="F219" s="1732"/>
      <c r="G219" s="603">
        <f>SUM(G214:G218)</f>
        <v>0</v>
      </c>
    </row>
    <row r="220" spans="1:7">
      <c r="B220" s="553"/>
      <c r="C220" s="553"/>
      <c r="F220" s="1733"/>
    </row>
    <row r="221" spans="1:7">
      <c r="B221" s="553"/>
      <c r="C221" s="553"/>
      <c r="F221" s="1733"/>
    </row>
    <row r="222" spans="1:7">
      <c r="A222" s="1"/>
      <c r="B222" s="557" t="s">
        <v>2473</v>
      </c>
      <c r="C222" s="650" t="s">
        <v>2474</v>
      </c>
      <c r="D222" s="3"/>
      <c r="E222" s="698"/>
      <c r="F222" s="1734"/>
      <c r="G222" s="481"/>
    </row>
    <row r="223" spans="1:7">
      <c r="A223" s="1"/>
      <c r="B223" s="557" t="s">
        <v>2425</v>
      </c>
      <c r="C223" s="650" t="s">
        <v>2426</v>
      </c>
      <c r="D223" s="3"/>
      <c r="E223" s="698"/>
      <c r="F223" s="1734"/>
      <c r="G223" s="481"/>
    </row>
    <row r="224" spans="1:7">
      <c r="A224" s="80" t="s">
        <v>581</v>
      </c>
      <c r="B224" s="558" t="s">
        <v>2654</v>
      </c>
      <c r="C224" s="558" t="s">
        <v>2761</v>
      </c>
      <c r="D224" s="81"/>
      <c r="E224" s="699"/>
      <c r="F224" s="917"/>
      <c r="G224" s="84"/>
    </row>
    <row r="225" spans="1:8" ht="63">
      <c r="A225" s="513"/>
      <c r="B225" s="559" t="s">
        <v>2544</v>
      </c>
      <c r="C225" s="651" t="s">
        <v>2762</v>
      </c>
      <c r="D225" s="514"/>
      <c r="E225" s="700"/>
      <c r="F225" s="1753"/>
      <c r="G225" s="515"/>
    </row>
    <row r="226" spans="1:8" ht="204.75">
      <c r="A226" s="516" t="s">
        <v>54</v>
      </c>
      <c r="B226" s="517" t="s">
        <v>2545</v>
      </c>
      <c r="C226" s="652" t="s">
        <v>2763</v>
      </c>
      <c r="D226" s="518"/>
      <c r="E226" s="701"/>
      <c r="F226" s="1754"/>
      <c r="G226" s="90"/>
    </row>
    <row r="227" spans="1:8">
      <c r="A227" s="119"/>
      <c r="B227" s="554" t="s">
        <v>2546</v>
      </c>
      <c r="C227" s="653" t="s">
        <v>2764</v>
      </c>
      <c r="D227" s="519" t="s">
        <v>396</v>
      </c>
      <c r="E227" s="686">
        <v>216</v>
      </c>
      <c r="F227" s="1741"/>
      <c r="G227" s="250">
        <f>ROUND(F227,2)*E227</f>
        <v>0</v>
      </c>
      <c r="H227" s="674" t="s">
        <v>1176</v>
      </c>
    </row>
    <row r="228" spans="1:8" ht="204.75">
      <c r="A228" s="516" t="s">
        <v>55</v>
      </c>
      <c r="B228" s="546" t="s">
        <v>2547</v>
      </c>
      <c r="C228" s="654" t="s">
        <v>2765</v>
      </c>
      <c r="D228" s="518"/>
      <c r="E228" s="701"/>
      <c r="F228" s="1754"/>
      <c r="G228" s="90"/>
    </row>
    <row r="229" spans="1:8" ht="31.5">
      <c r="A229" s="93"/>
      <c r="B229" s="554" t="s">
        <v>2548</v>
      </c>
      <c r="C229" s="653" t="s">
        <v>2764</v>
      </c>
      <c r="D229" s="316" t="s">
        <v>2245</v>
      </c>
      <c r="E229" s="686">
        <v>2</v>
      </c>
      <c r="F229" s="1741"/>
      <c r="G229" s="250">
        <f t="shared" ref="G229:G242" si="10">ROUND(F229,2)*E229</f>
        <v>0</v>
      </c>
    </row>
    <row r="230" spans="1:8" ht="173.25">
      <c r="A230" s="516" t="s">
        <v>56</v>
      </c>
      <c r="B230" s="546" t="s">
        <v>2549</v>
      </c>
      <c r="C230" s="654" t="s">
        <v>2766</v>
      </c>
      <c r="D230" s="518"/>
      <c r="E230" s="701"/>
      <c r="F230" s="922"/>
      <c r="G230" s="90"/>
    </row>
    <row r="231" spans="1:8" ht="31.5">
      <c r="A231" s="119"/>
      <c r="B231" s="554" t="s">
        <v>2548</v>
      </c>
      <c r="C231" s="653" t="s">
        <v>2764</v>
      </c>
      <c r="D231" s="316" t="s">
        <v>2245</v>
      </c>
      <c r="E231" s="686">
        <v>1</v>
      </c>
      <c r="F231" s="1741"/>
      <c r="G231" s="250">
        <f t="shared" si="10"/>
        <v>0</v>
      </c>
    </row>
    <row r="232" spans="1:8" ht="63">
      <c r="A232" s="516" t="s">
        <v>57</v>
      </c>
      <c r="B232" s="546" t="s">
        <v>2550</v>
      </c>
      <c r="C232" s="654" t="s">
        <v>2767</v>
      </c>
      <c r="D232" s="518"/>
      <c r="E232" s="701"/>
      <c r="F232" s="922"/>
      <c r="G232" s="90"/>
    </row>
    <row r="233" spans="1:8" ht="31.5">
      <c r="A233" s="92" t="s">
        <v>2551</v>
      </c>
      <c r="B233" s="555" t="s">
        <v>2552</v>
      </c>
      <c r="C233" s="644" t="s">
        <v>2768</v>
      </c>
      <c r="D233" s="281" t="s">
        <v>396</v>
      </c>
      <c r="E233" s="702">
        <v>215</v>
      </c>
      <c r="F233" s="1755"/>
      <c r="G233" s="249">
        <f t="shared" si="10"/>
        <v>0</v>
      </c>
    </row>
    <row r="234" spans="1:8" ht="31.5">
      <c r="A234" s="93" t="s">
        <v>2553</v>
      </c>
      <c r="B234" s="554" t="s">
        <v>2554</v>
      </c>
      <c r="C234" s="655" t="s">
        <v>2769</v>
      </c>
      <c r="D234" s="519" t="s">
        <v>396</v>
      </c>
      <c r="E234" s="686">
        <v>215</v>
      </c>
      <c r="F234" s="1756"/>
      <c r="G234" s="250">
        <f t="shared" si="10"/>
        <v>0</v>
      </c>
    </row>
    <row r="235" spans="1:8" ht="78.75">
      <c r="A235" s="516" t="s">
        <v>174</v>
      </c>
      <c r="B235" s="546" t="s">
        <v>2555</v>
      </c>
      <c r="C235" s="654" t="s">
        <v>2770</v>
      </c>
      <c r="D235" s="518"/>
      <c r="E235" s="701"/>
      <c r="F235" s="922"/>
      <c r="G235" s="90"/>
    </row>
    <row r="236" spans="1:8" ht="31.5">
      <c r="A236" s="92" t="s">
        <v>2556</v>
      </c>
      <c r="B236" s="555" t="s">
        <v>2557</v>
      </c>
      <c r="C236" s="656" t="s">
        <v>2771</v>
      </c>
      <c r="D236" s="512" t="s">
        <v>2245</v>
      </c>
      <c r="E236" s="702">
        <v>2</v>
      </c>
      <c r="F236" s="1757"/>
      <c r="G236" s="249">
        <f>ROUND(F236,2)*E236</f>
        <v>0</v>
      </c>
    </row>
    <row r="237" spans="1:8" ht="31.5">
      <c r="A237" s="93" t="s">
        <v>2558</v>
      </c>
      <c r="B237" s="554" t="s">
        <v>2559</v>
      </c>
      <c r="C237" s="655" t="s">
        <v>2559</v>
      </c>
      <c r="D237" s="316" t="s">
        <v>2245</v>
      </c>
      <c r="E237" s="686">
        <v>2</v>
      </c>
      <c r="F237" s="1741"/>
      <c r="G237" s="250">
        <f t="shared" si="10"/>
        <v>0</v>
      </c>
    </row>
    <row r="238" spans="1:8" ht="78.75">
      <c r="A238" s="516" t="s">
        <v>175</v>
      </c>
      <c r="B238" s="546" t="s">
        <v>2560</v>
      </c>
      <c r="C238" s="654" t="s">
        <v>2772</v>
      </c>
      <c r="D238" s="518"/>
      <c r="E238" s="701"/>
      <c r="F238" s="922"/>
      <c r="G238" s="90"/>
    </row>
    <row r="239" spans="1:8" ht="31.5">
      <c r="A239" s="92" t="s">
        <v>2561</v>
      </c>
      <c r="B239" s="555" t="s">
        <v>2557</v>
      </c>
      <c r="C239" s="656" t="s">
        <v>2771</v>
      </c>
      <c r="D239" s="512" t="s">
        <v>2245</v>
      </c>
      <c r="E239" s="702">
        <v>1</v>
      </c>
      <c r="F239" s="1757"/>
      <c r="G239" s="249">
        <f>ROUND(F239,2)*E239</f>
        <v>0</v>
      </c>
    </row>
    <row r="240" spans="1:8" ht="31.5">
      <c r="A240" s="93" t="s">
        <v>2562</v>
      </c>
      <c r="B240" s="554" t="s">
        <v>2563</v>
      </c>
      <c r="C240" s="655" t="s">
        <v>2773</v>
      </c>
      <c r="D240" s="316" t="s">
        <v>2245</v>
      </c>
      <c r="E240" s="686">
        <v>1</v>
      </c>
      <c r="F240" s="1741"/>
      <c r="G240" s="250">
        <f t="shared" ref="G240" si="11">ROUND(F240,2)*E240</f>
        <v>0</v>
      </c>
    </row>
    <row r="241" spans="1:7" ht="78.75">
      <c r="A241" s="516" t="s">
        <v>637</v>
      </c>
      <c r="B241" s="546" t="s">
        <v>2564</v>
      </c>
      <c r="C241" s="654" t="s">
        <v>2774</v>
      </c>
      <c r="D241" s="518"/>
      <c r="E241" s="701"/>
      <c r="F241" s="922"/>
      <c r="G241" s="90"/>
    </row>
    <row r="242" spans="1:7" ht="31.5">
      <c r="A242" s="93"/>
      <c r="B242" s="554" t="s">
        <v>2565</v>
      </c>
      <c r="C242" s="653" t="s">
        <v>2775</v>
      </c>
      <c r="D242" s="316" t="s">
        <v>2245</v>
      </c>
      <c r="E242" s="686">
        <v>40</v>
      </c>
      <c r="F242" s="1741"/>
      <c r="G242" s="250">
        <f t="shared" si="10"/>
        <v>0</v>
      </c>
    </row>
    <row r="243" spans="1:7" ht="78.75">
      <c r="A243" s="520" t="s">
        <v>638</v>
      </c>
      <c r="B243" s="492" t="s">
        <v>2566</v>
      </c>
      <c r="C243" s="645" t="s">
        <v>2776</v>
      </c>
      <c r="D243" s="315" t="s">
        <v>2245</v>
      </c>
      <c r="E243" s="687">
        <v>28</v>
      </c>
      <c r="F243" s="1741"/>
      <c r="G243" s="250">
        <f>ROUND(F243,2)*E243</f>
        <v>0</v>
      </c>
    </row>
    <row r="244" spans="1:7" ht="63">
      <c r="A244" s="520" t="s">
        <v>639</v>
      </c>
      <c r="B244" s="492" t="s">
        <v>2567</v>
      </c>
      <c r="C244" s="645" t="s">
        <v>2777</v>
      </c>
      <c r="D244" s="315" t="s">
        <v>2245</v>
      </c>
      <c r="E244" s="521">
        <v>7</v>
      </c>
      <c r="F244" s="1741"/>
      <c r="G244" s="250">
        <f t="shared" ref="G244:G277" si="12">ROUND(F244,2)*E244</f>
        <v>0</v>
      </c>
    </row>
    <row r="245" spans="1:7" ht="63">
      <c r="A245" s="520" t="s">
        <v>640</v>
      </c>
      <c r="B245" s="492" t="s">
        <v>2568</v>
      </c>
      <c r="C245" s="645" t="s">
        <v>2778</v>
      </c>
      <c r="D245" s="315" t="s">
        <v>2245</v>
      </c>
      <c r="E245" s="521">
        <v>9</v>
      </c>
      <c r="F245" s="1741"/>
      <c r="G245" s="250">
        <f t="shared" si="12"/>
        <v>0</v>
      </c>
    </row>
    <row r="246" spans="1:7" ht="63">
      <c r="A246" s="520" t="s">
        <v>641</v>
      </c>
      <c r="B246" s="492" t="s">
        <v>2569</v>
      </c>
      <c r="C246" s="645" t="s">
        <v>2779</v>
      </c>
      <c r="D246" s="315" t="s">
        <v>2245</v>
      </c>
      <c r="E246" s="521">
        <v>9</v>
      </c>
      <c r="F246" s="1741"/>
      <c r="G246" s="250">
        <f t="shared" si="12"/>
        <v>0</v>
      </c>
    </row>
    <row r="247" spans="1:7" ht="47.25">
      <c r="A247" s="520" t="s">
        <v>642</v>
      </c>
      <c r="B247" s="492" t="s">
        <v>2570</v>
      </c>
      <c r="C247" s="645" t="s">
        <v>2780</v>
      </c>
      <c r="D247" s="315" t="s">
        <v>2245</v>
      </c>
      <c r="E247" s="521">
        <v>2</v>
      </c>
      <c r="F247" s="1741"/>
      <c r="G247" s="250">
        <f t="shared" si="12"/>
        <v>0</v>
      </c>
    </row>
    <row r="248" spans="1:7" ht="78.75">
      <c r="A248" s="520" t="s">
        <v>643</v>
      </c>
      <c r="B248" s="492" t="s">
        <v>2571</v>
      </c>
      <c r="C248" s="645" t="s">
        <v>2781</v>
      </c>
      <c r="D248" s="315" t="s">
        <v>2245</v>
      </c>
      <c r="E248" s="521">
        <v>7</v>
      </c>
      <c r="F248" s="1741"/>
      <c r="G248" s="250">
        <f t="shared" si="12"/>
        <v>0</v>
      </c>
    </row>
    <row r="249" spans="1:7" ht="63">
      <c r="A249" s="520" t="s">
        <v>644</v>
      </c>
      <c r="B249" s="492" t="s">
        <v>2572</v>
      </c>
      <c r="C249" s="645" t="s">
        <v>2782</v>
      </c>
      <c r="D249" s="315" t="s">
        <v>2245</v>
      </c>
      <c r="E249" s="521">
        <v>9</v>
      </c>
      <c r="F249" s="1741"/>
      <c r="G249" s="250">
        <f t="shared" si="12"/>
        <v>0</v>
      </c>
    </row>
    <row r="250" spans="1:7" ht="47.25">
      <c r="A250" s="520" t="s">
        <v>645</v>
      </c>
      <c r="B250" s="492" t="s">
        <v>2573</v>
      </c>
      <c r="C250" s="645" t="s">
        <v>2783</v>
      </c>
      <c r="D250" s="315" t="s">
        <v>2245</v>
      </c>
      <c r="E250" s="521">
        <v>9</v>
      </c>
      <c r="F250" s="1741"/>
      <c r="G250" s="250">
        <f t="shared" si="12"/>
        <v>0</v>
      </c>
    </row>
    <row r="251" spans="1:7" ht="47.25">
      <c r="A251" s="520" t="s">
        <v>646</v>
      </c>
      <c r="B251" s="492" t="s">
        <v>2574</v>
      </c>
      <c r="C251" s="645" t="s">
        <v>2784</v>
      </c>
      <c r="D251" s="315" t="s">
        <v>2245</v>
      </c>
      <c r="E251" s="521">
        <v>2</v>
      </c>
      <c r="F251" s="1741"/>
      <c r="G251" s="250">
        <f t="shared" si="12"/>
        <v>0</v>
      </c>
    </row>
    <row r="252" spans="1:7" ht="63">
      <c r="A252" s="520" t="s">
        <v>647</v>
      </c>
      <c r="B252" s="492" t="s">
        <v>2575</v>
      </c>
      <c r="C252" s="645" t="s">
        <v>2785</v>
      </c>
      <c r="D252" s="315" t="s">
        <v>2245</v>
      </c>
      <c r="E252" s="521">
        <v>44</v>
      </c>
      <c r="F252" s="1741"/>
      <c r="G252" s="250">
        <f t="shared" si="12"/>
        <v>0</v>
      </c>
    </row>
    <row r="253" spans="1:7" ht="47.25">
      <c r="A253" s="520" t="s">
        <v>648</v>
      </c>
      <c r="B253" s="492" t="s">
        <v>2576</v>
      </c>
      <c r="C253" s="645" t="s">
        <v>2786</v>
      </c>
      <c r="D253" s="315" t="s">
        <v>2245</v>
      </c>
      <c r="E253" s="521">
        <v>44</v>
      </c>
      <c r="F253" s="1741"/>
      <c r="G253" s="250">
        <f t="shared" si="12"/>
        <v>0</v>
      </c>
    </row>
    <row r="254" spans="1:7" ht="63">
      <c r="A254" s="520" t="s">
        <v>649</v>
      </c>
      <c r="B254" s="492" t="s">
        <v>2577</v>
      </c>
      <c r="C254" s="645" t="s">
        <v>2787</v>
      </c>
      <c r="D254" s="315" t="s">
        <v>2245</v>
      </c>
      <c r="E254" s="521">
        <v>9</v>
      </c>
      <c r="F254" s="1741"/>
      <c r="G254" s="250">
        <f t="shared" si="12"/>
        <v>0</v>
      </c>
    </row>
    <row r="255" spans="1:7" ht="63">
      <c r="A255" s="520" t="s">
        <v>650</v>
      </c>
      <c r="B255" s="492" t="s">
        <v>2578</v>
      </c>
      <c r="C255" s="645" t="s">
        <v>2788</v>
      </c>
      <c r="D255" s="315" t="s">
        <v>2245</v>
      </c>
      <c r="E255" s="521">
        <v>8</v>
      </c>
      <c r="F255" s="1741"/>
      <c r="G255" s="250">
        <f t="shared" si="12"/>
        <v>0</v>
      </c>
    </row>
    <row r="256" spans="1:7" ht="63">
      <c r="A256" s="520" t="s">
        <v>651</v>
      </c>
      <c r="B256" s="492" t="s">
        <v>2579</v>
      </c>
      <c r="C256" s="645" t="s">
        <v>2789</v>
      </c>
      <c r="D256" s="315" t="s">
        <v>2245</v>
      </c>
      <c r="E256" s="521">
        <v>4</v>
      </c>
      <c r="F256" s="1741"/>
      <c r="G256" s="250">
        <f t="shared" si="12"/>
        <v>0</v>
      </c>
    </row>
    <row r="257" spans="1:7" ht="47.25">
      <c r="A257" s="520" t="s">
        <v>652</v>
      </c>
      <c r="B257" s="492" t="s">
        <v>2580</v>
      </c>
      <c r="C257" s="645" t="s">
        <v>2790</v>
      </c>
      <c r="D257" s="315" t="s">
        <v>2245</v>
      </c>
      <c r="E257" s="521">
        <v>1</v>
      </c>
      <c r="F257" s="1741"/>
      <c r="G257" s="250">
        <f t="shared" si="12"/>
        <v>0</v>
      </c>
    </row>
    <row r="258" spans="1:7" ht="110.25">
      <c r="A258" s="520" t="s">
        <v>2581</v>
      </c>
      <c r="B258" s="492" t="s">
        <v>2582</v>
      </c>
      <c r="C258" s="645" t="s">
        <v>2791</v>
      </c>
      <c r="D258" s="315" t="s">
        <v>2245</v>
      </c>
      <c r="E258" s="521">
        <v>600</v>
      </c>
      <c r="F258" s="1741"/>
      <c r="G258" s="250">
        <f t="shared" si="12"/>
        <v>0</v>
      </c>
    </row>
    <row r="259" spans="1:7" ht="78.75">
      <c r="A259" s="520" t="s">
        <v>2583</v>
      </c>
      <c r="B259" s="492" t="s">
        <v>2584</v>
      </c>
      <c r="C259" s="645" t="s">
        <v>2792</v>
      </c>
      <c r="D259" s="521" t="s">
        <v>2585</v>
      </c>
      <c r="E259" s="521">
        <v>150</v>
      </c>
      <c r="F259" s="1741"/>
      <c r="G259" s="250">
        <f t="shared" si="12"/>
        <v>0</v>
      </c>
    </row>
    <row r="260" spans="1:7" ht="78.75">
      <c r="A260" s="516" t="s">
        <v>2586</v>
      </c>
      <c r="B260" s="546" t="s">
        <v>2587</v>
      </c>
      <c r="C260" s="654" t="s">
        <v>2793</v>
      </c>
      <c r="D260" s="522"/>
      <c r="E260" s="703"/>
      <c r="F260" s="1758"/>
      <c r="G260" s="90"/>
    </row>
    <row r="261" spans="1:7" ht="18">
      <c r="A261" s="523" t="s">
        <v>2588</v>
      </c>
      <c r="B261" s="555" t="s">
        <v>2589</v>
      </c>
      <c r="C261" s="644" t="s">
        <v>2794</v>
      </c>
      <c r="D261" s="524" t="s">
        <v>2585</v>
      </c>
      <c r="E261" s="704">
        <v>800</v>
      </c>
      <c r="F261" s="1757"/>
      <c r="G261" s="249">
        <f t="shared" si="12"/>
        <v>0</v>
      </c>
    </row>
    <row r="262" spans="1:7">
      <c r="A262" s="525" t="s">
        <v>2590</v>
      </c>
      <c r="B262" s="554" t="s">
        <v>2591</v>
      </c>
      <c r="C262" s="655" t="s">
        <v>2795</v>
      </c>
      <c r="D262" s="526" t="s">
        <v>2592</v>
      </c>
      <c r="E262" s="705">
        <v>100</v>
      </c>
      <c r="F262" s="1741"/>
      <c r="G262" s="250">
        <f t="shared" si="12"/>
        <v>0</v>
      </c>
    </row>
    <row r="263" spans="1:7" ht="110.25">
      <c r="A263" s="119" t="s">
        <v>2593</v>
      </c>
      <c r="B263" s="554" t="s">
        <v>2594</v>
      </c>
      <c r="C263" s="653" t="s">
        <v>2796</v>
      </c>
      <c r="D263" s="519" t="s">
        <v>13</v>
      </c>
      <c r="E263" s="686">
        <v>900</v>
      </c>
      <c r="F263" s="1741"/>
      <c r="G263" s="250">
        <f t="shared" si="12"/>
        <v>0</v>
      </c>
    </row>
    <row r="264" spans="1:7" ht="63">
      <c r="A264" s="516" t="s">
        <v>2595</v>
      </c>
      <c r="B264" s="546" t="s">
        <v>2596</v>
      </c>
      <c r="C264" s="654" t="s">
        <v>2797</v>
      </c>
      <c r="D264" s="518"/>
      <c r="E264" s="701"/>
      <c r="F264" s="922"/>
      <c r="G264" s="90"/>
    </row>
    <row r="265" spans="1:7" ht="31.5">
      <c r="A265" s="523" t="s">
        <v>2597</v>
      </c>
      <c r="B265" s="555" t="s">
        <v>2598</v>
      </c>
      <c r="C265" s="644" t="s">
        <v>2798</v>
      </c>
      <c r="D265" s="527" t="s">
        <v>2245</v>
      </c>
      <c r="E265" s="524">
        <v>4</v>
      </c>
      <c r="F265" s="1757"/>
      <c r="G265" s="249">
        <f t="shared" si="12"/>
        <v>0</v>
      </c>
    </row>
    <row r="266" spans="1:7" ht="31.5">
      <c r="A266" s="523" t="s">
        <v>2599</v>
      </c>
      <c r="B266" s="555" t="s">
        <v>2600</v>
      </c>
      <c r="C266" s="644" t="s">
        <v>2799</v>
      </c>
      <c r="D266" s="527" t="s">
        <v>2245</v>
      </c>
      <c r="E266" s="524">
        <v>2</v>
      </c>
      <c r="F266" s="1757"/>
      <c r="G266" s="249">
        <f t="shared" si="12"/>
        <v>0</v>
      </c>
    </row>
    <row r="267" spans="1:7" ht="31.5">
      <c r="A267" s="523" t="s">
        <v>2601</v>
      </c>
      <c r="B267" s="555" t="s">
        <v>2602</v>
      </c>
      <c r="C267" s="644" t="s">
        <v>2800</v>
      </c>
      <c r="D267" s="527" t="s">
        <v>2245</v>
      </c>
      <c r="E267" s="524">
        <v>3</v>
      </c>
      <c r="F267" s="1757"/>
      <c r="G267" s="249">
        <f t="shared" si="12"/>
        <v>0</v>
      </c>
    </row>
    <row r="268" spans="1:7" ht="31.5">
      <c r="A268" s="523" t="s">
        <v>2603</v>
      </c>
      <c r="B268" s="555" t="s">
        <v>2604</v>
      </c>
      <c r="C268" s="644" t="s">
        <v>2801</v>
      </c>
      <c r="D268" s="527" t="s">
        <v>2245</v>
      </c>
      <c r="E268" s="524">
        <v>3</v>
      </c>
      <c r="F268" s="1757"/>
      <c r="G268" s="249">
        <f t="shared" si="12"/>
        <v>0</v>
      </c>
    </row>
    <row r="269" spans="1:7">
      <c r="A269" s="523" t="s">
        <v>2605</v>
      </c>
      <c r="B269" s="555" t="s">
        <v>2606</v>
      </c>
      <c r="C269" s="644" t="s">
        <v>2802</v>
      </c>
      <c r="D269" s="524" t="s">
        <v>396</v>
      </c>
      <c r="E269" s="524">
        <v>1</v>
      </c>
      <c r="F269" s="1757"/>
      <c r="G269" s="249">
        <f t="shared" si="12"/>
        <v>0</v>
      </c>
    </row>
    <row r="270" spans="1:7">
      <c r="A270" s="523" t="s">
        <v>2607</v>
      </c>
      <c r="B270" s="555" t="s">
        <v>2608</v>
      </c>
      <c r="C270" s="644" t="s">
        <v>2803</v>
      </c>
      <c r="D270" s="524" t="s">
        <v>396</v>
      </c>
      <c r="E270" s="524">
        <v>1</v>
      </c>
      <c r="F270" s="1757"/>
      <c r="G270" s="249">
        <f t="shared" si="12"/>
        <v>0</v>
      </c>
    </row>
    <row r="271" spans="1:7">
      <c r="A271" s="523" t="s">
        <v>2609</v>
      </c>
      <c r="B271" s="555" t="s">
        <v>2610</v>
      </c>
      <c r="C271" s="644" t="s">
        <v>2804</v>
      </c>
      <c r="D271" s="524" t="s">
        <v>396</v>
      </c>
      <c r="E271" s="524">
        <v>1</v>
      </c>
      <c r="F271" s="1757"/>
      <c r="G271" s="249">
        <f t="shared" si="12"/>
        <v>0</v>
      </c>
    </row>
    <row r="272" spans="1:7" ht="31.5">
      <c r="A272" s="523" t="s">
        <v>2611</v>
      </c>
      <c r="B272" s="555" t="s">
        <v>2612</v>
      </c>
      <c r="C272" s="644" t="s">
        <v>2805</v>
      </c>
      <c r="D272" s="524" t="s">
        <v>2585</v>
      </c>
      <c r="E272" s="524">
        <v>1</v>
      </c>
      <c r="F272" s="1757"/>
      <c r="G272" s="249">
        <f t="shared" si="12"/>
        <v>0</v>
      </c>
    </row>
    <row r="273" spans="1:8" ht="18">
      <c r="A273" s="523" t="s">
        <v>2613</v>
      </c>
      <c r="B273" s="555" t="s">
        <v>2614</v>
      </c>
      <c r="C273" s="644" t="s">
        <v>2806</v>
      </c>
      <c r="D273" s="524" t="s">
        <v>2585</v>
      </c>
      <c r="E273" s="524">
        <v>0.11</v>
      </c>
      <c r="F273" s="1757"/>
      <c r="G273" s="249">
        <f t="shared" si="12"/>
        <v>0</v>
      </c>
    </row>
    <row r="274" spans="1:8" ht="31.5">
      <c r="A274" s="119" t="s">
        <v>2615</v>
      </c>
      <c r="B274" s="554" t="s">
        <v>2616</v>
      </c>
      <c r="C274" s="653" t="s">
        <v>2807</v>
      </c>
      <c r="D274" s="528" t="s">
        <v>2245</v>
      </c>
      <c r="E274" s="526">
        <v>1</v>
      </c>
      <c r="F274" s="1741"/>
      <c r="G274" s="250">
        <f>ROUND(F274,2)*E274</f>
        <v>0</v>
      </c>
    </row>
    <row r="275" spans="1:8" ht="47.25">
      <c r="A275" s="520" t="s">
        <v>2617</v>
      </c>
      <c r="B275" s="492" t="s">
        <v>2618</v>
      </c>
      <c r="C275" s="645" t="s">
        <v>2808</v>
      </c>
      <c r="D275" s="315" t="s">
        <v>2265</v>
      </c>
      <c r="E275" s="687">
        <v>1</v>
      </c>
      <c r="F275" s="1741"/>
      <c r="G275" s="250">
        <f t="shared" si="12"/>
        <v>0</v>
      </c>
      <c r="H275" s="674" t="s">
        <v>1176</v>
      </c>
    </row>
    <row r="276" spans="1:8" ht="31.5">
      <c r="A276" s="520" t="s">
        <v>2619</v>
      </c>
      <c r="B276" s="492" t="s">
        <v>2620</v>
      </c>
      <c r="C276" s="645" t="s">
        <v>2809</v>
      </c>
      <c r="D276" s="315" t="s">
        <v>2265</v>
      </c>
      <c r="E276" s="687">
        <v>1</v>
      </c>
      <c r="F276" s="1741"/>
      <c r="G276" s="250">
        <f t="shared" si="12"/>
        <v>0</v>
      </c>
    </row>
    <row r="277" spans="1:8" ht="110.25">
      <c r="A277" s="520" t="s">
        <v>2621</v>
      </c>
      <c r="B277" s="492" t="s">
        <v>2622</v>
      </c>
      <c r="C277" s="645" t="s">
        <v>2810</v>
      </c>
      <c r="D277" s="315" t="s">
        <v>2265</v>
      </c>
      <c r="E277" s="687">
        <v>1</v>
      </c>
      <c r="F277" s="1741"/>
      <c r="G277" s="250">
        <f t="shared" si="12"/>
        <v>0</v>
      </c>
    </row>
    <row r="278" spans="1:8" ht="47.25">
      <c r="A278" s="520" t="s">
        <v>2623</v>
      </c>
      <c r="B278" s="492" t="s">
        <v>2624</v>
      </c>
      <c r="C278" s="645" t="s">
        <v>2811</v>
      </c>
      <c r="D278" s="315" t="s">
        <v>2265</v>
      </c>
      <c r="E278" s="687">
        <v>1</v>
      </c>
      <c r="F278" s="1741"/>
      <c r="G278" s="250">
        <f>ROUND(F278,2)*E278</f>
        <v>0</v>
      </c>
    </row>
    <row r="279" spans="1:8">
      <c r="A279" s="80" t="s">
        <v>581</v>
      </c>
      <c r="B279" s="558" t="s">
        <v>2655</v>
      </c>
      <c r="C279" s="558" t="str">
        <f>CONCATENATE(C224," - TOTAL")</f>
        <v>PIPELINE - TOTAL</v>
      </c>
      <c r="D279" s="94"/>
      <c r="E279" s="706"/>
      <c r="F279" s="582"/>
      <c r="G279" s="418">
        <f>SUM(G226:G278)</f>
        <v>0</v>
      </c>
    </row>
  </sheetData>
  <sheetProtection algorithmName="SHA-512" hashValue="Ix+olhhlrIPJv5ZQ7GnWPvGCYQS9oS0JERYDYLrT4zDCCkomYQjpja2DA7tiFGZRFd2TAMKeRr41oaZJ0W9vJQ==" saltValue="K0q317WACUNW+BcPFs6nig==" spinCount="100000" sheet="1" objects="1" scenarios="1"/>
  <protectedRanges>
    <protectedRange sqref="F209:F210" name="Obseg1_13_1_1_1_1"/>
  </protectedRanges>
  <pageMargins left="0.70866141732283472" right="0.70866141732283472" top="0.74803149606299213" bottom="0.74803149606299213" header="0.31496062992125984" footer="0.31496062992125984"/>
  <pageSetup paperSize="9" scale="67" fitToHeight="0" orientation="portrait" r:id="rId1"/>
  <headerFooter>
    <oddHeader>&amp;LPrestavitev kinete cevovoda za naftne derivate
PZI, gp-pr-012/23</oddHeader>
    <oddFooter>&amp;L&amp;D&amp;R&amp;P/&amp;N</oddFooter>
  </headerFooter>
  <rowBreaks count="3" manualBreakCount="3">
    <brk id="57" max="6" man="1"/>
    <brk id="88" max="6" man="1"/>
    <brk id="116"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19</vt:i4>
      </vt:variant>
      <vt:variant>
        <vt:lpstr>Imenovani obsegi</vt:lpstr>
      </vt:variant>
      <vt:variant>
        <vt:i4>35</vt:i4>
      </vt:variant>
    </vt:vector>
  </HeadingPairs>
  <TitlesOfParts>
    <vt:vector size="54" baseType="lpstr">
      <vt:lpstr>00 Rekapitulacija</vt:lpstr>
      <vt:lpstr>01 Splošna Določila</vt:lpstr>
      <vt:lpstr>I. Pripravljalna dela</vt:lpstr>
      <vt:lpstr>II. NG_rušitev (1. faza)</vt:lpstr>
      <vt:lpstr>III. NG_12. vez (1. faza)</vt:lpstr>
      <vt:lpstr>IV. NEI (1. faza)</vt:lpstr>
      <vt:lpstr>V. NEI_katodna (1. faza)</vt:lpstr>
      <vt:lpstr>VI. NSI (1. faza)</vt:lpstr>
      <vt:lpstr>VII. NG_tirne naprave (1. faza)</vt:lpstr>
      <vt:lpstr>VIII. NG_12. vez (2. faza)</vt:lpstr>
      <vt:lpstr>IX. NG_RO-RO vez (2. faza)</vt:lpstr>
      <vt:lpstr>X. NEI (2. faza)</vt:lpstr>
      <vt:lpstr>XI. NEI_katodna (2. faza)</vt:lpstr>
      <vt:lpstr>XII. NSI (2. faza)</vt:lpstr>
      <vt:lpstr>XIII. NG_tirne naprave (2. faza</vt:lpstr>
      <vt:lpstr>XIV. Poglabljanje</vt:lpstr>
      <vt:lpstr>XV. Ostala dela</vt:lpstr>
      <vt:lpstr>XVI. Ureditev kasete</vt:lpstr>
      <vt:lpstr>XVII. Prestavitev cevovoda</vt:lpstr>
      <vt:lpstr>'01 Splošna Določila'!Področje_tiskanja</vt:lpstr>
      <vt:lpstr>'I. Pripravljalna dela'!Področje_tiskanja</vt:lpstr>
      <vt:lpstr>'II. NG_rušitev (1. faza)'!Področje_tiskanja</vt:lpstr>
      <vt:lpstr>'III. NG_12. vez (1. faza)'!Področje_tiskanja</vt:lpstr>
      <vt:lpstr>'IV. NEI (1. faza)'!Področje_tiskanja</vt:lpstr>
      <vt:lpstr>'IX. NG_RO-RO vez (2. faza)'!Področje_tiskanja</vt:lpstr>
      <vt:lpstr>'V. NEI_katodna (1. faza)'!Področje_tiskanja</vt:lpstr>
      <vt:lpstr>'VI. NSI (1. faza)'!Področje_tiskanja</vt:lpstr>
      <vt:lpstr>'VII. NG_tirne naprave (1. faza)'!Področje_tiskanja</vt:lpstr>
      <vt:lpstr>'VIII. NG_12. vez (2. faza)'!Področje_tiskanja</vt:lpstr>
      <vt:lpstr>'X. NEI (2. faza)'!Področje_tiskanja</vt:lpstr>
      <vt:lpstr>'XI. NEI_katodna (2. faza)'!Področje_tiskanja</vt:lpstr>
      <vt:lpstr>'XII. NSI (2. faza)'!Področje_tiskanja</vt:lpstr>
      <vt:lpstr>'XIII. NG_tirne naprave (2. faza'!Področje_tiskanja</vt:lpstr>
      <vt:lpstr>'XIV. Poglabljanje'!Področje_tiskanja</vt:lpstr>
      <vt:lpstr>'XV. Ostala dela'!Področje_tiskanja</vt:lpstr>
      <vt:lpstr>'XVI. Ureditev kasete'!Področje_tiskanja</vt:lpstr>
      <vt:lpstr>'XVII. Prestavitev cevovoda'!Področje_tiskanja</vt:lpstr>
      <vt:lpstr>'I. Pripravljalna dela'!Tiskanje_naslovov</vt:lpstr>
      <vt:lpstr>'II. NG_rušitev (1. faza)'!Tiskanje_naslovov</vt:lpstr>
      <vt:lpstr>'III. NG_12. vez (1. faza)'!Tiskanje_naslovov</vt:lpstr>
      <vt:lpstr>'IV. NEI (1. faza)'!Tiskanje_naslovov</vt:lpstr>
      <vt:lpstr>'IX. NG_RO-RO vez (2. faza)'!Tiskanje_naslovov</vt:lpstr>
      <vt:lpstr>'V. NEI_katodna (1. faza)'!Tiskanje_naslovov</vt:lpstr>
      <vt:lpstr>'VI. NSI (1. faza)'!Tiskanje_naslovov</vt:lpstr>
      <vt:lpstr>'VII. NG_tirne naprave (1. faza)'!Tiskanje_naslovov</vt:lpstr>
      <vt:lpstr>'VIII. NG_12. vez (2. faza)'!Tiskanje_naslovov</vt:lpstr>
      <vt:lpstr>'X. NEI (2. faza)'!Tiskanje_naslovov</vt:lpstr>
      <vt:lpstr>'XI. NEI_katodna (2. faza)'!Tiskanje_naslovov</vt:lpstr>
      <vt:lpstr>'XII. NSI (2. faza)'!Tiskanje_naslovov</vt:lpstr>
      <vt:lpstr>'XIII. NG_tirne naprave (2. faza'!Tiskanje_naslovov</vt:lpstr>
      <vt:lpstr>'XIV. Poglabljanje'!Tiskanje_naslovov</vt:lpstr>
      <vt:lpstr>'XV. Ostala dela'!Tiskanje_naslovov</vt:lpstr>
      <vt:lpstr>'XVI. Ureditev kasete'!Tiskanje_naslovov</vt:lpstr>
      <vt:lpstr>'XVII. Prestavitev cevovoda'!Tiskanje_naslovov</vt:lpstr>
    </vt:vector>
  </TitlesOfParts>
  <Company>Actual 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 Lovrenčič</dc:creator>
  <cp:lastModifiedBy>Žerjal Mara</cp:lastModifiedBy>
  <cp:lastPrinted>2023-09-20T07:56:12Z</cp:lastPrinted>
  <dcterms:created xsi:type="dcterms:W3CDTF">2013-07-08T08:36:31Z</dcterms:created>
  <dcterms:modified xsi:type="dcterms:W3CDTF">2023-10-17T11:44:51Z</dcterms:modified>
</cp:coreProperties>
</file>